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H\LICITAÇÕES\Pregão Eletrônico\2023\PE 493 2023 - Manut Pred SR Bauru - 61168\3 Edital\Publicado\"/>
    </mc:Choice>
  </mc:AlternateContent>
  <xr:revisionPtr revIDLastSave="0" documentId="13_ncr:1_{CA2020ED-4811-408C-B29E-245D5DA214E9}" xr6:coauthVersionLast="47" xr6:coauthVersionMax="47" xr10:uidLastSave="{00000000-0000-0000-0000-000000000000}"/>
  <bookViews>
    <workbookView xWindow="-120" yWindow="-120" windowWidth="24240" windowHeight="13140" xr2:uid="{035D6599-9A90-45E4-A247-DC3E2E5AF106}"/>
  </bookViews>
  <sheets>
    <sheet name="PROP. COM. PARTE l" sheetId="3" r:id="rId1"/>
    <sheet name="PROP. COM. PARTE ll" sheetId="1" r:id="rId2"/>
    <sheet name="PROP. COM. PARTE lll" sheetId="2" r:id="rId3"/>
  </sheets>
  <externalReferences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7" i="3" l="1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165" i="1" l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J12" i="2"/>
  <c r="I12" i="1"/>
  <c r="I170" i="1"/>
  <c r="E1125" i="2"/>
  <c r="E1122" i="2"/>
  <c r="E1124" i="2"/>
  <c r="E1123" i="2"/>
  <c r="E1143" i="2"/>
  <c r="E1127" i="2"/>
  <c r="E1126" i="2"/>
  <c r="E1142" i="2"/>
  <c r="F1133" i="2" l="1"/>
  <c r="F1138" i="2"/>
  <c r="F154" i="2"/>
  <c r="F809" i="2"/>
  <c r="F997" i="2"/>
  <c r="F1093" i="2"/>
  <c r="F62" i="2"/>
  <c r="F243" i="2"/>
  <c r="F259" i="2"/>
  <c r="F271" i="2"/>
  <c r="F394" i="2"/>
  <c r="F583" i="2"/>
  <c r="F645" i="2"/>
  <c r="F745" i="2"/>
  <c r="F811" i="2"/>
  <c r="F829" i="2"/>
  <c r="F833" i="2"/>
  <c r="F1005" i="2"/>
  <c r="F1017" i="2"/>
  <c r="F1025" i="2"/>
  <c r="F1057" i="2"/>
  <c r="F1089" i="2"/>
  <c r="F28" i="2"/>
  <c r="F80" i="2"/>
  <c r="F171" i="2"/>
  <c r="F263" i="2"/>
  <c r="F284" i="2"/>
  <c r="F296" i="2"/>
  <c r="F300" i="2"/>
  <c r="F356" i="2"/>
  <c r="F396" i="2"/>
  <c r="F587" i="2"/>
  <c r="F753" i="2"/>
  <c r="F825" i="2"/>
  <c r="F857" i="2"/>
  <c r="F961" i="2"/>
  <c r="F989" i="2"/>
  <c r="F1013" i="2"/>
  <c r="F1099" i="2"/>
  <c r="E1119" i="2"/>
  <c r="F1137" i="2"/>
  <c r="E17" i="2"/>
  <c r="E18" i="2"/>
  <c r="E19" i="2"/>
  <c r="E20" i="2"/>
  <c r="E22" i="2"/>
  <c r="E24" i="2"/>
  <c r="E26" i="2"/>
  <c r="E28" i="2"/>
  <c r="E29" i="2"/>
  <c r="E31" i="2"/>
  <c r="E32" i="2"/>
  <c r="E33" i="2"/>
  <c r="E34" i="2"/>
  <c r="E36" i="2"/>
  <c r="E37" i="2"/>
  <c r="E38" i="2"/>
  <c r="E39" i="2"/>
  <c r="E40" i="2"/>
  <c r="E41" i="2"/>
  <c r="E42" i="2"/>
  <c r="E44" i="2"/>
  <c r="E45" i="2"/>
  <c r="E46" i="2"/>
  <c r="E47" i="2"/>
  <c r="E48" i="2"/>
  <c r="E49" i="2"/>
  <c r="E50" i="2"/>
  <c r="E51" i="2"/>
  <c r="E53" i="2"/>
  <c r="E54" i="2"/>
  <c r="E56" i="2"/>
  <c r="E57" i="2"/>
  <c r="E59" i="2"/>
  <c r="E60" i="2"/>
  <c r="E61" i="2"/>
  <c r="E62" i="2"/>
  <c r="E63" i="2"/>
  <c r="E64" i="2"/>
  <c r="E65" i="2"/>
  <c r="E66" i="2"/>
  <c r="E68" i="2"/>
  <c r="E69" i="2"/>
  <c r="E71" i="2"/>
  <c r="E72" i="2"/>
  <c r="E73" i="2"/>
  <c r="E74" i="2"/>
  <c r="E76" i="2"/>
  <c r="E77" i="2"/>
  <c r="E78" i="2"/>
  <c r="E79" i="2"/>
  <c r="E80" i="2"/>
  <c r="E81" i="2"/>
  <c r="E82" i="2"/>
  <c r="E83" i="2"/>
  <c r="E84" i="2"/>
  <c r="E85" i="2"/>
  <c r="E87" i="2"/>
  <c r="E89" i="2"/>
  <c r="E91" i="2"/>
  <c r="E92" i="2"/>
  <c r="E93" i="2"/>
  <c r="E94" i="2"/>
  <c r="E95" i="2"/>
  <c r="E96" i="2"/>
  <c r="E97" i="2"/>
  <c r="E98" i="2"/>
  <c r="E100" i="2"/>
  <c r="E101" i="2"/>
  <c r="E102" i="2"/>
  <c r="E103" i="2"/>
  <c r="E104" i="2"/>
  <c r="E106" i="2"/>
  <c r="E108" i="2"/>
  <c r="E109" i="2"/>
  <c r="E110" i="2"/>
  <c r="E111" i="2"/>
  <c r="E112" i="2"/>
  <c r="E113" i="2"/>
  <c r="E114" i="2"/>
  <c r="E116" i="2"/>
  <c r="E118" i="2"/>
  <c r="E119" i="2"/>
  <c r="E120" i="2"/>
  <c r="E121" i="2"/>
  <c r="E122" i="2"/>
  <c r="E123" i="2"/>
  <c r="E124" i="2"/>
  <c r="E126" i="2"/>
  <c r="E127" i="2"/>
  <c r="E128" i="2"/>
  <c r="E129" i="2"/>
  <c r="E131" i="2"/>
  <c r="E133" i="2"/>
  <c r="E134" i="2"/>
  <c r="E135" i="2"/>
  <c r="E136" i="2"/>
  <c r="E138" i="2"/>
  <c r="E139" i="2"/>
  <c r="E140" i="2"/>
  <c r="E141" i="2"/>
  <c r="E143" i="2"/>
  <c r="E144" i="2"/>
  <c r="E146" i="2"/>
  <c r="E147" i="2"/>
  <c r="E149" i="2"/>
  <c r="E150" i="2"/>
  <c r="E151" i="2"/>
  <c r="E152" i="2"/>
  <c r="E154" i="2"/>
  <c r="E155" i="2"/>
  <c r="E156" i="2"/>
  <c r="E157" i="2"/>
  <c r="E159" i="2"/>
  <c r="E160" i="2"/>
  <c r="E162" i="2"/>
  <c r="E163" i="2"/>
  <c r="E165" i="2"/>
  <c r="E167" i="2"/>
  <c r="E168" i="2"/>
  <c r="E169" i="2"/>
  <c r="E170" i="2"/>
  <c r="E171" i="2"/>
  <c r="E172" i="2"/>
  <c r="E173" i="2"/>
  <c r="E175" i="2"/>
  <c r="E176" i="2"/>
  <c r="E178" i="2"/>
  <c r="E179" i="2"/>
  <c r="E181" i="2"/>
  <c r="E182" i="2"/>
  <c r="E183" i="2"/>
  <c r="E184" i="2"/>
  <c r="E186" i="2"/>
  <c r="E187" i="2"/>
  <c r="E188" i="2"/>
  <c r="E189" i="2"/>
  <c r="E190" i="2"/>
  <c r="E191" i="2"/>
  <c r="E192" i="2"/>
  <c r="E194" i="2"/>
  <c r="E195" i="2"/>
  <c r="E197" i="2"/>
  <c r="E198" i="2"/>
  <c r="E199" i="2"/>
  <c r="E200" i="2"/>
  <c r="E201" i="2"/>
  <c r="E202" i="2"/>
  <c r="E203" i="2"/>
  <c r="E204" i="2"/>
  <c r="E206" i="2"/>
  <c r="E207" i="2"/>
  <c r="E208" i="2"/>
  <c r="E209" i="2"/>
  <c r="E211" i="2"/>
  <c r="E212" i="2"/>
  <c r="E214" i="2"/>
  <c r="E215" i="2"/>
  <c r="E216" i="2"/>
  <c r="E217" i="2"/>
  <c r="E218" i="2"/>
  <c r="E220" i="2"/>
  <c r="E222" i="2"/>
  <c r="E223" i="2"/>
  <c r="E226" i="2"/>
  <c r="E227" i="2"/>
  <c r="E228" i="2"/>
  <c r="E230" i="2"/>
  <c r="E231" i="2"/>
  <c r="E232" i="2"/>
  <c r="E233" i="2"/>
  <c r="E235" i="2"/>
  <c r="E236" i="2"/>
  <c r="E238" i="2"/>
  <c r="E239" i="2"/>
  <c r="E240" i="2"/>
  <c r="E242" i="2"/>
  <c r="E243" i="2"/>
  <c r="E244" i="2"/>
  <c r="E245" i="2"/>
  <c r="E246" i="2"/>
  <c r="E247" i="2"/>
  <c r="E248" i="2"/>
  <c r="E249" i="2"/>
  <c r="E251" i="2"/>
  <c r="E252" i="2"/>
  <c r="E254" i="2"/>
  <c r="E256" i="2"/>
  <c r="E258" i="2"/>
  <c r="E259" i="2"/>
  <c r="E260" i="2"/>
  <c r="E261" i="2"/>
  <c r="E263" i="2"/>
  <c r="E266" i="2"/>
  <c r="E267" i="2"/>
  <c r="E268" i="2"/>
  <c r="E270" i="2"/>
  <c r="E272" i="2"/>
  <c r="E274" i="2"/>
  <c r="E275" i="2"/>
  <c r="E276" i="2"/>
  <c r="E277" i="2"/>
  <c r="E278" i="2"/>
  <c r="E279" i="2"/>
  <c r="E280" i="2"/>
  <c r="E282" i="2"/>
  <c r="E283" i="2"/>
  <c r="E284" i="2"/>
  <c r="E286" i="2"/>
  <c r="E287" i="2"/>
  <c r="E289" i="2"/>
  <c r="E291" i="2"/>
  <c r="E292" i="2"/>
  <c r="E294" i="2"/>
  <c r="E295" i="2"/>
  <c r="E296" i="2"/>
  <c r="E297" i="2"/>
  <c r="E298" i="2"/>
  <c r="E299" i="2"/>
  <c r="E300" i="2"/>
  <c r="G300" i="2"/>
  <c r="E302" i="2"/>
  <c r="E304" i="2"/>
  <c r="E306" i="2"/>
  <c r="E307" i="2"/>
  <c r="E308" i="2"/>
  <c r="E311" i="2"/>
  <c r="E312" i="2"/>
  <c r="E314" i="2"/>
  <c r="E315" i="2"/>
  <c r="E316" i="2"/>
  <c r="E318" i="2"/>
  <c r="E320" i="2"/>
  <c r="E322" i="2"/>
  <c r="E323" i="2"/>
  <c r="E325" i="2"/>
  <c r="E327" i="2"/>
  <c r="E328" i="2"/>
  <c r="E330" i="2"/>
  <c r="E331" i="2"/>
  <c r="E332" i="2"/>
  <c r="E334" i="2"/>
  <c r="E336" i="2"/>
  <c r="E339" i="2"/>
  <c r="E341" i="2"/>
  <c r="E342" i="2"/>
  <c r="E343" i="2"/>
  <c r="E344" i="2"/>
  <c r="E345" i="2"/>
  <c r="E346" i="2"/>
  <c r="E347" i="2"/>
  <c r="E348" i="2"/>
  <c r="E352" i="2"/>
  <c r="E355" i="2"/>
  <c r="E359" i="2"/>
  <c r="E360" i="2"/>
  <c r="E362" i="2"/>
  <c r="E363" i="2"/>
  <c r="E364" i="2"/>
  <c r="E366" i="2"/>
  <c r="E367" i="2"/>
  <c r="E370" i="2"/>
  <c r="E371" i="2"/>
  <c r="E373" i="2"/>
  <c r="E374" i="2"/>
  <c r="E375" i="2"/>
  <c r="E376" i="2"/>
  <c r="E378" i="2"/>
  <c r="E379" i="2"/>
  <c r="E380" i="2"/>
  <c r="E381" i="2"/>
  <c r="E382" i="2"/>
  <c r="E383" i="2"/>
  <c r="E384" i="2"/>
  <c r="E385" i="2"/>
  <c r="E387" i="2"/>
  <c r="E390" i="2"/>
  <c r="E391" i="2"/>
  <c r="E393" i="2"/>
  <c r="E394" i="2"/>
  <c r="E396" i="2"/>
  <c r="E398" i="2"/>
  <c r="E399" i="2"/>
  <c r="E401" i="2"/>
  <c r="E403" i="2"/>
  <c r="E405" i="2"/>
  <c r="E406" i="2"/>
  <c r="E410" i="2"/>
  <c r="E411" i="2"/>
  <c r="E412" i="2"/>
  <c r="E413" i="2"/>
  <c r="E414" i="2"/>
  <c r="E415" i="2"/>
  <c r="E416" i="2"/>
  <c r="E417" i="2"/>
  <c r="E418" i="2"/>
  <c r="E419" i="2"/>
  <c r="E420" i="2"/>
  <c r="E422" i="2"/>
  <c r="E423" i="2"/>
  <c r="E424" i="2"/>
  <c r="E425" i="2"/>
  <c r="E426" i="2"/>
  <c r="E427" i="2"/>
  <c r="E428" i="2"/>
  <c r="E429" i="2"/>
  <c r="E430" i="2"/>
  <c r="E431" i="2"/>
  <c r="E432" i="2"/>
  <c r="E436" i="2"/>
  <c r="E438" i="2"/>
  <c r="E439" i="2"/>
  <c r="E442" i="2"/>
  <c r="E443" i="2"/>
  <c r="E446" i="2"/>
  <c r="E447" i="2"/>
  <c r="E450" i="2"/>
  <c r="E451" i="2"/>
  <c r="E452" i="2"/>
  <c r="E453" i="2"/>
  <c r="E454" i="2"/>
  <c r="E455" i="2"/>
  <c r="E456" i="2"/>
  <c r="E457" i="2"/>
  <c r="E458" i="2"/>
  <c r="E459" i="2"/>
  <c r="E460" i="2"/>
  <c r="E462" i="2"/>
  <c r="E463" i="2"/>
  <c r="E464" i="2"/>
  <c r="E465" i="2"/>
  <c r="E467" i="2"/>
  <c r="E468" i="2"/>
  <c r="E470" i="2"/>
  <c r="E471" i="2"/>
  <c r="E473" i="2"/>
  <c r="E474" i="2"/>
  <c r="E475" i="2"/>
  <c r="E476" i="2"/>
  <c r="E478" i="2"/>
  <c r="E479" i="2"/>
  <c r="E483" i="2"/>
  <c r="E485" i="2"/>
  <c r="E486" i="2"/>
  <c r="E487" i="2"/>
  <c r="E489" i="2"/>
  <c r="E490" i="2"/>
  <c r="E492" i="2"/>
  <c r="E494" i="2"/>
  <c r="E496" i="2"/>
  <c r="E497" i="2"/>
  <c r="E499" i="2"/>
  <c r="E500" i="2"/>
  <c r="E502" i="2"/>
  <c r="E504" i="2"/>
  <c r="E505" i="2"/>
  <c r="E506" i="2"/>
  <c r="E507" i="2"/>
  <c r="E508" i="2"/>
  <c r="E510" i="2"/>
  <c r="E511" i="2"/>
  <c r="E512" i="2"/>
  <c r="E514" i="2"/>
  <c r="E515" i="2"/>
  <c r="E516" i="2"/>
  <c r="E518" i="2"/>
  <c r="E520" i="2"/>
  <c r="E522" i="2"/>
  <c r="E523" i="2"/>
  <c r="E524" i="2"/>
  <c r="E525" i="2"/>
  <c r="E526" i="2"/>
  <c r="E527" i="2"/>
  <c r="E528" i="2"/>
  <c r="E531" i="2"/>
  <c r="E533" i="2"/>
  <c r="E534" i="2"/>
  <c r="E535" i="2"/>
  <c r="E536" i="2"/>
  <c r="E537" i="2"/>
  <c r="E538" i="2"/>
  <c r="E539" i="2"/>
  <c r="E540" i="2"/>
  <c r="E542" i="2"/>
  <c r="E543" i="2"/>
  <c r="E544" i="2"/>
  <c r="E547" i="2"/>
  <c r="E549" i="2"/>
  <c r="E550" i="2"/>
  <c r="E551" i="2"/>
  <c r="E552" i="2"/>
  <c r="E554" i="2"/>
  <c r="E555" i="2"/>
  <c r="E556" i="2"/>
  <c r="E557" i="2"/>
  <c r="E558" i="2"/>
  <c r="E560" i="2"/>
  <c r="E562" i="2"/>
  <c r="E566" i="2"/>
  <c r="E570" i="2"/>
  <c r="E571" i="2"/>
  <c r="E572" i="2"/>
  <c r="E574" i="2"/>
  <c r="E575" i="2"/>
  <c r="E576" i="2"/>
  <c r="E577" i="2"/>
  <c r="E580" i="2"/>
  <c r="E582" i="2"/>
  <c r="E583" i="2"/>
  <c r="E584" i="2"/>
  <c r="E585" i="2"/>
  <c r="E588" i="2"/>
  <c r="E589" i="2"/>
  <c r="E590" i="2"/>
  <c r="E591" i="2"/>
  <c r="E593" i="2"/>
  <c r="E594" i="2"/>
  <c r="E595" i="2"/>
  <c r="E597" i="2"/>
  <c r="E600" i="2"/>
  <c r="E602" i="2"/>
  <c r="E603" i="2"/>
  <c r="E604" i="2"/>
  <c r="E607" i="2"/>
  <c r="E608" i="2"/>
  <c r="E609" i="2"/>
  <c r="E610" i="2"/>
  <c r="E612" i="2"/>
  <c r="E613" i="2"/>
  <c r="E614" i="2"/>
  <c r="E615" i="2"/>
  <c r="E616" i="2"/>
  <c r="E617" i="2"/>
  <c r="E618" i="2"/>
  <c r="E620" i="2"/>
  <c r="E621" i="2"/>
  <c r="E624" i="2"/>
  <c r="E625" i="2"/>
  <c r="E629" i="2"/>
  <c r="E631" i="2"/>
  <c r="E632" i="2"/>
  <c r="E633" i="2"/>
  <c r="E634" i="2"/>
  <c r="E635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3" i="2"/>
  <c r="E654" i="2"/>
  <c r="E655" i="2"/>
  <c r="E656" i="2"/>
  <c r="E658" i="2"/>
  <c r="E659" i="2"/>
  <c r="E660" i="2"/>
  <c r="E661" i="2"/>
  <c r="E662" i="2"/>
  <c r="E663" i="2"/>
  <c r="E664" i="2"/>
  <c r="E665" i="2"/>
  <c r="E666" i="2"/>
  <c r="E667" i="2"/>
  <c r="E668" i="2"/>
  <c r="E670" i="2"/>
  <c r="E674" i="2"/>
  <c r="E676" i="2"/>
  <c r="E678" i="2"/>
  <c r="E679" i="2"/>
  <c r="E681" i="2"/>
  <c r="E682" i="2"/>
  <c r="E684" i="2"/>
  <c r="E685" i="2"/>
  <c r="E686" i="2"/>
  <c r="E689" i="2"/>
  <c r="E690" i="2"/>
  <c r="E691" i="2"/>
  <c r="E692" i="2"/>
  <c r="E693" i="2"/>
  <c r="E694" i="2"/>
  <c r="E695" i="2"/>
  <c r="E697" i="2"/>
  <c r="E698" i="2"/>
  <c r="E704" i="2"/>
  <c r="E706" i="2"/>
  <c r="E707" i="2"/>
  <c r="E709" i="2"/>
  <c r="E710" i="2"/>
  <c r="E711" i="2"/>
  <c r="E714" i="2"/>
  <c r="E717" i="2"/>
  <c r="E719" i="2"/>
  <c r="E722" i="2"/>
  <c r="E723" i="2"/>
  <c r="E724" i="2"/>
  <c r="E726" i="2"/>
  <c r="E727" i="2"/>
  <c r="E730" i="2"/>
  <c r="E731" i="2"/>
  <c r="E733" i="2"/>
  <c r="E735" i="2"/>
  <c r="E737" i="2"/>
  <c r="E738" i="2"/>
  <c r="E740" i="2"/>
  <c r="E741" i="2"/>
  <c r="E742" i="2"/>
  <c r="E747" i="2"/>
  <c r="E748" i="2"/>
  <c r="E750" i="2"/>
  <c r="E751" i="2"/>
  <c r="E752" i="2"/>
  <c r="E753" i="2"/>
  <c r="E754" i="2"/>
  <c r="E756" i="2"/>
  <c r="E760" i="2"/>
  <c r="E762" i="2"/>
  <c r="E763" i="2"/>
  <c r="E764" i="2"/>
  <c r="E765" i="2"/>
  <c r="E767" i="2"/>
  <c r="E768" i="2"/>
  <c r="E770" i="2"/>
  <c r="E771" i="2"/>
  <c r="E772" i="2"/>
  <c r="E773" i="2"/>
  <c r="E775" i="2"/>
  <c r="E776" i="2"/>
  <c r="E777" i="2"/>
  <c r="E779" i="2"/>
  <c r="E780" i="2"/>
  <c r="E781" i="2"/>
  <c r="E782" i="2"/>
  <c r="E783" i="2"/>
  <c r="E785" i="2"/>
  <c r="E786" i="2"/>
  <c r="E787" i="2"/>
  <c r="E788" i="2"/>
  <c r="E789" i="2"/>
  <c r="E793" i="2"/>
  <c r="E795" i="2"/>
  <c r="E797" i="2"/>
  <c r="E798" i="2"/>
  <c r="E799" i="2"/>
  <c r="E800" i="2"/>
  <c r="E801" i="2"/>
  <c r="E802" i="2"/>
  <c r="E805" i="2"/>
  <c r="E806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6" i="2"/>
  <c r="E828" i="2"/>
  <c r="E830" i="2"/>
  <c r="E831" i="2"/>
  <c r="E832" i="2"/>
  <c r="E834" i="2"/>
  <c r="E835" i="2"/>
  <c r="E837" i="2"/>
  <c r="E839" i="2"/>
  <c r="E840" i="2"/>
  <c r="E841" i="2"/>
  <c r="E843" i="2"/>
  <c r="E844" i="2"/>
  <c r="E845" i="2"/>
  <c r="E846" i="2"/>
  <c r="E847" i="2"/>
  <c r="E848" i="2"/>
  <c r="E850" i="2"/>
  <c r="E851" i="2"/>
  <c r="E852" i="2"/>
  <c r="E855" i="2"/>
  <c r="E857" i="2"/>
  <c r="E859" i="2"/>
  <c r="E860" i="2"/>
  <c r="E861" i="2"/>
  <c r="E863" i="2"/>
  <c r="E864" i="2"/>
  <c r="E866" i="2"/>
  <c r="E867" i="2"/>
  <c r="E868" i="2"/>
  <c r="E869" i="2"/>
  <c r="E871" i="2"/>
  <c r="E872" i="2"/>
  <c r="E873" i="2"/>
  <c r="E875" i="2"/>
  <c r="E877" i="2"/>
  <c r="E878" i="2"/>
  <c r="E880" i="2"/>
  <c r="E881" i="2"/>
  <c r="E882" i="2"/>
  <c r="E883" i="2"/>
  <c r="E884" i="2"/>
  <c r="E885" i="2"/>
  <c r="E886" i="2"/>
  <c r="E887" i="2"/>
  <c r="E888" i="2"/>
  <c r="E889" i="2"/>
  <c r="E891" i="2"/>
  <c r="E893" i="2"/>
  <c r="E894" i="2"/>
  <c r="E896" i="2"/>
  <c r="E897" i="2"/>
  <c r="E898" i="2"/>
  <c r="E899" i="2"/>
  <c r="E900" i="2"/>
  <c r="E901" i="2"/>
  <c r="E902" i="2"/>
  <c r="E903" i="2"/>
  <c r="E905" i="2"/>
  <c r="E906" i="2"/>
  <c r="E907" i="2"/>
  <c r="E908" i="2"/>
  <c r="E909" i="2"/>
  <c r="E910" i="2"/>
  <c r="E912" i="2"/>
  <c r="E913" i="2"/>
  <c r="E914" i="2"/>
  <c r="E918" i="2"/>
  <c r="E919" i="2"/>
  <c r="E920" i="2"/>
  <c r="E921" i="2"/>
  <c r="E922" i="2"/>
  <c r="E923" i="2"/>
  <c r="E924" i="2"/>
  <c r="E925" i="2"/>
  <c r="E926" i="2"/>
  <c r="E928" i="2"/>
  <c r="E929" i="2"/>
  <c r="E930" i="2"/>
  <c r="E931" i="2"/>
  <c r="E932" i="2"/>
  <c r="E934" i="2"/>
  <c r="E935" i="2"/>
  <c r="E936" i="2"/>
  <c r="E937" i="2"/>
  <c r="E938" i="2"/>
  <c r="E940" i="2"/>
  <c r="E941" i="2"/>
  <c r="E942" i="2"/>
  <c r="E943" i="2"/>
  <c r="E944" i="2"/>
  <c r="E946" i="2"/>
  <c r="E948" i="2"/>
  <c r="E949" i="2"/>
  <c r="E951" i="2"/>
  <c r="E952" i="2"/>
  <c r="E953" i="2"/>
  <c r="E954" i="2"/>
  <c r="E955" i="2"/>
  <c r="E956" i="2"/>
  <c r="E958" i="2"/>
  <c r="E960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3" i="2"/>
  <c r="E984" i="2"/>
  <c r="E985" i="2"/>
  <c r="E986" i="2"/>
  <c r="E987" i="2"/>
  <c r="E988" i="2"/>
  <c r="E989" i="2"/>
  <c r="E990" i="2"/>
  <c r="E991" i="2"/>
  <c r="E992" i="2"/>
  <c r="E993" i="2"/>
  <c r="E995" i="2"/>
  <c r="E996" i="2"/>
  <c r="E997" i="2"/>
  <c r="E999" i="2"/>
  <c r="E1000" i="2"/>
  <c r="E1001" i="2"/>
  <c r="E1002" i="2"/>
  <c r="E1003" i="2"/>
  <c r="E1004" i="2"/>
  <c r="E1005" i="2"/>
  <c r="E1006" i="2"/>
  <c r="E1007" i="2"/>
  <c r="E1009" i="2"/>
  <c r="E1010" i="2"/>
  <c r="E1011" i="2"/>
  <c r="E1012" i="2"/>
  <c r="E1014" i="2"/>
  <c r="E1015" i="2"/>
  <c r="E1016" i="2"/>
  <c r="E1017" i="2"/>
  <c r="E1018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4" i="2"/>
  <c r="E1035" i="2"/>
  <c r="E1036" i="2"/>
  <c r="E1037" i="2"/>
  <c r="E1038" i="2"/>
  <c r="E1039" i="2"/>
  <c r="E1040" i="2"/>
  <c r="E1042" i="2"/>
  <c r="E1043" i="2"/>
  <c r="E1044" i="2"/>
  <c r="E1045" i="2"/>
  <c r="E1046" i="2"/>
  <c r="E1048" i="2"/>
  <c r="E1049" i="2"/>
  <c r="E1050" i="2"/>
  <c r="E1052" i="2"/>
  <c r="E1053" i="2"/>
  <c r="E1054" i="2"/>
  <c r="E1055" i="2"/>
  <c r="E1056" i="2"/>
  <c r="E1058" i="2"/>
  <c r="E1060" i="2"/>
  <c r="E1061" i="2"/>
  <c r="E1062" i="2"/>
  <c r="E1064" i="2"/>
  <c r="E1065" i="2"/>
  <c r="E1066" i="2"/>
  <c r="E1067" i="2"/>
  <c r="E1068" i="2"/>
  <c r="E1069" i="2"/>
  <c r="E1070" i="2"/>
  <c r="E1071" i="2"/>
  <c r="E1072" i="2"/>
  <c r="E1074" i="2"/>
  <c r="E1076" i="2"/>
  <c r="E1077" i="2"/>
  <c r="E1078" i="2"/>
  <c r="E1079" i="2"/>
  <c r="E1080" i="2"/>
  <c r="E1081" i="2"/>
  <c r="E1082" i="2"/>
  <c r="E1083" i="2"/>
  <c r="E1084" i="2"/>
  <c r="E1086" i="2"/>
  <c r="E1087" i="2"/>
  <c r="E1088" i="2"/>
  <c r="E1089" i="2"/>
  <c r="E1090" i="2"/>
  <c r="E1092" i="2"/>
  <c r="E1094" i="2"/>
  <c r="E1095" i="2"/>
  <c r="E1096" i="2"/>
  <c r="E1097" i="2"/>
  <c r="E1098" i="2"/>
  <c r="D1098" i="2"/>
  <c r="Q1098" i="2" s="1"/>
  <c r="E1099" i="2"/>
  <c r="E1100" i="2"/>
  <c r="E1101" i="2"/>
  <c r="E1102" i="2"/>
  <c r="E1103" i="2"/>
  <c r="E1104" i="2"/>
  <c r="E1105" i="2"/>
  <c r="E1106" i="2"/>
  <c r="E1107" i="2"/>
  <c r="E1108" i="2"/>
  <c r="E1109" i="2"/>
  <c r="E1111" i="2"/>
  <c r="E1112" i="2"/>
  <c r="E1113" i="2"/>
  <c r="E1114" i="2"/>
  <c r="E1115" i="2"/>
  <c r="E1116" i="2"/>
  <c r="E1117" i="2"/>
  <c r="E1121" i="2"/>
  <c r="E1128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F31" i="2"/>
  <c r="F34" i="2"/>
  <c r="F36" i="2"/>
  <c r="F52" i="2"/>
  <c r="F54" i="2"/>
  <c r="F58" i="2"/>
  <c r="F63" i="2"/>
  <c r="F72" i="2"/>
  <c r="G72" i="2"/>
  <c r="F74" i="2"/>
  <c r="F75" i="2"/>
  <c r="F79" i="2"/>
  <c r="F83" i="2"/>
  <c r="F86" i="2"/>
  <c r="F88" i="2"/>
  <c r="F91" i="2"/>
  <c r="F94" i="2"/>
  <c r="F96" i="2"/>
  <c r="F102" i="2"/>
  <c r="F112" i="2"/>
  <c r="F114" i="2"/>
  <c r="F130" i="2"/>
  <c r="F134" i="2"/>
  <c r="F136" i="2"/>
  <c r="G136" i="2"/>
  <c r="F139" i="2"/>
  <c r="F144" i="2"/>
  <c r="F146" i="2"/>
  <c r="F151" i="2"/>
  <c r="F163" i="2"/>
  <c r="F166" i="2"/>
  <c r="F174" i="2"/>
  <c r="F175" i="2"/>
  <c r="F176" i="2"/>
  <c r="F180" i="2"/>
  <c r="F186" i="2"/>
  <c r="F210" i="2"/>
  <c r="F212" i="2"/>
  <c r="F219" i="2"/>
  <c r="F231" i="2"/>
  <c r="F235" i="2"/>
  <c r="F238" i="2"/>
  <c r="F242" i="2"/>
  <c r="F244" i="2"/>
  <c r="F247" i="2"/>
  <c r="F248" i="2"/>
  <c r="F256" i="2"/>
  <c r="F258" i="2"/>
  <c r="F260" i="2"/>
  <c r="G260" i="2"/>
  <c r="F262" i="2"/>
  <c r="F264" i="2"/>
  <c r="F272" i="2"/>
  <c r="F276" i="2"/>
  <c r="F279" i="2"/>
  <c r="F280" i="2"/>
  <c r="F286" i="2"/>
  <c r="F288" i="2"/>
  <c r="F290" i="2"/>
  <c r="F291" i="2"/>
  <c r="F292" i="2"/>
  <c r="F295" i="2"/>
  <c r="F298" i="2"/>
  <c r="F299" i="2"/>
  <c r="F303" i="2"/>
  <c r="F304" i="2"/>
  <c r="F306" i="2"/>
  <c r="F307" i="2"/>
  <c r="F319" i="2"/>
  <c r="F320" i="2"/>
  <c r="F334" i="2"/>
  <c r="F336" i="2"/>
  <c r="F339" i="2"/>
  <c r="F342" i="2"/>
  <c r="F343" i="2"/>
  <c r="F347" i="2"/>
  <c r="F352" i="2"/>
  <c r="F358" i="2"/>
  <c r="F359" i="2"/>
  <c r="F367" i="2"/>
  <c r="F378" i="2"/>
  <c r="F404" i="2"/>
  <c r="F408" i="2"/>
  <c r="F443" i="2"/>
  <c r="F451" i="2"/>
  <c r="F454" i="2"/>
  <c r="F486" i="2"/>
  <c r="F515" i="2"/>
  <c r="G515" i="2"/>
  <c r="F516" i="2"/>
  <c r="F531" i="2"/>
  <c r="F535" i="2"/>
  <c r="F536" i="2"/>
  <c r="F542" i="2"/>
  <c r="F562" i="2"/>
  <c r="F579" i="2"/>
  <c r="F580" i="2"/>
  <c r="F582" i="2"/>
  <c r="F594" i="2"/>
  <c r="F600" i="2"/>
  <c r="F602" i="2"/>
  <c r="F604" i="2"/>
  <c r="F606" i="2"/>
  <c r="F611" i="2"/>
  <c r="F612" i="2"/>
  <c r="F614" i="2"/>
  <c r="F619" i="2"/>
  <c r="F622" i="2"/>
  <c r="F623" i="2"/>
  <c r="F625" i="2"/>
  <c r="F627" i="2"/>
  <c r="F630" i="2"/>
  <c r="F631" i="2"/>
  <c r="F634" i="2"/>
  <c r="F635" i="2"/>
  <c r="F640" i="2"/>
  <c r="F641" i="2"/>
  <c r="F644" i="2"/>
  <c r="F646" i="2"/>
  <c r="G646" i="2"/>
  <c r="F653" i="2"/>
  <c r="F663" i="2"/>
  <c r="F664" i="2"/>
  <c r="F669" i="2"/>
  <c r="F672" i="2"/>
  <c r="F674" i="2"/>
  <c r="F676" i="2"/>
  <c r="F677" i="2"/>
  <c r="F679" i="2"/>
  <c r="F681" i="2"/>
  <c r="F682" i="2"/>
  <c r="F691" i="2"/>
  <c r="F694" i="2"/>
  <c r="G694" i="2"/>
  <c r="F697" i="2"/>
  <c r="F699" i="2"/>
  <c r="F703" i="2"/>
  <c r="F707" i="2"/>
  <c r="F714" i="2"/>
  <c r="F716" i="2"/>
  <c r="F717" i="2"/>
  <c r="F725" i="2"/>
  <c r="F726" i="2"/>
  <c r="F730" i="2"/>
  <c r="F731" i="2"/>
  <c r="F732" i="2"/>
  <c r="F734" i="2"/>
  <c r="F736" i="2"/>
  <c r="F737" i="2"/>
  <c r="F742" i="2"/>
  <c r="F743" i="2"/>
  <c r="F747" i="2"/>
  <c r="F750" i="2"/>
  <c r="F751" i="2"/>
  <c r="F754" i="2"/>
  <c r="F755" i="2"/>
  <c r="F759" i="2"/>
  <c r="F763" i="2"/>
  <c r="F765" i="2"/>
  <c r="F767" i="2"/>
  <c r="F769" i="2"/>
  <c r="F771" i="2"/>
  <c r="F773" i="2"/>
  <c r="G773" i="2"/>
  <c r="F781" i="2"/>
  <c r="F785" i="2"/>
  <c r="F786" i="2"/>
  <c r="F788" i="2"/>
  <c r="F789" i="2"/>
  <c r="F793" i="2"/>
  <c r="F795" i="2"/>
  <c r="F796" i="2"/>
  <c r="F797" i="2"/>
  <c r="F798" i="2"/>
  <c r="F799" i="2"/>
  <c r="F801" i="2"/>
  <c r="F802" i="2"/>
  <c r="F803" i="2"/>
  <c r="F806" i="2"/>
  <c r="F807" i="2"/>
  <c r="F810" i="2"/>
  <c r="F813" i="2"/>
  <c r="F815" i="2"/>
  <c r="F817" i="2"/>
  <c r="F820" i="2"/>
  <c r="F822" i="2"/>
  <c r="F827" i="2"/>
  <c r="F830" i="2"/>
  <c r="F831" i="2"/>
  <c r="F832" i="2"/>
  <c r="F835" i="2"/>
  <c r="F836" i="2"/>
  <c r="F837" i="2"/>
  <c r="F838" i="2"/>
  <c r="F839" i="2"/>
  <c r="F841" i="2"/>
  <c r="F845" i="2"/>
  <c r="F846" i="2"/>
  <c r="F850" i="2"/>
  <c r="F853" i="2"/>
  <c r="F854" i="2"/>
  <c r="F859" i="2"/>
  <c r="F861" i="2"/>
  <c r="F875" i="2"/>
  <c r="F877" i="2"/>
  <c r="F885" i="2"/>
  <c r="F886" i="2"/>
  <c r="F887" i="2"/>
  <c r="F891" i="2"/>
  <c r="F892" i="2"/>
  <c r="F893" i="2"/>
  <c r="F894" i="2"/>
  <c r="F896" i="2"/>
  <c r="F898" i="2"/>
  <c r="F901" i="2"/>
  <c r="F914" i="2"/>
  <c r="F915" i="2"/>
  <c r="F916" i="2"/>
  <c r="F917" i="2"/>
  <c r="F918" i="2"/>
  <c r="F921" i="2"/>
  <c r="G921" i="2"/>
  <c r="F923" i="2"/>
  <c r="F924" i="2"/>
  <c r="F925" i="2"/>
  <c r="F927" i="2"/>
  <c r="F929" i="2"/>
  <c r="F931" i="2"/>
  <c r="F932" i="2"/>
  <c r="F936" i="2"/>
  <c r="F938" i="2"/>
  <c r="F942" i="2"/>
  <c r="F943" i="2"/>
  <c r="F948" i="2"/>
  <c r="F953" i="2"/>
  <c r="F955" i="2"/>
  <c r="F956" i="2"/>
  <c r="F959" i="2"/>
  <c r="F962" i="2"/>
  <c r="F963" i="2"/>
  <c r="F966" i="2"/>
  <c r="F967" i="2"/>
  <c r="F968" i="2"/>
  <c r="F970" i="2"/>
  <c r="F971" i="2"/>
  <c r="F972" i="2"/>
  <c r="F976" i="2"/>
  <c r="F977" i="2"/>
  <c r="F978" i="2"/>
  <c r="F980" i="2"/>
  <c r="F981" i="2"/>
  <c r="F985" i="2"/>
  <c r="F987" i="2"/>
  <c r="F991" i="2"/>
  <c r="F992" i="2"/>
  <c r="F994" i="2"/>
  <c r="F998" i="2"/>
  <c r="F999" i="2"/>
  <c r="F1002" i="2"/>
  <c r="F1004" i="2"/>
  <c r="F1006" i="2"/>
  <c r="F1007" i="2"/>
  <c r="F1009" i="2"/>
  <c r="F1010" i="2"/>
  <c r="F1011" i="2"/>
  <c r="F1015" i="2"/>
  <c r="F1018" i="2"/>
  <c r="F1020" i="2"/>
  <c r="F1022" i="2"/>
  <c r="F1023" i="2"/>
  <c r="F1026" i="2"/>
  <c r="F1027" i="2"/>
  <c r="F1030" i="2"/>
  <c r="F1032" i="2"/>
  <c r="F1034" i="2"/>
  <c r="F1038" i="2"/>
  <c r="F1039" i="2"/>
  <c r="F1043" i="2"/>
  <c r="F1047" i="2"/>
  <c r="F1048" i="2"/>
  <c r="F1049" i="2"/>
  <c r="F1051" i="2"/>
  <c r="F1052" i="2"/>
  <c r="F1055" i="2"/>
  <c r="F1060" i="2"/>
  <c r="G1060" i="2"/>
  <c r="F1064" i="2"/>
  <c r="F1069" i="2"/>
  <c r="F1070" i="2"/>
  <c r="F1072" i="2"/>
  <c r="F1074" i="2"/>
  <c r="F1076" i="2"/>
  <c r="F1078" i="2"/>
  <c r="F1080" i="2"/>
  <c r="F1081" i="2"/>
  <c r="F1082" i="2"/>
  <c r="F1084" i="2"/>
  <c r="F1085" i="2"/>
  <c r="F1087" i="2"/>
  <c r="F1090" i="2"/>
  <c r="F1091" i="2"/>
  <c r="F1096" i="2"/>
  <c r="F1097" i="2"/>
  <c r="F1098" i="2"/>
  <c r="K1098" i="2" s="1"/>
  <c r="F1100" i="2"/>
  <c r="F1101" i="2"/>
  <c r="F1102" i="2"/>
  <c r="F1104" i="2"/>
  <c r="F1105" i="2"/>
  <c r="F1108" i="2"/>
  <c r="F1109" i="2"/>
  <c r="F1112" i="2"/>
  <c r="F1114" i="2"/>
  <c r="F1116" i="2"/>
  <c r="F1117" i="2"/>
  <c r="F1118" i="2"/>
  <c r="F1121" i="2"/>
  <c r="F1122" i="2"/>
  <c r="F1123" i="2"/>
  <c r="F1124" i="2"/>
  <c r="F1125" i="2"/>
  <c r="F1126" i="2"/>
  <c r="F1127" i="2"/>
  <c r="F1128" i="2"/>
  <c r="F1129" i="2"/>
  <c r="F1134" i="2"/>
  <c r="F1136" i="2"/>
  <c r="F1140" i="2"/>
  <c r="F1141" i="2"/>
  <c r="F1142" i="2"/>
  <c r="F1143" i="2"/>
  <c r="C1124" i="2"/>
  <c r="B165" i="1"/>
  <c r="B163" i="1"/>
  <c r="B162" i="1"/>
  <c r="B161" i="1"/>
  <c r="B160" i="1"/>
  <c r="C159" i="1"/>
  <c r="B159" i="1"/>
  <c r="B158" i="1"/>
  <c r="C157" i="1"/>
  <c r="B157" i="1"/>
  <c r="B156" i="1"/>
  <c r="B154" i="1"/>
  <c r="B153" i="1"/>
  <c r="B152" i="1"/>
  <c r="B151" i="1"/>
  <c r="C149" i="1"/>
  <c r="B148" i="1"/>
  <c r="B147" i="1"/>
  <c r="B145" i="1"/>
  <c r="C143" i="1"/>
  <c r="B142" i="1"/>
  <c r="C141" i="1"/>
  <c r="B141" i="1"/>
  <c r="B140" i="1"/>
  <c r="B138" i="1"/>
  <c r="B136" i="1"/>
  <c r="B135" i="1"/>
  <c r="B134" i="1"/>
  <c r="B133" i="1"/>
  <c r="B131" i="1"/>
  <c r="B129" i="1"/>
  <c r="C127" i="1"/>
  <c r="B126" i="1"/>
  <c r="B125" i="1"/>
  <c r="B124" i="1"/>
  <c r="B122" i="1"/>
  <c r="B121" i="1"/>
  <c r="B120" i="1"/>
  <c r="C119" i="1"/>
  <c r="B119" i="1"/>
  <c r="B118" i="1"/>
  <c r="B117" i="1"/>
  <c r="B115" i="1"/>
  <c r="B113" i="1"/>
  <c r="B112" i="1"/>
  <c r="C111" i="1"/>
  <c r="B110" i="1"/>
  <c r="C109" i="1"/>
  <c r="B108" i="1"/>
  <c r="B106" i="1"/>
  <c r="B104" i="1"/>
  <c r="B103" i="1"/>
  <c r="B101" i="1"/>
  <c r="B99" i="1"/>
  <c r="B97" i="1"/>
  <c r="C95" i="1"/>
  <c r="B95" i="1"/>
  <c r="C93" i="1"/>
  <c r="B92" i="1"/>
  <c r="B90" i="1"/>
  <c r="B88" i="1"/>
  <c r="B87" i="1"/>
  <c r="B86" i="1"/>
  <c r="C85" i="1"/>
  <c r="B85" i="1"/>
  <c r="B83" i="1"/>
  <c r="B81" i="1"/>
  <c r="C79" i="1"/>
  <c r="B78" i="1"/>
  <c r="B77" i="1"/>
  <c r="B76" i="1"/>
  <c r="B75" i="1"/>
  <c r="B73" i="1"/>
  <c r="B72" i="1"/>
  <c r="C71" i="1"/>
  <c r="B71" i="1"/>
  <c r="B70" i="1"/>
  <c r="B69" i="1"/>
  <c r="B67" i="1"/>
  <c r="B65" i="1"/>
  <c r="C63" i="1"/>
  <c r="B62" i="1"/>
  <c r="C61" i="1"/>
  <c r="B61" i="1"/>
  <c r="B60" i="1"/>
  <c r="B59" i="1"/>
  <c r="B58" i="1"/>
  <c r="B56" i="1"/>
  <c r="B55" i="1"/>
  <c r="C53" i="1"/>
  <c r="B53" i="1"/>
  <c r="B51" i="1"/>
  <c r="B50" i="1"/>
  <c r="B48" i="1"/>
  <c r="B47" i="1"/>
  <c r="B46" i="1"/>
  <c r="C45" i="1"/>
  <c r="B45" i="1"/>
  <c r="B43" i="1"/>
  <c r="B41" i="1"/>
  <c r="C39" i="1"/>
  <c r="B38" i="1"/>
  <c r="B37" i="1"/>
  <c r="B35" i="1"/>
  <c r="B33" i="1"/>
  <c r="C31" i="1"/>
  <c r="B31" i="1"/>
  <c r="C29" i="1"/>
  <c r="B28" i="1"/>
  <c r="B26" i="1"/>
  <c r="B24" i="1"/>
  <c r="B23" i="1"/>
  <c r="C21" i="1"/>
  <c r="B20" i="1"/>
  <c r="B18" i="1"/>
  <c r="B17" i="1"/>
  <c r="C25" i="1"/>
  <c r="C33" i="1"/>
  <c r="C41" i="1"/>
  <c r="C49" i="1"/>
  <c r="C51" i="1"/>
  <c r="C57" i="1"/>
  <c r="C59" i="1"/>
  <c r="C67" i="1"/>
  <c r="C73" i="1"/>
  <c r="C81" i="1"/>
  <c r="C83" i="1"/>
  <c r="C89" i="1"/>
  <c r="C91" i="1"/>
  <c r="C97" i="1"/>
  <c r="C99" i="1"/>
  <c r="C107" i="1"/>
  <c r="C115" i="1"/>
  <c r="C123" i="1"/>
  <c r="C129" i="1"/>
  <c r="C131" i="1"/>
  <c r="C139" i="1"/>
  <c r="C145" i="1"/>
  <c r="C153" i="1"/>
  <c r="C161" i="1"/>
  <c r="B102" i="1"/>
  <c r="G284" i="2"/>
  <c r="G970" i="2"/>
  <c r="G674" i="2"/>
  <c r="G945" i="2"/>
  <c r="C18" i="1"/>
  <c r="C22" i="1"/>
  <c r="C26" i="1"/>
  <c r="C30" i="1"/>
  <c r="C34" i="1"/>
  <c r="C36" i="1"/>
  <c r="C40" i="1"/>
  <c r="C44" i="1"/>
  <c r="C48" i="1"/>
  <c r="C52" i="1"/>
  <c r="C56" i="1"/>
  <c r="C60" i="1"/>
  <c r="C64" i="1"/>
  <c r="C68" i="1"/>
  <c r="C72" i="1"/>
  <c r="C76" i="1"/>
  <c r="C80" i="1"/>
  <c r="C84" i="1"/>
  <c r="C88" i="1"/>
  <c r="C92" i="1"/>
  <c r="C96" i="1"/>
  <c r="C100" i="1"/>
  <c r="C104" i="1"/>
  <c r="C106" i="1"/>
  <c r="C108" i="1"/>
  <c r="C110" i="1"/>
  <c r="C112" i="1"/>
  <c r="C114" i="1"/>
  <c r="C116" i="1"/>
  <c r="C118" i="1"/>
  <c r="C122" i="1"/>
  <c r="C124" i="1"/>
  <c r="C126" i="1"/>
  <c r="C130" i="1"/>
  <c r="C134" i="1"/>
  <c r="C138" i="1"/>
  <c r="C142" i="1"/>
  <c r="C146" i="1"/>
  <c r="C150" i="1"/>
  <c r="C154" i="1"/>
  <c r="C158" i="1"/>
  <c r="C162" i="1"/>
  <c r="G296" i="2"/>
  <c r="G144" i="2"/>
  <c r="G88" i="2"/>
  <c r="G1047" i="2"/>
  <c r="G679" i="2"/>
  <c r="G703" i="2"/>
  <c r="G797" i="2"/>
  <c r="G726" i="2"/>
  <c r="G318" i="2"/>
  <c r="G914" i="2"/>
  <c r="G850" i="2"/>
  <c r="G663" i="2"/>
  <c r="G28" i="2"/>
  <c r="G443" i="2"/>
  <c r="G295" i="2"/>
  <c r="G1109" i="2"/>
  <c r="G1033" i="2"/>
  <c r="G854" i="2"/>
  <c r="G849" i="2"/>
  <c r="G698" i="2"/>
  <c r="G562" i="2"/>
  <c r="G247" i="2"/>
  <c r="G175" i="2"/>
  <c r="G163" i="2"/>
  <c r="F1110" i="2"/>
  <c r="F1094" i="2"/>
  <c r="F1083" i="2"/>
  <c r="F1056" i="2"/>
  <c r="F1042" i="2"/>
  <c r="G1042" i="2"/>
  <c r="F1035" i="2"/>
  <c r="F1031" i="2"/>
  <c r="F1019" i="2"/>
  <c r="G1013" i="2"/>
  <c r="F1008" i="2"/>
  <c r="F983" i="2"/>
  <c r="F960" i="2"/>
  <c r="F949" i="2"/>
  <c r="F874" i="2"/>
  <c r="F780" i="2"/>
  <c r="F739" i="2"/>
  <c r="F733" i="2"/>
  <c r="F718" i="2"/>
  <c r="F710" i="2"/>
  <c r="F690" i="2"/>
  <c r="F678" i="2"/>
  <c r="G678" i="2"/>
  <c r="F654" i="2"/>
  <c r="F638" i="2"/>
  <c r="F476" i="2"/>
  <c r="F351" i="2"/>
  <c r="G351" i="2"/>
  <c r="F328" i="2"/>
  <c r="F294" i="2"/>
  <c r="G263" i="2"/>
  <c r="F240" i="2"/>
  <c r="F218" i="2"/>
  <c r="F150" i="2"/>
  <c r="F116" i="2"/>
  <c r="F84" i="2"/>
  <c r="F71" i="2"/>
  <c r="F55" i="2"/>
  <c r="F24" i="2"/>
  <c r="G451" i="2"/>
  <c r="G52" i="2"/>
  <c r="G1022" i="2"/>
  <c r="G1006" i="2"/>
  <c r="G830" i="2"/>
  <c r="G798" i="2"/>
  <c r="G754" i="2"/>
  <c r="G1119" i="2"/>
  <c r="G587" i="2"/>
  <c r="G1084" i="2"/>
  <c r="G1037" i="2"/>
  <c r="G1009" i="2"/>
  <c r="G845" i="2"/>
  <c r="G793" i="2"/>
  <c r="G542" i="2"/>
  <c r="G486" i="2"/>
  <c r="G352" i="2"/>
  <c r="G288" i="2"/>
  <c r="G112" i="2"/>
  <c r="G96" i="2"/>
  <c r="G356" i="2"/>
  <c r="G1005" i="2"/>
  <c r="G833" i="2"/>
  <c r="G394" i="2"/>
  <c r="G259" i="2"/>
  <c r="G1072" i="2"/>
  <c r="G801" i="2"/>
  <c r="G695" i="2"/>
  <c r="G454" i="2"/>
  <c r="G336" i="2"/>
  <c r="G248" i="2"/>
  <c r="G231" i="2"/>
  <c r="G176" i="2"/>
  <c r="G1114" i="2"/>
  <c r="G1090" i="2"/>
  <c r="G1082" i="2"/>
  <c r="G1062" i="2"/>
  <c r="G1031" i="2"/>
  <c r="G799" i="2"/>
  <c r="G767" i="2"/>
  <c r="G536" i="2"/>
  <c r="G825" i="2"/>
  <c r="G80" i="2"/>
  <c r="G997" i="2"/>
  <c r="G1089" i="2"/>
  <c r="G829" i="2"/>
  <c r="F965" i="2"/>
  <c r="G1097" i="2"/>
  <c r="G989" i="2"/>
  <c r="F900" i="2"/>
  <c r="F791" i="2"/>
  <c r="F712" i="2"/>
  <c r="F668" i="2"/>
  <c r="F655" i="2"/>
  <c r="F586" i="2"/>
  <c r="F570" i="2"/>
  <c r="F511" i="2"/>
  <c r="F142" i="2"/>
  <c r="F126" i="2"/>
  <c r="F123" i="2"/>
  <c r="F76" i="2"/>
  <c r="F35" i="2"/>
  <c r="F250" i="2"/>
  <c r="F629" i="2"/>
  <c r="F1001" i="2"/>
  <c r="F947" i="2"/>
  <c r="F934" i="2"/>
  <c r="F1077" i="2"/>
  <c r="G1077" i="2"/>
  <c r="F278" i="2"/>
  <c r="F158" i="2"/>
  <c r="F805" i="2"/>
  <c r="F735" i="2"/>
  <c r="G1133" i="2"/>
  <c r="F990" i="2"/>
  <c r="F683" i="2"/>
  <c r="F1053" i="2"/>
  <c r="G1094" i="2"/>
  <c r="F865" i="2"/>
  <c r="G1025" i="2"/>
  <c r="F1021" i="2"/>
  <c r="F957" i="2"/>
  <c r="F855" i="2"/>
  <c r="F772" i="2"/>
  <c r="F713" i="2"/>
  <c r="F680" i="2"/>
  <c r="G103" i="2"/>
  <c r="G1140" i="2"/>
  <c r="G981" i="2"/>
  <c r="F944" i="2"/>
  <c r="F867" i="2"/>
  <c r="F711" i="2"/>
  <c r="G612" i="2"/>
  <c r="F483" i="2"/>
  <c r="G1034" i="2"/>
  <c r="G1018" i="2"/>
  <c r="G978" i="2"/>
  <c r="G938" i="2"/>
  <c r="G822" i="2"/>
  <c r="G604" i="2"/>
  <c r="G582" i="2"/>
  <c r="F1115" i="2"/>
  <c r="F1111" i="2"/>
  <c r="F1103" i="2"/>
  <c r="G1099" i="2"/>
  <c r="F1095" i="2"/>
  <c r="F973" i="2"/>
  <c r="F969" i="2"/>
  <c r="F708" i="2"/>
  <c r="F700" i="2"/>
  <c r="F696" i="2"/>
  <c r="F692" i="2"/>
  <c r="G817" i="2"/>
  <c r="G84" i="2"/>
  <c r="F821" i="2"/>
  <c r="F1061" i="2"/>
  <c r="F993" i="2"/>
  <c r="F982" i="2"/>
  <c r="F950" i="2"/>
  <c r="F787" i="2"/>
  <c r="F778" i="2"/>
  <c r="F688" i="2"/>
  <c r="F620" i="2"/>
  <c r="F607" i="2"/>
  <c r="F444" i="2"/>
  <c r="F371" i="2"/>
  <c r="F348" i="2"/>
  <c r="F324" i="2"/>
  <c r="F275" i="2"/>
  <c r="F252" i="2"/>
  <c r="F251" i="2"/>
  <c r="F239" i="2"/>
  <c r="G239" i="2"/>
  <c r="F232" i="2"/>
  <c r="F211" i="2"/>
  <c r="G671" i="2"/>
  <c r="F1028" i="2"/>
  <c r="G898" i="2"/>
  <c r="F847" i="2"/>
  <c r="G690" i="2"/>
  <c r="F344" i="2"/>
  <c r="F770" i="2"/>
  <c r="F740" i="2"/>
  <c r="G1086" i="2"/>
  <c r="F360" i="2"/>
  <c r="F192" i="2"/>
  <c r="F988" i="2"/>
  <c r="F856" i="2"/>
  <c r="G675" i="2"/>
  <c r="G1136" i="2"/>
  <c r="F1075" i="2"/>
  <c r="G1049" i="2"/>
  <c r="F1040" i="2"/>
  <c r="F1036" i="2"/>
  <c r="F764" i="2"/>
  <c r="F757" i="2"/>
  <c r="F719" i="2"/>
  <c r="F642" i="2"/>
  <c r="G359" i="2"/>
  <c r="F350" i="2"/>
  <c r="G343" i="2"/>
  <c r="F155" i="2"/>
  <c r="G155" i="2"/>
  <c r="F127" i="2"/>
  <c r="F1073" i="2"/>
  <c r="F1068" i="2"/>
  <c r="F897" i="2"/>
  <c r="F756" i="2"/>
  <c r="F748" i="2"/>
  <c r="F128" i="2"/>
  <c r="G1038" i="2"/>
  <c r="G894" i="2"/>
  <c r="G687" i="2"/>
  <c r="G634" i="2"/>
  <c r="F941" i="2"/>
  <c r="F164" i="2"/>
  <c r="G987" i="2"/>
  <c r="G771" i="2"/>
  <c r="F452" i="2"/>
  <c r="G1137" i="2"/>
  <c r="G1052" i="2"/>
  <c r="G1043" i="2"/>
  <c r="G1128" i="2"/>
  <c r="G961" i="2"/>
  <c r="G736" i="2"/>
  <c r="G644" i="2"/>
  <c r="G238" i="2"/>
  <c r="G62" i="2"/>
  <c r="G1051" i="2"/>
  <c r="G708" i="2"/>
  <c r="G600" i="2"/>
  <c r="G91" i="2"/>
  <c r="G58" i="2"/>
  <c r="F1054" i="2"/>
  <c r="F958" i="2"/>
  <c r="F930" i="2"/>
  <c r="F922" i="2"/>
  <c r="F890" i="2"/>
  <c r="F858" i="2"/>
  <c r="F826" i="2"/>
  <c r="F818" i="2"/>
  <c r="F706" i="2"/>
  <c r="F666" i="2"/>
  <c r="F407" i="2"/>
  <c r="F82" i="2"/>
  <c r="F946" i="2"/>
  <c r="F514" i="2"/>
  <c r="F878" i="2"/>
  <c r="F814" i="2"/>
  <c r="F738" i="2"/>
  <c r="F1046" i="2"/>
  <c r="F18" i="2"/>
  <c r="G990" i="2"/>
  <c r="F1130" i="2"/>
  <c r="F632" i="2"/>
  <c r="F628" i="2"/>
  <c r="F624" i="2"/>
  <c r="F540" i="2"/>
  <c r="G375" i="2"/>
  <c r="F268" i="2"/>
  <c r="F236" i="2"/>
  <c r="F204" i="2"/>
  <c r="F156" i="2"/>
  <c r="F140" i="2"/>
  <c r="F92" i="2"/>
  <c r="F60" i="2"/>
  <c r="F145" i="1"/>
  <c r="G1116" i="2"/>
  <c r="G1076" i="2"/>
  <c r="G740" i="2"/>
  <c r="G692" i="2"/>
  <c r="G680" i="2"/>
  <c r="G516" i="2"/>
  <c r="G404" i="2"/>
  <c r="G292" i="2"/>
  <c r="G74" i="2"/>
  <c r="G36" i="2"/>
  <c r="G1102" i="2"/>
  <c r="G1003" i="2"/>
  <c r="G955" i="2"/>
  <c r="G831" i="2"/>
  <c r="G811" i="2"/>
  <c r="G787" i="2"/>
  <c r="G763" i="2"/>
  <c r="G668" i="2"/>
  <c r="G614" i="2"/>
  <c r="G602" i="2"/>
  <c r="G576" i="2"/>
  <c r="G82" i="2"/>
  <c r="G54" i="2"/>
  <c r="G1118" i="2"/>
  <c r="G1040" i="2"/>
  <c r="G630" i="2"/>
  <c r="G511" i="2"/>
  <c r="G378" i="2"/>
  <c r="G319" i="2"/>
  <c r="G116" i="2"/>
  <c r="G1078" i="2"/>
  <c r="G1023" i="2"/>
  <c r="G859" i="2"/>
  <c r="G664" i="2"/>
  <c r="G476" i="2"/>
  <c r="G102" i="2"/>
  <c r="G947" i="2"/>
  <c r="G795" i="2"/>
  <c r="G1068" i="2"/>
  <c r="G640" i="2"/>
  <c r="G303" i="2"/>
  <c r="G271" i="2"/>
  <c r="G212" i="2"/>
  <c r="G180" i="2"/>
  <c r="G164" i="2"/>
  <c r="G851" i="2"/>
  <c r="G839" i="2"/>
  <c r="G823" i="2"/>
  <c r="G70" i="2"/>
  <c r="G943" i="2"/>
  <c r="G927" i="2"/>
  <c r="G919" i="2"/>
  <c r="G915" i="2"/>
  <c r="G887" i="2"/>
  <c r="G855" i="2"/>
  <c r="G807" i="2"/>
  <c r="G783" i="2"/>
  <c r="G743" i="2"/>
  <c r="G408" i="2"/>
  <c r="G1041" i="2"/>
  <c r="G636" i="2"/>
  <c r="G86" i="2"/>
  <c r="G1095" i="2"/>
  <c r="G1083" i="2"/>
  <c r="G568" i="2"/>
  <c r="G376" i="2"/>
  <c r="G1141" i="2"/>
  <c r="G962" i="2"/>
  <c r="G934" i="2"/>
  <c r="G782" i="2"/>
  <c r="G1055" i="2"/>
  <c r="G1028" i="2"/>
  <c r="G1008" i="2"/>
  <c r="G976" i="2"/>
  <c r="G956" i="2"/>
  <c r="G952" i="2"/>
  <c r="G948" i="2"/>
  <c r="G932" i="2"/>
  <c r="G924" i="2"/>
  <c r="G920" i="2"/>
  <c r="G896" i="2"/>
  <c r="G860" i="2"/>
  <c r="G844" i="2"/>
  <c r="G832" i="2"/>
  <c r="G824" i="2"/>
  <c r="G804" i="2"/>
  <c r="G784" i="2"/>
  <c r="G748" i="2"/>
  <c r="G744" i="2"/>
  <c r="G733" i="2"/>
  <c r="G709" i="2"/>
  <c r="G697" i="2"/>
  <c r="G693" i="2"/>
  <c r="G685" i="2"/>
  <c r="G645" i="2"/>
  <c r="G626" i="2"/>
  <c r="G615" i="2"/>
  <c r="G358" i="2"/>
  <c r="G350" i="2"/>
  <c r="G342" i="2"/>
  <c r="G338" i="2"/>
  <c r="G330" i="2"/>
  <c r="G310" i="2"/>
  <c r="G290" i="2"/>
  <c r="G270" i="2"/>
  <c r="G242" i="2"/>
  <c r="G230" i="2"/>
  <c r="G222" i="2"/>
  <c r="G210" i="2"/>
  <c r="G186" i="2"/>
  <c r="G174" i="2"/>
  <c r="G166" i="2"/>
  <c r="G154" i="2"/>
  <c r="G146" i="2"/>
  <c r="G130" i="2"/>
  <c r="G622" i="2"/>
  <c r="G171" i="2"/>
  <c r="G1024" i="2"/>
  <c r="G1020" i="2"/>
  <c r="G1004" i="2"/>
  <c r="G992" i="2"/>
  <c r="G968" i="2"/>
  <c r="G944" i="2"/>
  <c r="G936" i="2"/>
  <c r="G840" i="2"/>
  <c r="G828" i="2"/>
  <c r="G820" i="2"/>
  <c r="G808" i="2"/>
  <c r="G764" i="2"/>
  <c r="G756" i="2"/>
  <c r="G681" i="2"/>
  <c r="G580" i="2"/>
  <c r="G334" i="2"/>
  <c r="G306" i="2"/>
  <c r="G286" i="2"/>
  <c r="G246" i="2"/>
  <c r="G218" i="2"/>
  <c r="G190" i="2"/>
  <c r="G170" i="2"/>
  <c r="G150" i="2"/>
  <c r="G134" i="2"/>
  <c r="G114" i="2"/>
  <c r="G623" i="2"/>
  <c r="G916" i="2"/>
  <c r="G996" i="2"/>
  <c r="G79" i="2"/>
  <c r="G63" i="2"/>
  <c r="G31" i="2"/>
  <c r="G1110" i="2"/>
  <c r="G1104" i="2"/>
  <c r="F1139" i="2"/>
  <c r="F1135" i="2"/>
  <c r="G788" i="2"/>
  <c r="G796" i="2"/>
  <c r="G1129" i="2"/>
  <c r="G1069" i="2"/>
  <c r="G1057" i="2"/>
  <c r="G893" i="2"/>
  <c r="G885" i="2"/>
  <c r="G877" i="2"/>
  <c r="G857" i="2"/>
  <c r="G813" i="2"/>
  <c r="G785" i="2"/>
  <c r="G781" i="2"/>
  <c r="G737" i="2"/>
  <c r="G729" i="2"/>
  <c r="G717" i="2"/>
  <c r="G705" i="2"/>
  <c r="G677" i="2"/>
  <c r="G665" i="2"/>
  <c r="G83" i="2"/>
  <c r="G856" i="2"/>
  <c r="G1036" i="2"/>
  <c r="G258" i="2"/>
  <c r="G1105" i="2"/>
  <c r="G407" i="2"/>
  <c r="G279" i="2"/>
  <c r="G151" i="2"/>
  <c r="G71" i="2"/>
  <c r="G55" i="2"/>
  <c r="G39" i="2"/>
  <c r="F637" i="2"/>
  <c r="F633" i="2"/>
  <c r="F597" i="2"/>
  <c r="F581" i="2"/>
  <c r="F89" i="1"/>
  <c r="F81" i="1"/>
  <c r="G1120" i="2"/>
  <c r="F621" i="2"/>
  <c r="F617" i="2"/>
  <c r="F605" i="2"/>
  <c r="G999" i="2"/>
  <c r="F158" i="1"/>
  <c r="G1087" i="2"/>
  <c r="G891" i="2"/>
  <c r="F569" i="2"/>
  <c r="F561" i="2"/>
  <c r="F533" i="2"/>
  <c r="F513" i="2"/>
  <c r="F509" i="2"/>
  <c r="F505" i="2"/>
  <c r="F493" i="2"/>
  <c r="F489" i="2"/>
  <c r="F477" i="2"/>
  <c r="F449" i="2"/>
  <c r="F409" i="2"/>
  <c r="F405" i="2"/>
  <c r="F393" i="2"/>
  <c r="F381" i="2"/>
  <c r="F377" i="2"/>
  <c r="F361" i="2"/>
  <c r="F353" i="2"/>
  <c r="F345" i="2"/>
  <c r="F333" i="2"/>
  <c r="F329" i="2"/>
  <c r="F297" i="2"/>
  <c r="F265" i="2"/>
  <c r="G265" i="2"/>
  <c r="F249" i="2"/>
  <c r="F245" i="2"/>
  <c r="F237" i="2"/>
  <c r="F233" i="2"/>
  <c r="G221" i="2"/>
  <c r="F217" i="2"/>
  <c r="F213" i="2"/>
  <c r="F209" i="2"/>
  <c r="F201" i="2"/>
  <c r="F197" i="2"/>
  <c r="G197" i="2"/>
  <c r="G177" i="2"/>
  <c r="F169" i="2"/>
  <c r="F165" i="2"/>
  <c r="F133" i="2"/>
  <c r="G125" i="2"/>
  <c r="F113" i="2"/>
  <c r="F105" i="2"/>
  <c r="F101" i="2"/>
  <c r="F89" i="2"/>
  <c r="F81" i="2"/>
  <c r="F73" i="2"/>
  <c r="F57" i="2"/>
  <c r="F53" i="2"/>
  <c r="F41" i="2"/>
  <c r="F37" i="2"/>
  <c r="F33" i="2"/>
  <c r="G631" i="2"/>
  <c r="G1017" i="2"/>
  <c r="G809" i="2"/>
  <c r="G769" i="2"/>
  <c r="G753" i="2"/>
  <c r="G760" i="2"/>
  <c r="G731" i="2"/>
  <c r="G32" i="2"/>
  <c r="F94" i="1"/>
  <c r="F49" i="1"/>
  <c r="F41" i="1"/>
  <c r="F17" i="1"/>
  <c r="G579" i="2"/>
  <c r="G786" i="2"/>
  <c r="G749" i="2"/>
  <c r="G745" i="2"/>
  <c r="G790" i="2"/>
  <c r="G765" i="2"/>
  <c r="G320" i="2"/>
  <c r="G140" i="2"/>
  <c r="G280" i="2"/>
  <c r="G535" i="2"/>
  <c r="G700" i="2"/>
  <c r="G841" i="2"/>
  <c r="G836" i="2"/>
  <c r="G1058" i="2"/>
  <c r="G1101" i="2"/>
  <c r="G308" i="2"/>
  <c r="G759" i="2"/>
  <c r="G716" i="2"/>
  <c r="G725" i="2"/>
  <c r="G972" i="2"/>
  <c r="G272" i="2"/>
  <c r="F137" i="1"/>
  <c r="F132" i="1"/>
  <c r="F130" i="1"/>
  <c r="F129" i="1"/>
  <c r="F128" i="1"/>
  <c r="F124" i="1"/>
  <c r="F123" i="1"/>
  <c r="F116" i="1"/>
  <c r="F114" i="1"/>
  <c r="F139" i="1"/>
  <c r="F120" i="1"/>
  <c r="F96" i="1"/>
  <c r="F82" i="1"/>
  <c r="F74" i="1"/>
  <c r="F72" i="1"/>
  <c r="F60" i="1"/>
  <c r="F58" i="1"/>
  <c r="F50" i="1"/>
  <c r="F48" i="1"/>
  <c r="F42" i="1"/>
  <c r="F34" i="1"/>
  <c r="F18" i="1"/>
  <c r="G236" i="2"/>
  <c r="G234" i="2"/>
  <c r="F165" i="1"/>
  <c r="F133" i="1"/>
  <c r="F127" i="1"/>
  <c r="F115" i="1"/>
  <c r="F164" i="1"/>
  <c r="F160" i="1"/>
  <c r="F152" i="1"/>
  <c r="F146" i="1"/>
  <c r="F140" i="1"/>
  <c r="F138" i="1"/>
  <c r="F136" i="1"/>
  <c r="F83" i="1"/>
  <c r="F63" i="1"/>
  <c r="F35" i="1"/>
  <c r="F23" i="1"/>
  <c r="F159" i="1"/>
  <c r="F151" i="1"/>
  <c r="F147" i="1"/>
  <c r="G940" i="2"/>
  <c r="G641" i="2"/>
  <c r="G1039" i="2"/>
  <c r="G1032" i="2"/>
  <c r="G983" i="2"/>
  <c r="G980" i="2"/>
  <c r="G742" i="2"/>
  <c r="G688" i="2"/>
  <c r="G627" i="2"/>
  <c r="G619" i="2"/>
  <c r="G611" i="2"/>
  <c r="G531" i="2"/>
  <c r="G444" i="2"/>
  <c r="G396" i="2"/>
  <c r="G299" i="2"/>
  <c r="G243" i="2"/>
  <c r="G1135" i="2"/>
  <c r="G1091" i="2"/>
  <c r="G994" i="2"/>
  <c r="G803" i="2"/>
  <c r="G712" i="2"/>
  <c r="G643" i="2"/>
  <c r="G635" i="2"/>
  <c r="G348" i="2"/>
  <c r="G345" i="2"/>
  <c r="G147" i="2"/>
  <c r="G1080" i="2"/>
  <c r="G1138" i="2"/>
  <c r="G1106" i="2"/>
  <c r="G1096" i="2"/>
  <c r="G1021" i="2"/>
  <c r="G971" i="2"/>
  <c r="G821" i="2"/>
  <c r="G723" i="2"/>
  <c r="G1093" i="2"/>
  <c r="G925" i="2"/>
  <c r="G888" i="2"/>
  <c r="G751" i="2"/>
  <c r="G145" i="2"/>
  <c r="G128" i="2"/>
  <c r="G34" i="2"/>
  <c r="G1117" i="2"/>
  <c r="G1070" i="2"/>
  <c r="G1027" i="2"/>
  <c r="G977" i="2"/>
  <c r="G939" i="2"/>
  <c r="G929" i="2"/>
  <c r="G926" i="2"/>
  <c r="G853" i="2"/>
  <c r="G291" i="2"/>
  <c r="G219" i="2"/>
  <c r="G75" i="2"/>
  <c r="G1134" i="2"/>
  <c r="G1132" i="2"/>
  <c r="G1130" i="2"/>
  <c r="G1112" i="2"/>
  <c r="G1107" i="2"/>
  <c r="G1050" i="2"/>
  <c r="G1048" i="2"/>
  <c r="G1046" i="2"/>
  <c r="G707" i="2"/>
  <c r="G747" i="2"/>
  <c r="G1000" i="2"/>
  <c r="G347" i="2"/>
  <c r="G353" i="2"/>
  <c r="G838" i="2"/>
  <c r="G950" i="2"/>
  <c r="G1010" i="2"/>
  <c r="G493" i="2"/>
  <c r="G613" i="2"/>
  <c r="G309" i="2"/>
  <c r="G812" i="2"/>
  <c r="G583" i="2"/>
  <c r="G104" i="2"/>
  <c r="G792" i="2"/>
  <c r="G953" i="2"/>
  <c r="G173" i="2"/>
  <c r="G333" i="2"/>
  <c r="G802" i="2"/>
  <c r="G954" i="2"/>
  <c r="G669" i="2"/>
  <c r="G816" i="2"/>
  <c r="G959" i="2"/>
  <c r="G581" i="2"/>
  <c r="G732" i="2"/>
  <c r="G806" i="2"/>
  <c r="G452" i="2"/>
  <c r="G367" i="2"/>
  <c r="G632" i="2"/>
  <c r="G673" i="2"/>
  <c r="G95" i="2"/>
  <c r="G294" i="2"/>
  <c r="G1016" i="2"/>
  <c r="G250" i="2"/>
  <c r="G900" i="2"/>
  <c r="G18" i="2"/>
  <c r="G508" i="2"/>
  <c r="G53" i="2"/>
  <c r="G599" i="2"/>
  <c r="G1073" i="2"/>
  <c r="G131" i="2"/>
  <c r="G1061" i="2"/>
  <c r="G638" i="2"/>
  <c r="G206" i="2"/>
  <c r="G278" i="2"/>
  <c r="G628" i="2"/>
  <c r="G30" i="2"/>
  <c r="G1019" i="2"/>
  <c r="G540" i="2"/>
  <c r="G509" i="2"/>
  <c r="G413" i="2"/>
  <c r="G768" i="2"/>
  <c r="G964" i="2"/>
  <c r="G618" i="2"/>
  <c r="G895" i="2"/>
  <c r="G739" i="2"/>
  <c r="G249" i="2"/>
  <c r="G51" i="2"/>
  <c r="G64" i="2"/>
  <c r="G1044" i="2"/>
  <c r="G867" i="2"/>
  <c r="G1045" i="2"/>
  <c r="G928" i="2"/>
  <c r="G607" i="2"/>
  <c r="G393" i="2"/>
  <c r="G1079" i="2"/>
  <c r="G110" i="2"/>
  <c r="G240" i="2"/>
  <c r="G710" i="2"/>
  <c r="G847" i="2"/>
  <c r="G727" i="2"/>
  <c r="G874" i="2"/>
  <c r="G960" i="2"/>
  <c r="G1035" i="2"/>
  <c r="G654" i="2"/>
  <c r="G78" i="2"/>
  <c r="G897" i="2"/>
  <c r="G360" i="2"/>
  <c r="G778" i="2"/>
  <c r="G993" i="2"/>
  <c r="G1103" i="2"/>
  <c r="F881" i="2"/>
  <c r="F195" i="2"/>
  <c r="G76" i="2"/>
  <c r="G642" i="2"/>
  <c r="G232" i="2"/>
  <c r="G371" i="2"/>
  <c r="G735" i="2"/>
  <c r="G126" i="2"/>
  <c r="G142" i="2"/>
  <c r="G570" i="2"/>
  <c r="F1063" i="2"/>
  <c r="G1075" i="2"/>
  <c r="G192" i="2"/>
  <c r="G973" i="2"/>
  <c r="G1111" i="2"/>
  <c r="G713" i="2"/>
  <c r="G655" i="2"/>
  <c r="G965" i="2"/>
  <c r="G941" i="2"/>
  <c r="G719" i="2"/>
  <c r="G344" i="2"/>
  <c r="G211" i="2"/>
  <c r="G252" i="2"/>
  <c r="G711" i="2"/>
  <c r="G683" i="2"/>
  <c r="G805" i="2"/>
  <c r="F819" i="2"/>
  <c r="G156" i="2"/>
  <c r="G268" i="2"/>
  <c r="G624" i="2"/>
  <c r="G514" i="2"/>
  <c r="G311" i="2"/>
  <c r="G706" i="2"/>
  <c r="G818" i="2"/>
  <c r="F26" i="1"/>
  <c r="F43" i="1"/>
  <c r="F44" i="1"/>
  <c r="F106" i="1"/>
  <c r="F113" i="1"/>
  <c r="F117" i="1"/>
  <c r="F76" i="1"/>
  <c r="F111" i="1"/>
  <c r="F118" i="1"/>
  <c r="F32" i="1"/>
  <c r="F57" i="1"/>
  <c r="F108" i="1"/>
  <c r="F109" i="1"/>
  <c r="F112" i="1"/>
  <c r="F107" i="1"/>
  <c r="F93" i="1"/>
  <c r="F28" i="1"/>
  <c r="F79" i="1"/>
  <c r="G1071" i="2"/>
  <c r="G60" i="2"/>
  <c r="G204" i="2"/>
  <c r="G738" i="2"/>
  <c r="G814" i="2"/>
  <c r="G946" i="2"/>
  <c r="G890" i="2"/>
  <c r="G958" i="2"/>
  <c r="G92" i="2"/>
  <c r="G878" i="2"/>
  <c r="G666" i="2"/>
  <c r="G826" i="2"/>
  <c r="G1054" i="2"/>
  <c r="G858" i="2"/>
  <c r="G922" i="2"/>
  <c r="G930" i="2"/>
  <c r="G69" i="2"/>
  <c r="G293" i="2"/>
  <c r="G469" i="2"/>
  <c r="G229" i="2"/>
  <c r="G149" i="2"/>
  <c r="G33" i="2"/>
  <c r="G81" i="2"/>
  <c r="G113" i="2"/>
  <c r="G209" i="2"/>
  <c r="G449" i="2"/>
  <c r="G513" i="2"/>
  <c r="G561" i="2"/>
  <c r="G1131" i="2"/>
  <c r="G37" i="2"/>
  <c r="G101" i="2"/>
  <c r="G133" i="2"/>
  <c r="G165" i="2"/>
  <c r="G213" i="2"/>
  <c r="G245" i="2"/>
  <c r="G357" i="2"/>
  <c r="G389" i="2"/>
  <c r="G405" i="2"/>
  <c r="G533" i="2"/>
  <c r="G617" i="2"/>
  <c r="G597" i="2"/>
  <c r="G1139" i="2"/>
  <c r="G41" i="2"/>
  <c r="G57" i="2"/>
  <c r="G73" i="2"/>
  <c r="G89" i="2"/>
  <c r="G105" i="2"/>
  <c r="G169" i="2"/>
  <c r="G201" i="2"/>
  <c r="G217" i="2"/>
  <c r="G233" i="2"/>
  <c r="G297" i="2"/>
  <c r="G329" i="2"/>
  <c r="G361" i="2"/>
  <c r="G377" i="2"/>
  <c r="G409" i="2"/>
  <c r="G489" i="2"/>
  <c r="G505" i="2"/>
  <c r="G569" i="2"/>
  <c r="G621" i="2"/>
  <c r="G633" i="2"/>
  <c r="G637" i="2"/>
  <c r="G341" i="2"/>
  <c r="G237" i="2"/>
  <c r="G381" i="2"/>
  <c r="G445" i="2"/>
  <c r="G577" i="2"/>
  <c r="F19" i="1"/>
  <c r="G881" i="2"/>
  <c r="F29" i="1"/>
  <c r="G56" i="2"/>
  <c r="G195" i="2"/>
  <c r="G266" i="2"/>
  <c r="F661" i="2"/>
  <c r="F905" i="2"/>
  <c r="F437" i="2"/>
  <c r="F593" i="2"/>
  <c r="F153" i="2"/>
  <c r="F517" i="2"/>
  <c r="F289" i="2"/>
  <c r="F592" i="2"/>
  <c r="F548" i="2"/>
  <c r="F496" i="2"/>
  <c r="F224" i="2"/>
  <c r="F589" i="2"/>
  <c r="F61" i="2"/>
  <c r="F529" i="2"/>
  <c r="F273" i="2"/>
  <c r="F904" i="2"/>
  <c r="F544" i="2"/>
  <c r="F468" i="2"/>
  <c r="F428" i="2"/>
  <c r="F216" i="2"/>
  <c r="F40" i="2"/>
  <c r="F101" i="1"/>
  <c r="F903" i="2"/>
  <c r="F551" i="2"/>
  <c r="F403" i="2"/>
  <c r="F287" i="2"/>
  <c r="F115" i="2"/>
  <c r="F100" i="1"/>
  <c r="F453" i="2"/>
  <c r="F421" i="2"/>
  <c r="F545" i="2"/>
  <c r="F417" i="2"/>
  <c r="F652" i="2"/>
  <c r="F472" i="2"/>
  <c r="F364" i="2"/>
  <c r="F1065" i="2"/>
  <c r="F497" i="2"/>
  <c r="F560" i="2"/>
  <c r="F65" i="1"/>
  <c r="F975" i="2"/>
  <c r="F595" i="2"/>
  <c r="F463" i="2"/>
  <c r="F423" i="2"/>
  <c r="F355" i="2"/>
  <c r="F67" i="2"/>
  <c r="F75" i="1"/>
  <c r="F722" i="2"/>
  <c r="F558" i="2"/>
  <c r="F518" i="2"/>
  <c r="F442" i="2"/>
  <c r="F406" i="2"/>
  <c r="F366" i="2"/>
  <c r="F254" i="2"/>
  <c r="F198" i="2"/>
  <c r="F162" i="2"/>
  <c r="F46" i="2"/>
  <c r="F22" i="2"/>
  <c r="F54" i="1"/>
  <c r="F521" i="2"/>
  <c r="F401" i="2"/>
  <c r="F285" i="2"/>
  <c r="F103" i="1"/>
  <c r="F553" i="2"/>
  <c r="F649" i="2"/>
  <c r="F501" i="2"/>
  <c r="F525" i="2"/>
  <c r="F365" i="2"/>
  <c r="F87" i="1"/>
  <c r="F461" i="2"/>
  <c r="F369" i="2"/>
  <c r="F848" i="2"/>
  <c r="F660" i="2"/>
  <c r="F556" i="2"/>
  <c r="F528" i="2"/>
  <c r="F464" i="2"/>
  <c r="F440" i="2"/>
  <c r="F372" i="2"/>
  <c r="F312" i="2"/>
  <c r="F124" i="2"/>
  <c r="F68" i="2"/>
  <c r="F85" i="1"/>
  <c r="F68" i="1"/>
  <c r="F64" i="1"/>
  <c r="F935" i="2"/>
  <c r="F647" i="2"/>
  <c r="F591" i="2"/>
  <c r="F519" i="2"/>
  <c r="F495" i="2"/>
  <c r="G475" i="2"/>
  <c r="F435" i="2"/>
  <c r="F419" i="2"/>
  <c r="G399" i="2"/>
  <c r="F383" i="2"/>
  <c r="F335" i="2"/>
  <c r="F283" i="2"/>
  <c r="G223" i="2"/>
  <c r="F159" i="2"/>
  <c r="F111" i="2"/>
  <c r="G59" i="2"/>
  <c r="F157" i="1"/>
  <c r="F59" i="1"/>
  <c r="F842" i="2"/>
  <c r="F662" i="2"/>
  <c r="G590" i="2"/>
  <c r="F530" i="2"/>
  <c r="F510" i="2"/>
  <c r="F458" i="2"/>
  <c r="F438" i="2"/>
  <c r="G422" i="2"/>
  <c r="F382" i="2"/>
  <c r="F362" i="2"/>
  <c r="F194" i="2"/>
  <c r="F122" i="2"/>
  <c r="G90" i="2"/>
  <c r="F42" i="2"/>
  <c r="F156" i="1"/>
  <c r="F102" i="1"/>
  <c r="G819" i="2"/>
  <c r="F269" i="2"/>
  <c r="F109" i="2"/>
  <c r="F908" i="2"/>
  <c r="F720" i="2"/>
  <c r="F388" i="2"/>
  <c r="F721" i="2"/>
  <c r="F45" i="2"/>
  <c r="F869" i="2"/>
  <c r="F889" i="2"/>
  <c r="F425" i="2"/>
  <c r="F97" i="2"/>
  <c r="F385" i="2"/>
  <c r="F864" i="2"/>
  <c r="F588" i="2"/>
  <c r="F488" i="2"/>
  <c r="F448" i="2"/>
  <c r="F412" i="2"/>
  <c r="F184" i="2"/>
  <c r="F100" i="2"/>
  <c r="F863" i="2"/>
  <c r="F499" i="2"/>
  <c r="F439" i="2"/>
  <c r="F387" i="2"/>
  <c r="F167" i="2"/>
  <c r="F27" i="2"/>
  <c r="F866" i="2"/>
  <c r="F534" i="2"/>
  <c r="F498" i="2"/>
  <c r="F462" i="2"/>
  <c r="F386" i="2"/>
  <c r="F137" i="2"/>
  <c r="F465" i="2"/>
  <c r="F565" i="2"/>
  <c r="F473" i="2"/>
  <c r="G281" i="2"/>
  <c r="F657" i="2"/>
  <c r="F481" i="2"/>
  <c r="F25" i="2"/>
  <c r="F66" i="1"/>
  <c r="F873" i="2"/>
  <c r="F549" i="2"/>
  <c r="F433" i="2"/>
  <c r="F29" i="2"/>
  <c r="F40" i="1"/>
  <c r="F880" i="2"/>
  <c r="F776" i="2"/>
  <c r="G596" i="2"/>
  <c r="F572" i="2"/>
  <c r="F552" i="2"/>
  <c r="F480" i="2"/>
  <c r="F460" i="2"/>
  <c r="F392" i="2"/>
  <c r="F368" i="2"/>
  <c r="F228" i="2"/>
  <c r="G200" i="2"/>
  <c r="F168" i="2"/>
  <c r="F120" i="2"/>
  <c r="F105" i="1"/>
  <c r="F911" i="2"/>
  <c r="F775" i="2"/>
  <c r="G639" i="2"/>
  <c r="F575" i="2"/>
  <c r="F543" i="2"/>
  <c r="F491" i="2"/>
  <c r="F455" i="2"/>
  <c r="F415" i="2"/>
  <c r="F395" i="2"/>
  <c r="F379" i="2"/>
  <c r="F267" i="2"/>
  <c r="F183" i="2"/>
  <c r="F107" i="2"/>
  <c r="F19" i="2"/>
  <c r="F99" i="1"/>
  <c r="F52" i="1"/>
  <c r="F1066" i="2"/>
  <c r="F882" i="2"/>
  <c r="F574" i="2"/>
  <c r="F550" i="2"/>
  <c r="F526" i="2"/>
  <c r="F490" i="2"/>
  <c r="F470" i="2"/>
  <c r="F418" i="2"/>
  <c r="F398" i="2"/>
  <c r="G326" i="2"/>
  <c r="F282" i="2"/>
  <c r="F214" i="2"/>
  <c r="F66" i="2"/>
  <c r="F38" i="2"/>
  <c r="F160" i="2"/>
  <c r="F108" i="2"/>
  <c r="F44" i="2"/>
  <c r="F995" i="2"/>
  <c r="F907" i="2"/>
  <c r="F659" i="2"/>
  <c r="F603" i="2"/>
  <c r="F571" i="2"/>
  <c r="F527" i="2"/>
  <c r="F503" i="2"/>
  <c r="F487" i="2"/>
  <c r="F447" i="2"/>
  <c r="F427" i="2"/>
  <c r="F411" i="2"/>
  <c r="F391" i="2"/>
  <c r="F363" i="2"/>
  <c r="F315" i="2"/>
  <c r="F255" i="2"/>
  <c r="F179" i="2"/>
  <c r="F119" i="2"/>
  <c r="F87" i="2"/>
  <c r="F153" i="1"/>
  <c r="F37" i="1"/>
  <c r="F870" i="2"/>
  <c r="F762" i="2"/>
  <c r="F650" i="2"/>
  <c r="F546" i="2"/>
  <c r="F522" i="2"/>
  <c r="F502" i="2"/>
  <c r="F466" i="2"/>
  <c r="F446" i="2"/>
  <c r="F430" i="2"/>
  <c r="F390" i="2"/>
  <c r="F370" i="2"/>
  <c r="F322" i="2"/>
  <c r="F202" i="2"/>
  <c r="F178" i="2"/>
  <c r="F106" i="2"/>
  <c r="F26" i="2"/>
  <c r="F155" i="1"/>
  <c r="F67" i="1"/>
  <c r="G370" i="2"/>
  <c r="G502" i="2"/>
  <c r="G762" i="2"/>
  <c r="G255" i="2"/>
  <c r="G19" i="2"/>
  <c r="G183" i="2"/>
  <c r="G455" i="2"/>
  <c r="G776" i="2"/>
  <c r="G322" i="2"/>
  <c r="G390" i="2"/>
  <c r="G87" i="2"/>
  <c r="G363" i="2"/>
  <c r="G447" i="2"/>
  <c r="G450" i="2"/>
  <c r="G774" i="2"/>
  <c r="G47" i="2"/>
  <c r="G267" i="2"/>
  <c r="G395" i="2"/>
  <c r="G575" i="2"/>
  <c r="G879" i="2"/>
  <c r="G911" i="2"/>
  <c r="G168" i="2"/>
  <c r="G392" i="2"/>
  <c r="G480" i="2"/>
  <c r="G656" i="2"/>
  <c r="G880" i="2"/>
  <c r="G29" i="2"/>
  <c r="G657" i="2"/>
  <c r="G498" i="2"/>
  <c r="G866" i="2"/>
  <c r="G167" i="2"/>
  <c r="G499" i="2"/>
  <c r="G488" i="2"/>
  <c r="G385" i="2"/>
  <c r="G889" i="2"/>
  <c r="G869" i="2"/>
  <c r="G42" i="2"/>
  <c r="G435" i="2"/>
  <c r="G495" i="2"/>
  <c r="G519" i="2"/>
  <c r="G647" i="2"/>
  <c r="G935" i="2"/>
  <c r="G208" i="2"/>
  <c r="G312" i="2"/>
  <c r="G584" i="2"/>
  <c r="G369" i="2"/>
  <c r="G573" i="2"/>
  <c r="G257" i="2"/>
  <c r="G525" i="2"/>
  <c r="G497" i="2"/>
  <c r="G1065" i="2"/>
  <c r="G432" i="2"/>
  <c r="G551" i="2"/>
  <c r="G428" i="2"/>
  <c r="G273" i="2"/>
  <c r="G529" i="2"/>
  <c r="G61" i="2"/>
  <c r="G153" i="2"/>
  <c r="G905" i="2"/>
  <c r="G178" i="2"/>
  <c r="G430" i="2"/>
  <c r="G650" i="2"/>
  <c r="G411" i="2"/>
  <c r="G527" i="2"/>
  <c r="G436" i="2"/>
  <c r="G720" i="2"/>
  <c r="G26" i="2"/>
  <c r="G202" i="2"/>
  <c r="G466" i="2"/>
  <c r="G522" i="2"/>
  <c r="G546" i="2"/>
  <c r="G870" i="2"/>
  <c r="G179" i="2"/>
  <c r="G907" i="2"/>
  <c r="G995" i="2"/>
  <c r="G108" i="2"/>
  <c r="G160" i="2"/>
  <c r="G282" i="2"/>
  <c r="G490" i="2"/>
  <c r="G574" i="2"/>
  <c r="G658" i="2"/>
  <c r="G379" i="2"/>
  <c r="G471" i="2"/>
  <c r="G559" i="2"/>
  <c r="G775" i="2"/>
  <c r="G120" i="2"/>
  <c r="G368" i="2"/>
  <c r="G460" i="2"/>
  <c r="G572" i="2"/>
  <c r="G549" i="2"/>
  <c r="G481" i="2"/>
  <c r="G386" i="2"/>
  <c r="G462" i="2"/>
  <c r="G864" i="2"/>
  <c r="G425" i="2"/>
  <c r="G721" i="2"/>
  <c r="G908" i="2"/>
  <c r="G269" i="2"/>
  <c r="G458" i="2"/>
  <c r="G842" i="2"/>
  <c r="G191" i="2"/>
  <c r="G419" i="2"/>
  <c r="G556" i="2"/>
  <c r="G848" i="2"/>
  <c r="G365" i="2"/>
  <c r="G501" i="2"/>
  <c r="G649" i="2"/>
  <c r="G537" i="2"/>
  <c r="G46" i="2"/>
  <c r="G254" i="2"/>
  <c r="G442" i="2"/>
  <c r="G463" i="2"/>
  <c r="G472" i="2"/>
  <c r="G652" i="2"/>
  <c r="G403" i="2"/>
  <c r="G468" i="2"/>
  <c r="G189" i="2"/>
  <c r="G109" i="2"/>
  <c r="G122" i="2"/>
  <c r="G226" i="2"/>
  <c r="G362" i="2"/>
  <c r="G382" i="2"/>
  <c r="G438" i="2"/>
  <c r="G510" i="2"/>
  <c r="G530" i="2"/>
  <c r="G662" i="2"/>
  <c r="G159" i="2"/>
  <c r="G383" i="2"/>
  <c r="G547" i="2"/>
  <c r="G124" i="2"/>
  <c r="G372" i="2"/>
  <c r="G440" i="2"/>
  <c r="G464" i="2"/>
  <c r="G528" i="2"/>
  <c r="G461" i="2"/>
  <c r="G285" i="2"/>
  <c r="G521" i="2"/>
  <c r="G22" i="2"/>
  <c r="G722" i="2"/>
  <c r="G67" i="2"/>
  <c r="G423" i="2"/>
  <c r="G595" i="2"/>
  <c r="G560" i="2"/>
  <c r="G364" i="2"/>
  <c r="G115" i="2"/>
  <c r="G287" i="2"/>
  <c r="G903" i="2"/>
  <c r="G40" i="2"/>
  <c r="G904" i="2"/>
  <c r="G589" i="2"/>
  <c r="G592" i="2"/>
  <c r="G517" i="2"/>
  <c r="G437" i="2"/>
  <c r="G427" i="2"/>
  <c r="G571" i="2"/>
  <c r="G659" i="2"/>
  <c r="G44" i="2"/>
  <c r="G38" i="2"/>
  <c r="G66" i="2"/>
  <c r="G398" i="2"/>
  <c r="G470" i="2"/>
  <c r="G882" i="2"/>
  <c r="G1066" i="2"/>
  <c r="G25" i="2"/>
  <c r="G933" i="2"/>
  <c r="G137" i="2"/>
  <c r="G439" i="2"/>
  <c r="G863" i="2"/>
  <c r="G184" i="2"/>
  <c r="G412" i="2"/>
  <c r="G448" i="2"/>
  <c r="G588" i="2"/>
  <c r="G45" i="2"/>
  <c r="G388" i="2"/>
  <c r="G106" i="2"/>
  <c r="G446" i="2"/>
  <c r="G974" i="2"/>
  <c r="G119" i="2"/>
  <c r="G315" i="2"/>
  <c r="G487" i="2"/>
  <c r="G503" i="2"/>
  <c r="G603" i="2"/>
  <c r="G214" i="2"/>
  <c r="G418" i="2"/>
  <c r="G550" i="2"/>
  <c r="G107" i="2"/>
  <c r="G415" i="2"/>
  <c r="G491" i="2"/>
  <c r="G543" i="2"/>
  <c r="G552" i="2"/>
  <c r="G433" i="2"/>
  <c r="G873" i="2"/>
  <c r="G473" i="2"/>
  <c r="G565" i="2"/>
  <c r="G465" i="2"/>
  <c r="G534" i="2"/>
  <c r="G27" i="2"/>
  <c r="G387" i="2"/>
  <c r="G100" i="2"/>
  <c r="G97" i="2"/>
  <c r="G194" i="2"/>
  <c r="G111" i="2"/>
  <c r="G283" i="2"/>
  <c r="G335" i="2"/>
  <c r="G459" i="2"/>
  <c r="G591" i="2"/>
  <c r="G68" i="2"/>
  <c r="G616" i="2"/>
  <c r="G660" i="2"/>
  <c r="G121" i="2"/>
  <c r="G401" i="2"/>
  <c r="G162" i="2"/>
  <c r="G198" i="2"/>
  <c r="G366" i="2"/>
  <c r="G406" i="2"/>
  <c r="G518" i="2"/>
  <c r="G558" i="2"/>
  <c r="G355" i="2"/>
  <c r="G523" i="2"/>
  <c r="G975" i="2"/>
  <c r="G704" i="2"/>
  <c r="G417" i="2"/>
  <c r="G545" i="2"/>
  <c r="G421" i="2"/>
  <c r="G77" i="2"/>
  <c r="G453" i="2"/>
  <c r="G216" i="2"/>
  <c r="G544" i="2"/>
  <c r="G648" i="2"/>
  <c r="G224" i="2"/>
  <c r="G496" i="2"/>
  <c r="G548" i="2"/>
  <c r="G289" i="2"/>
  <c r="G593" i="2"/>
  <c r="D137" i="1"/>
  <c r="D103" i="1"/>
  <c r="D151" i="1"/>
  <c r="D154" i="1"/>
  <c r="D1099" i="2"/>
  <c r="D1101" i="2"/>
  <c r="D1102" i="2"/>
  <c r="D1104" i="2"/>
  <c r="D1105" i="2"/>
  <c r="D1109" i="2"/>
  <c r="D1110" i="2"/>
  <c r="D1112" i="2"/>
  <c r="D1113" i="2"/>
  <c r="D1115" i="2"/>
  <c r="D1117" i="2"/>
  <c r="D1118" i="2"/>
  <c r="D1121" i="2"/>
  <c r="D1111" i="2" l="1"/>
  <c r="D1108" i="2"/>
  <c r="D1119" i="2"/>
  <c r="D1106" i="2"/>
  <c r="D1103" i="2"/>
  <c r="J154" i="1"/>
  <c r="J103" i="1"/>
  <c r="B1138" i="2"/>
  <c r="B1128" i="2"/>
  <c r="C1119" i="2"/>
  <c r="C1111" i="2"/>
  <c r="C1103" i="2"/>
  <c r="C1095" i="2"/>
  <c r="C1087" i="2"/>
  <c r="C1077" i="2"/>
  <c r="C1063" i="2"/>
  <c r="C1055" i="2"/>
  <c r="C1047" i="2"/>
  <c r="C1039" i="2"/>
  <c r="C1025" i="2"/>
  <c r="C1013" i="2"/>
  <c r="C1003" i="2"/>
  <c r="C993" i="2"/>
  <c r="C985" i="2"/>
  <c r="C973" i="2"/>
  <c r="C963" i="2"/>
  <c r="C953" i="2"/>
  <c r="C943" i="2"/>
  <c r="C931" i="2"/>
  <c r="C919" i="2"/>
  <c r="C899" i="2"/>
  <c r="C891" i="2"/>
  <c r="C877" i="2"/>
  <c r="C861" i="2"/>
  <c r="C853" i="2"/>
  <c r="C845" i="2"/>
  <c r="C831" i="2"/>
  <c r="C823" i="2"/>
  <c r="C815" i="2"/>
  <c r="C805" i="2"/>
  <c r="C795" i="2"/>
  <c r="C785" i="2"/>
  <c r="C771" i="2"/>
  <c r="C759" i="2"/>
  <c r="C749" i="2"/>
  <c r="C741" i="2"/>
  <c r="C727" i="2"/>
  <c r="C715" i="2"/>
  <c r="C707" i="2"/>
  <c r="C693" i="2"/>
  <c r="C683" i="2"/>
  <c r="C675" i="2"/>
  <c r="C667" i="2"/>
  <c r="C645" i="2"/>
  <c r="C629" i="2"/>
  <c r="C617" i="2"/>
  <c r="C609" i="2"/>
  <c r="C597" i="2"/>
  <c r="C579" i="2"/>
  <c r="C541" i="2"/>
  <c r="C531" i="2"/>
  <c r="C505" i="2"/>
  <c r="C477" i="2"/>
  <c r="C445" i="2"/>
  <c r="C407" i="2"/>
  <c r="C389" i="2"/>
  <c r="C367" i="2"/>
  <c r="C349" i="2"/>
  <c r="C341" i="2"/>
  <c r="C331" i="2"/>
  <c r="C319" i="2"/>
  <c r="C297" i="2"/>
  <c r="C279" i="2"/>
  <c r="C265" i="2"/>
  <c r="C249" i="2"/>
  <c r="C241" i="2"/>
  <c r="C231" i="2"/>
  <c r="C215" i="2"/>
  <c r="C205" i="2"/>
  <c r="C177" i="2"/>
  <c r="C165" i="2"/>
  <c r="C149" i="2"/>
  <c r="C135" i="2"/>
  <c r="C125" i="2"/>
  <c r="C103" i="2"/>
  <c r="C93" i="2"/>
  <c r="C81" i="2"/>
  <c r="C71" i="2"/>
  <c r="C55" i="2"/>
  <c r="C35" i="2"/>
  <c r="B1141" i="2"/>
  <c r="B1129" i="2"/>
  <c r="C1118" i="2"/>
  <c r="C1110" i="2"/>
  <c r="C1102" i="2"/>
  <c r="C1092" i="2"/>
  <c r="C1084" i="2"/>
  <c r="C1076" i="2"/>
  <c r="C1062" i="2"/>
  <c r="C1054" i="2"/>
  <c r="C1040" i="2"/>
  <c r="C1030" i="2"/>
  <c r="C1020" i="2"/>
  <c r="C1010" i="2"/>
  <c r="C998" i="2"/>
  <c r="C988" i="2"/>
  <c r="C980" i="2"/>
  <c r="C970" i="2"/>
  <c r="C958" i="2"/>
  <c r="C950" i="2"/>
  <c r="C940" i="2"/>
  <c r="C932" i="2"/>
  <c r="C924" i="2"/>
  <c r="C914" i="2"/>
  <c r="C894" i="2"/>
  <c r="C886" i="2"/>
  <c r="C862" i="2"/>
  <c r="C854" i="2"/>
  <c r="C844" i="2"/>
  <c r="C834" i="2"/>
  <c r="C826" i="2"/>
  <c r="C818" i="2"/>
  <c r="C810" i="2"/>
  <c r="C796" i="2"/>
  <c r="C788" i="2"/>
  <c r="C780" i="2"/>
  <c r="C766" i="2"/>
  <c r="C752" i="2"/>
  <c r="C738" i="2"/>
  <c r="C728" i="2"/>
  <c r="C716" i="2"/>
  <c r="C706" i="2"/>
  <c r="C696" i="2"/>
  <c r="C682" i="2"/>
  <c r="C674" i="2"/>
  <c r="C664" i="2"/>
  <c r="C640" i="2"/>
  <c r="C632" i="2"/>
  <c r="C624" i="2"/>
  <c r="C612" i="2"/>
  <c r="C600" i="2"/>
  <c r="C580" i="2"/>
  <c r="C562" i="2"/>
  <c r="C532" i="2"/>
  <c r="C486" i="2"/>
  <c r="C444" i="2"/>
  <c r="C396" i="2"/>
  <c r="C376" i="2"/>
  <c r="C354" i="2"/>
  <c r="C346" i="2"/>
  <c r="C330" i="2"/>
  <c r="C310" i="2"/>
  <c r="C300" i="2"/>
  <c r="C288" i="2"/>
  <c r="C278" i="2"/>
  <c r="C264" i="2"/>
  <c r="C252" i="2"/>
  <c r="C240" i="2"/>
  <c r="C230" i="2"/>
  <c r="C210" i="2"/>
  <c r="C190" i="2"/>
  <c r="C166" i="2"/>
  <c r="C152" i="2"/>
  <c r="C142" i="2"/>
  <c r="C134" i="2"/>
  <c r="C116" i="2"/>
  <c r="C94" i="2"/>
  <c r="C84" i="2"/>
  <c r="C72" i="2"/>
  <c r="C58" i="2"/>
  <c r="C34" i="2"/>
  <c r="C24" i="2"/>
  <c r="C1138" i="2"/>
  <c r="C1126" i="2"/>
  <c r="B1116" i="2"/>
  <c r="B1108" i="2"/>
  <c r="B1100" i="2"/>
  <c r="B1076" i="2"/>
  <c r="B1062" i="2"/>
  <c r="B1050" i="2"/>
  <c r="B1040" i="2"/>
  <c r="B1032" i="2"/>
  <c r="B1016" i="2"/>
  <c r="B994" i="2"/>
  <c r="B986" i="2"/>
  <c r="B958" i="2"/>
  <c r="B948" i="2"/>
  <c r="B934" i="2"/>
  <c r="B916" i="2"/>
  <c r="B892" i="2"/>
  <c r="B874" i="2"/>
  <c r="B858" i="2"/>
  <c r="B850" i="2"/>
  <c r="B834" i="2"/>
  <c r="B818" i="2"/>
  <c r="B810" i="2"/>
  <c r="B796" i="2"/>
  <c r="B778" i="2"/>
  <c r="B758" i="2"/>
  <c r="B746" i="2"/>
  <c r="B736" i="2"/>
  <c r="B716" i="2"/>
  <c r="B698" i="2"/>
  <c r="B672" i="2"/>
  <c r="B646" i="2"/>
  <c r="B632" i="2"/>
  <c r="B620" i="2"/>
  <c r="B610" i="2"/>
  <c r="B594" i="2"/>
  <c r="B540" i="2"/>
  <c r="B508" i="2"/>
  <c r="B408" i="2"/>
  <c r="B358" i="2"/>
  <c r="B348" i="2"/>
  <c r="B330" i="2"/>
  <c r="B310" i="2"/>
  <c r="B288" i="2"/>
  <c r="B278" i="2"/>
  <c r="B262" i="2"/>
  <c r="B250" i="2"/>
  <c r="B238" i="2"/>
  <c r="B206" i="2"/>
  <c r="B186" i="2"/>
  <c r="B164" i="2"/>
  <c r="B150" i="2"/>
  <c r="B128" i="2"/>
  <c r="B94" i="2"/>
  <c r="B82" i="2"/>
  <c r="B56" i="2"/>
  <c r="B18" i="2"/>
  <c r="C1135" i="2"/>
  <c r="B1123" i="2"/>
  <c r="B1115" i="2"/>
  <c r="B1107" i="2"/>
  <c r="B1099" i="2"/>
  <c r="B1081" i="2"/>
  <c r="B1069" i="2"/>
  <c r="B1053" i="2"/>
  <c r="B1037" i="2"/>
  <c r="B1013" i="2"/>
  <c r="B999" i="2"/>
  <c r="B983" i="2"/>
  <c r="B969" i="2"/>
  <c r="B957" i="2"/>
  <c r="B931" i="2"/>
  <c r="B915" i="2"/>
  <c r="B887" i="2"/>
  <c r="B865" i="2"/>
  <c r="B851" i="2"/>
  <c r="B833" i="2"/>
  <c r="B815" i="2"/>
  <c r="B793" i="2"/>
  <c r="B771" i="2"/>
  <c r="B757" i="2"/>
  <c r="B739" i="2"/>
  <c r="B715" i="2"/>
  <c r="B707" i="2"/>
  <c r="B683" i="2"/>
  <c r="B667" i="2"/>
  <c r="B643" i="2"/>
  <c r="B621" i="2"/>
  <c r="B597" i="2"/>
  <c r="B579" i="2"/>
  <c r="B515" i="2"/>
  <c r="B505" i="2"/>
  <c r="B449" i="2"/>
  <c r="B381" i="2"/>
  <c r="B349" i="2"/>
  <c r="B337" i="2"/>
  <c r="B309" i="2"/>
  <c r="B293" i="2"/>
  <c r="B265" i="2"/>
  <c r="B243" i="2"/>
  <c r="B231" i="2"/>
  <c r="B213" i="2"/>
  <c r="B195" i="2"/>
  <c r="B171" i="2"/>
  <c r="B155" i="2"/>
  <c r="B145" i="2"/>
  <c r="B127" i="2"/>
  <c r="B101" i="2"/>
  <c r="B81" i="2"/>
  <c r="B57" i="2"/>
  <c r="B37" i="2"/>
  <c r="B533" i="2"/>
  <c r="B375" i="2"/>
  <c r="B1087" i="2"/>
  <c r="B1078" i="2"/>
  <c r="C1064" i="2"/>
  <c r="B1054" i="2"/>
  <c r="B1048" i="2"/>
  <c r="B1028" i="2"/>
  <c r="B1026" i="2"/>
  <c r="C1023" i="2"/>
  <c r="B1020" i="2"/>
  <c r="B1012" i="2"/>
  <c r="B1002" i="2"/>
  <c r="B979" i="2"/>
  <c r="C968" i="2"/>
  <c r="C959" i="2"/>
  <c r="B953" i="2"/>
  <c r="B929" i="2"/>
  <c r="B914" i="2"/>
  <c r="B893" i="2"/>
  <c r="B886" i="2"/>
  <c r="B845" i="2"/>
  <c r="C839" i="2"/>
  <c r="B828" i="2"/>
  <c r="B825" i="2"/>
  <c r="B821" i="2"/>
  <c r="B799" i="2"/>
  <c r="C797" i="2"/>
  <c r="B786" i="2"/>
  <c r="B783" i="2"/>
  <c r="B773" i="2"/>
  <c r="C750" i="2"/>
  <c r="B729" i="2"/>
  <c r="B717" i="2"/>
  <c r="B692" i="2"/>
  <c r="B669" i="2"/>
  <c r="B664" i="2"/>
  <c r="B654" i="2"/>
  <c r="B641" i="2"/>
  <c r="B599" i="2"/>
  <c r="B570" i="2"/>
  <c r="B562" i="2"/>
  <c r="B541" i="2"/>
  <c r="C513" i="2"/>
  <c r="B492" i="2"/>
  <c r="B367" i="2"/>
  <c r="C357" i="2"/>
  <c r="C342" i="2"/>
  <c r="C338" i="2"/>
  <c r="C328" i="2"/>
  <c r="B319" i="2"/>
  <c r="B308" i="2"/>
  <c r="C298" i="2"/>
  <c r="B251" i="2"/>
  <c r="B241" i="2"/>
  <c r="B236" i="2"/>
  <c r="B230" i="2"/>
  <c r="B218" i="2"/>
  <c r="B210" i="2"/>
  <c r="B192" i="2"/>
  <c r="C173" i="2"/>
  <c r="B140" i="2"/>
  <c r="B104" i="2"/>
  <c r="C102" i="2"/>
  <c r="B85" i="2"/>
  <c r="B76" i="2"/>
  <c r="B73" i="2"/>
  <c r="C70" i="2"/>
  <c r="B55" i="2"/>
  <c r="B35" i="2"/>
  <c r="B31" i="2"/>
  <c r="B633" i="2"/>
  <c r="B627" i="2"/>
  <c r="B755" i="2"/>
  <c r="C1007" i="2"/>
  <c r="B294" i="2"/>
  <c r="C270" i="2"/>
  <c r="B1092" i="2"/>
  <c r="B964" i="2"/>
  <c r="B942" i="2"/>
  <c r="B331" i="2"/>
  <c r="B996" i="2"/>
  <c r="B451" i="2"/>
  <c r="B409" i="2"/>
  <c r="B152" i="2"/>
  <c r="B130" i="2"/>
  <c r="B92" i="2"/>
  <c r="C770" i="2"/>
  <c r="C756" i="2"/>
  <c r="B741" i="2"/>
  <c r="C631" i="2"/>
  <c r="C733" i="2"/>
  <c r="C96" i="2"/>
  <c r="C710" i="2"/>
  <c r="B1140" i="2"/>
  <c r="B1135" i="2"/>
  <c r="F49" i="2"/>
  <c r="G49" i="2"/>
  <c r="F701" i="2"/>
  <c r="F129" i="2"/>
  <c r="G129" i="2"/>
  <c r="F537" i="2"/>
  <c r="F73" i="1"/>
  <c r="F143" i="1"/>
  <c r="F163" i="1"/>
  <c r="F119" i="1"/>
  <c r="F131" i="1"/>
  <c r="F36" i="1"/>
  <c r="F80" i="1"/>
  <c r="F135" i="1"/>
  <c r="F121" i="1"/>
  <c r="F33" i="1"/>
  <c r="F30" i="1"/>
  <c r="F337" i="2"/>
  <c r="G337" i="2"/>
  <c r="F541" i="2"/>
  <c r="G541" i="2"/>
  <c r="F601" i="2"/>
  <c r="G601" i="2"/>
  <c r="F585" i="2"/>
  <c r="G585" i="2"/>
  <c r="F1131" i="2"/>
  <c r="F760" i="2"/>
  <c r="F135" i="2"/>
  <c r="G135" i="2"/>
  <c r="F99" i="2"/>
  <c r="G99" i="2"/>
  <c r="J151" i="1"/>
  <c r="J137" i="1"/>
  <c r="B1136" i="2"/>
  <c r="B1126" i="2"/>
  <c r="C1117" i="2"/>
  <c r="C1109" i="2"/>
  <c r="C1101" i="2"/>
  <c r="C1093" i="2"/>
  <c r="C1085" i="2"/>
  <c r="C1075" i="2"/>
  <c r="C1061" i="2"/>
  <c r="C1053" i="2"/>
  <c r="C1045" i="2"/>
  <c r="C1035" i="2"/>
  <c r="C1021" i="2"/>
  <c r="C1011" i="2"/>
  <c r="C1001" i="2"/>
  <c r="C991" i="2"/>
  <c r="C983" i="2"/>
  <c r="C971" i="2"/>
  <c r="C961" i="2"/>
  <c r="C949" i="2"/>
  <c r="C941" i="2"/>
  <c r="C929" i="2"/>
  <c r="C917" i="2"/>
  <c r="C897" i="2"/>
  <c r="C887" i="2"/>
  <c r="C875" i="2"/>
  <c r="C859" i="2"/>
  <c r="C851" i="2"/>
  <c r="C841" i="2"/>
  <c r="C829" i="2"/>
  <c r="C821" i="2"/>
  <c r="C813" i="2"/>
  <c r="C803" i="2"/>
  <c r="C791" i="2"/>
  <c r="C783" i="2"/>
  <c r="C767" i="2"/>
  <c r="C755" i="2"/>
  <c r="C747" i="2"/>
  <c r="C737" i="2"/>
  <c r="C725" i="2"/>
  <c r="C713" i="2"/>
  <c r="C703" i="2"/>
  <c r="C691" i="2"/>
  <c r="C681" i="2"/>
  <c r="C673" i="2"/>
  <c r="C665" i="2"/>
  <c r="C637" i="2"/>
  <c r="C627" i="2"/>
  <c r="C615" i="2"/>
  <c r="C607" i="2"/>
  <c r="C587" i="2"/>
  <c r="C577" i="2"/>
  <c r="C539" i="2"/>
  <c r="C515" i="2"/>
  <c r="C493" i="2"/>
  <c r="C469" i="2"/>
  <c r="C443" i="2"/>
  <c r="C405" i="2"/>
  <c r="C377" i="2"/>
  <c r="C359" i="2"/>
  <c r="C347" i="2"/>
  <c r="C339" i="2"/>
  <c r="C329" i="2"/>
  <c r="C311" i="2"/>
  <c r="C295" i="2"/>
  <c r="C277" i="2"/>
  <c r="C263" i="2"/>
  <c r="C247" i="2"/>
  <c r="C239" i="2"/>
  <c r="C229" i="2"/>
  <c r="C213" i="2"/>
  <c r="C201" i="2"/>
  <c r="C175" i="2"/>
  <c r="C157" i="2"/>
  <c r="C147" i="2"/>
  <c r="C133" i="2"/>
  <c r="C123" i="2"/>
  <c r="C101" i="2"/>
  <c r="C91" i="2"/>
  <c r="C79" i="2"/>
  <c r="C69" i="2"/>
  <c r="C53" i="2"/>
  <c r="C33" i="2"/>
  <c r="B1139" i="2"/>
  <c r="B1125" i="2"/>
  <c r="C1116" i="2"/>
  <c r="C1108" i="2"/>
  <c r="C1100" i="2"/>
  <c r="C1090" i="2"/>
  <c r="C1082" i="2"/>
  <c r="C1074" i="2"/>
  <c r="C1060" i="2"/>
  <c r="C1050" i="2"/>
  <c r="C1036" i="2"/>
  <c r="C1028" i="2"/>
  <c r="C1016" i="2"/>
  <c r="C1008" i="2"/>
  <c r="C996" i="2"/>
  <c r="C986" i="2"/>
  <c r="C978" i="2"/>
  <c r="C966" i="2"/>
  <c r="C956" i="2"/>
  <c r="C946" i="2"/>
  <c r="C938" i="2"/>
  <c r="C930" i="2"/>
  <c r="C922" i="2"/>
  <c r="C902" i="2"/>
  <c r="C892" i="2"/>
  <c r="C878" i="2"/>
  <c r="C860" i="2"/>
  <c r="C852" i="2"/>
  <c r="C840" i="2"/>
  <c r="C832" i="2"/>
  <c r="C824" i="2"/>
  <c r="C816" i="2"/>
  <c r="C806" i="2"/>
  <c r="C794" i="2"/>
  <c r="C786" i="2"/>
  <c r="C778" i="2"/>
  <c r="C764" i="2"/>
  <c r="C748" i="2"/>
  <c r="C736" i="2"/>
  <c r="C726" i="2"/>
  <c r="C714" i="2"/>
  <c r="C702" i="2"/>
  <c r="C692" i="2"/>
  <c r="C680" i="2"/>
  <c r="C670" i="2"/>
  <c r="C646" i="2"/>
  <c r="C638" i="2"/>
  <c r="C630" i="2"/>
  <c r="C620" i="2"/>
  <c r="C610" i="2"/>
  <c r="C594" i="2"/>
  <c r="C578" i="2"/>
  <c r="C542" i="2"/>
  <c r="C514" i="2"/>
  <c r="C476" i="2"/>
  <c r="C410" i="2"/>
  <c r="C394" i="2"/>
  <c r="C360" i="2"/>
  <c r="C352" i="2"/>
  <c r="C344" i="2"/>
  <c r="C324" i="2"/>
  <c r="C308" i="2"/>
  <c r="C294" i="2"/>
  <c r="C286" i="2"/>
  <c r="C276" i="2"/>
  <c r="C260" i="2"/>
  <c r="C250" i="2"/>
  <c r="C238" i="2"/>
  <c r="C220" i="2"/>
  <c r="C206" i="2"/>
  <c r="C186" i="2"/>
  <c r="C164" i="2"/>
  <c r="C150" i="2"/>
  <c r="C140" i="2"/>
  <c r="C130" i="2"/>
  <c r="C114" i="2"/>
  <c r="C92" i="2"/>
  <c r="C80" i="2"/>
  <c r="C64" i="2"/>
  <c r="C56" i="2"/>
  <c r="C32" i="2"/>
  <c r="C18" i="2"/>
  <c r="C1136" i="2"/>
  <c r="B1122" i="2"/>
  <c r="B1114" i="2"/>
  <c r="B1106" i="2"/>
  <c r="B1098" i="2"/>
  <c r="B1072" i="2"/>
  <c r="B1058" i="2"/>
  <c r="B1046" i="2"/>
  <c r="B1038" i="2"/>
  <c r="B1030" i="2"/>
  <c r="B1006" i="2"/>
  <c r="B992" i="2"/>
  <c r="B976" i="2"/>
  <c r="B956" i="2"/>
  <c r="B946" i="2"/>
  <c r="B930" i="2"/>
  <c r="B900" i="2"/>
  <c r="B890" i="2"/>
  <c r="B868" i="2"/>
  <c r="B856" i="2"/>
  <c r="B844" i="2"/>
  <c r="B832" i="2"/>
  <c r="B816" i="2"/>
  <c r="B808" i="2"/>
  <c r="B792" i="2"/>
  <c r="B772" i="2"/>
  <c r="B756" i="2"/>
  <c r="B744" i="2"/>
  <c r="B730" i="2"/>
  <c r="B712" i="2"/>
  <c r="B690" i="2"/>
  <c r="B670" i="2"/>
  <c r="B642" i="2"/>
  <c r="B628" i="2"/>
  <c r="B618" i="2"/>
  <c r="B608" i="2"/>
  <c r="B586" i="2"/>
  <c r="B532" i="2"/>
  <c r="B486" i="2"/>
  <c r="B396" i="2"/>
  <c r="B356" i="2"/>
  <c r="B344" i="2"/>
  <c r="B328" i="2"/>
  <c r="B300" i="2"/>
  <c r="B286" i="2"/>
  <c r="B276" i="2"/>
  <c r="B260" i="2"/>
  <c r="B244" i="2"/>
  <c r="B234" i="2"/>
  <c r="B204" i="2"/>
  <c r="B174" i="2"/>
  <c r="B158" i="2"/>
  <c r="B148" i="2"/>
  <c r="B126" i="2"/>
  <c r="B88" i="2"/>
  <c r="B78" i="2"/>
  <c r="B52" i="2"/>
  <c r="C1143" i="2"/>
  <c r="C1133" i="2"/>
  <c r="B1121" i="2"/>
  <c r="B1113" i="2"/>
  <c r="B1105" i="2"/>
  <c r="B1093" i="2"/>
  <c r="B1077" i="2"/>
  <c r="B1063" i="2"/>
  <c r="B1049" i="2"/>
  <c r="B1033" i="2"/>
  <c r="B1011" i="2"/>
  <c r="B997" i="2"/>
  <c r="B977" i="2"/>
  <c r="B967" i="2"/>
  <c r="B947" i="2"/>
  <c r="B927" i="2"/>
  <c r="B913" i="2"/>
  <c r="B885" i="2"/>
  <c r="B861" i="2"/>
  <c r="B849" i="2"/>
  <c r="B829" i="2"/>
  <c r="B809" i="2"/>
  <c r="B791" i="2"/>
  <c r="B769" i="2"/>
  <c r="B751" i="2"/>
  <c r="B735" i="2"/>
  <c r="B713" i="2"/>
  <c r="B695" i="2"/>
  <c r="B681" i="2"/>
  <c r="B663" i="2"/>
  <c r="B637" i="2"/>
  <c r="B619" i="2"/>
  <c r="B585" i="2"/>
  <c r="B569" i="2"/>
  <c r="B513" i="2"/>
  <c r="B489" i="2"/>
  <c r="B445" i="2"/>
  <c r="B371" i="2"/>
  <c r="B347" i="2"/>
  <c r="B333" i="2"/>
  <c r="B303" i="2"/>
  <c r="B279" i="2"/>
  <c r="B253" i="2"/>
  <c r="B239" i="2"/>
  <c r="B221" i="2"/>
  <c r="B211" i="2"/>
  <c r="B177" i="2"/>
  <c r="B169" i="2"/>
  <c r="B151" i="2"/>
  <c r="B139" i="2"/>
  <c r="B123" i="2"/>
  <c r="B95" i="2"/>
  <c r="B71" i="2"/>
  <c r="B53" i="2"/>
  <c r="B894" i="2"/>
  <c r="B378" i="2"/>
  <c r="C334" i="2"/>
  <c r="B1097" i="2"/>
  <c r="B1074" i="2"/>
  <c r="B1057" i="2"/>
  <c r="B1045" i="2"/>
  <c r="B1025" i="2"/>
  <c r="B1023" i="2"/>
  <c r="B1019" i="2"/>
  <c r="B1004" i="2"/>
  <c r="B993" i="2"/>
  <c r="C981" i="2"/>
  <c r="B952" i="2"/>
  <c r="B949" i="2"/>
  <c r="B925" i="2"/>
  <c r="C921" i="2"/>
  <c r="B918" i="2"/>
  <c r="C901" i="2"/>
  <c r="B897" i="2"/>
  <c r="B891" i="2"/>
  <c r="B853" i="2"/>
  <c r="B837" i="2"/>
  <c r="B827" i="2"/>
  <c r="B824" i="2"/>
  <c r="B802" i="2"/>
  <c r="C798" i="2"/>
  <c r="B795" i="2"/>
  <c r="B790" i="2"/>
  <c r="B785" i="2"/>
  <c r="C781" i="2"/>
  <c r="B763" i="2"/>
  <c r="B748" i="2"/>
  <c r="B723" i="2"/>
  <c r="C705" i="2"/>
  <c r="B700" i="2"/>
  <c r="B691" i="2"/>
  <c r="B679" i="2"/>
  <c r="B674" i="2"/>
  <c r="B655" i="2"/>
  <c r="C653" i="2"/>
  <c r="C641" i="2"/>
  <c r="B609" i="2"/>
  <c r="B604" i="2"/>
  <c r="B561" i="2"/>
  <c r="C540" i="2"/>
  <c r="B405" i="2"/>
  <c r="B393" i="2"/>
  <c r="B352" i="2"/>
  <c r="B346" i="2"/>
  <c r="B341" i="2"/>
  <c r="B338" i="2"/>
  <c r="B311" i="2"/>
  <c r="B290" i="2"/>
  <c r="B258" i="2"/>
  <c r="B245" i="2"/>
  <c r="B235" i="2"/>
  <c r="B229" i="2"/>
  <c r="C217" i="2"/>
  <c r="B209" i="2"/>
  <c r="C192" i="2"/>
  <c r="B180" i="2"/>
  <c r="C144" i="2"/>
  <c r="B136" i="2"/>
  <c r="B64" i="2"/>
  <c r="B629" i="2"/>
  <c r="B623" i="2"/>
  <c r="B306" i="2"/>
  <c r="B726" i="2"/>
  <c r="B353" i="2"/>
  <c r="B1007" i="2"/>
  <c r="B291" i="2"/>
  <c r="B1095" i="2"/>
  <c r="B1091" i="2"/>
  <c r="B963" i="2"/>
  <c r="B941" i="2"/>
  <c r="B938" i="2"/>
  <c r="C516" i="2"/>
  <c r="B1079" i="2"/>
  <c r="B469" i="2"/>
  <c r="B806" i="2"/>
  <c r="B138" i="2"/>
  <c r="C585" i="2"/>
  <c r="B677" i="2"/>
  <c r="C112" i="2"/>
  <c r="C757" i="2"/>
  <c r="C754" i="2"/>
  <c r="C739" i="2"/>
  <c r="B737" i="2"/>
  <c r="B625" i="2"/>
  <c r="B732" i="2"/>
  <c r="B1039" i="2"/>
  <c r="B613" i="2"/>
  <c r="G701" i="2"/>
  <c r="F149" i="1"/>
  <c r="F172" i="2"/>
  <c r="G172" i="2"/>
  <c r="F400" i="2"/>
  <c r="G400" i="2"/>
  <c r="F484" i="2"/>
  <c r="G484" i="2"/>
  <c r="F584" i="2"/>
  <c r="F884" i="2"/>
  <c r="G884" i="2"/>
  <c r="F573" i="2"/>
  <c r="F55" i="1"/>
  <c r="F77" i="1"/>
  <c r="F122" i="1"/>
  <c r="F144" i="1"/>
  <c r="F162" i="1"/>
  <c r="F65" i="2"/>
  <c r="G65" i="2"/>
  <c r="F85" i="2"/>
  <c r="G85" i="2"/>
  <c r="F277" i="2"/>
  <c r="G277" i="2"/>
  <c r="F325" i="2"/>
  <c r="G325" i="2"/>
  <c r="F357" i="2"/>
  <c r="F389" i="2"/>
  <c r="F608" i="2"/>
  <c r="G608" i="2"/>
  <c r="F986" i="2"/>
  <c r="G986" i="2"/>
  <c r="F779" i="2"/>
  <c r="G779" i="2"/>
  <c r="D162" i="1"/>
  <c r="D129" i="1"/>
  <c r="B1134" i="2"/>
  <c r="C1123" i="2"/>
  <c r="C1115" i="2"/>
  <c r="C1107" i="2"/>
  <c r="C1099" i="2"/>
  <c r="C1091" i="2"/>
  <c r="C1083" i="2"/>
  <c r="C1073" i="2"/>
  <c r="C1059" i="2"/>
  <c r="C1051" i="2"/>
  <c r="C1043" i="2"/>
  <c r="C1033" i="2"/>
  <c r="C1019" i="2"/>
  <c r="C1009" i="2"/>
  <c r="C999" i="2"/>
  <c r="C989" i="2"/>
  <c r="C979" i="2"/>
  <c r="C967" i="2"/>
  <c r="C957" i="2"/>
  <c r="C947" i="2"/>
  <c r="C939" i="2"/>
  <c r="C925" i="2"/>
  <c r="C915" i="2"/>
  <c r="C895" i="2"/>
  <c r="C885" i="2"/>
  <c r="C867" i="2"/>
  <c r="C857" i="2"/>
  <c r="C849" i="2"/>
  <c r="C837" i="2"/>
  <c r="C827" i="2"/>
  <c r="C819" i="2"/>
  <c r="C811" i="2"/>
  <c r="C801" i="2"/>
  <c r="C789" i="2"/>
  <c r="C779" i="2"/>
  <c r="C765" i="2"/>
  <c r="C753" i="2"/>
  <c r="C745" i="2"/>
  <c r="C735" i="2"/>
  <c r="C723" i="2"/>
  <c r="C711" i="2"/>
  <c r="C699" i="2"/>
  <c r="C687" i="2"/>
  <c r="C679" i="2"/>
  <c r="C671" i="2"/>
  <c r="C663" i="2"/>
  <c r="C635" i="2"/>
  <c r="C625" i="2"/>
  <c r="C613" i="2"/>
  <c r="C601" i="2"/>
  <c r="C583" i="2"/>
  <c r="C569" i="2"/>
  <c r="C535" i="2"/>
  <c r="C511" i="2"/>
  <c r="C489" i="2"/>
  <c r="C451" i="2"/>
  <c r="C413" i="2"/>
  <c r="C397" i="2"/>
  <c r="C375" i="2"/>
  <c r="C353" i="2"/>
  <c r="C345" i="2"/>
  <c r="C337" i="2"/>
  <c r="C327" i="2"/>
  <c r="C307" i="2"/>
  <c r="C293" i="2"/>
  <c r="C275" i="2"/>
  <c r="C259" i="2"/>
  <c r="C245" i="2"/>
  <c r="C237" i="2"/>
  <c r="C221" i="2"/>
  <c r="C211" i="2"/>
  <c r="C197" i="2"/>
  <c r="C171" i="2"/>
  <c r="C155" i="2"/>
  <c r="C145" i="2"/>
  <c r="C131" i="2"/>
  <c r="C113" i="2"/>
  <c r="C99" i="2"/>
  <c r="C89" i="2"/>
  <c r="C75" i="2"/>
  <c r="C65" i="2"/>
  <c r="C51" i="2"/>
  <c r="C31" i="2"/>
  <c r="B1133" i="2"/>
  <c r="C1122" i="2"/>
  <c r="C1114" i="2"/>
  <c r="C1106" i="2"/>
  <c r="C1096" i="2"/>
  <c r="C1088" i="2"/>
  <c r="C1080" i="2"/>
  <c r="C1072" i="2"/>
  <c r="C1058" i="2"/>
  <c r="C1046" i="2"/>
  <c r="C1034" i="2"/>
  <c r="C1026" i="2"/>
  <c r="C1014" i="2"/>
  <c r="C1004" i="2"/>
  <c r="C994" i="2"/>
  <c r="C984" i="2"/>
  <c r="C976" i="2"/>
  <c r="C964" i="2"/>
  <c r="C954" i="2"/>
  <c r="C944" i="2"/>
  <c r="C936" i="2"/>
  <c r="C928" i="2"/>
  <c r="C920" i="2"/>
  <c r="C898" i="2"/>
  <c r="C890" i="2"/>
  <c r="C874" i="2"/>
  <c r="C858" i="2"/>
  <c r="C850" i="2"/>
  <c r="C838" i="2"/>
  <c r="C830" i="2"/>
  <c r="C822" i="2"/>
  <c r="C814" i="2"/>
  <c r="C802" i="2"/>
  <c r="C792" i="2"/>
  <c r="C784" i="2"/>
  <c r="C772" i="2"/>
  <c r="C760" i="2"/>
  <c r="C744" i="2"/>
  <c r="C732" i="2"/>
  <c r="C724" i="2"/>
  <c r="C712" i="2"/>
  <c r="C700" i="2"/>
  <c r="C688" i="2"/>
  <c r="C678" i="2"/>
  <c r="C668" i="2"/>
  <c r="C644" i="2"/>
  <c r="C636" i="2"/>
  <c r="C628" i="2"/>
  <c r="C618" i="2"/>
  <c r="C604" i="2"/>
  <c r="C586" i="2"/>
  <c r="C576" i="2"/>
  <c r="C538" i="2"/>
  <c r="C508" i="2"/>
  <c r="C454" i="2"/>
  <c r="C408" i="2"/>
  <c r="C380" i="2"/>
  <c r="C358" i="2"/>
  <c r="C350" i="2"/>
  <c r="C340" i="2"/>
  <c r="C320" i="2"/>
  <c r="C306" i="2"/>
  <c r="C292" i="2"/>
  <c r="C284" i="2"/>
  <c r="C272" i="2"/>
  <c r="C258" i="2"/>
  <c r="C246" i="2"/>
  <c r="C234" i="2"/>
  <c r="C218" i="2"/>
  <c r="C204" i="2"/>
  <c r="C180" i="2"/>
  <c r="C158" i="2"/>
  <c r="C148" i="2"/>
  <c r="C138" i="2"/>
  <c r="C128" i="2"/>
  <c r="C110" i="2"/>
  <c r="C88" i="2"/>
  <c r="C78" i="2"/>
  <c r="C62" i="2"/>
  <c r="C54" i="2"/>
  <c r="C30" i="2"/>
  <c r="C1142" i="2"/>
  <c r="C1130" i="2"/>
  <c r="B1120" i="2"/>
  <c r="B1112" i="2"/>
  <c r="B1104" i="2"/>
  <c r="B1090" i="2"/>
  <c r="B1068" i="2"/>
  <c r="B1056" i="2"/>
  <c r="B1044" i="2"/>
  <c r="B1036" i="2"/>
  <c r="B1022" i="2"/>
  <c r="B1000" i="2"/>
  <c r="B990" i="2"/>
  <c r="B970" i="2"/>
  <c r="B954" i="2"/>
  <c r="B944" i="2"/>
  <c r="B928" i="2"/>
  <c r="B898" i="2"/>
  <c r="B878" i="2"/>
  <c r="B862" i="2"/>
  <c r="B854" i="2"/>
  <c r="B840" i="2"/>
  <c r="B830" i="2"/>
  <c r="B814" i="2"/>
  <c r="B804" i="2"/>
  <c r="B788" i="2"/>
  <c r="B768" i="2"/>
  <c r="B754" i="2"/>
  <c r="B742" i="2"/>
  <c r="B728" i="2"/>
  <c r="B710" i="2"/>
  <c r="B688" i="2"/>
  <c r="B668" i="2"/>
  <c r="B640" i="2"/>
  <c r="B624" i="2"/>
  <c r="B614" i="2"/>
  <c r="B606" i="2"/>
  <c r="B578" i="2"/>
  <c r="B516" i="2"/>
  <c r="B454" i="2"/>
  <c r="B394" i="2"/>
  <c r="B354" i="2"/>
  <c r="B342" i="2"/>
  <c r="B324" i="2"/>
  <c r="B296" i="2"/>
  <c r="B284" i="2"/>
  <c r="B270" i="2"/>
  <c r="B256" i="2"/>
  <c r="B242" i="2"/>
  <c r="B232" i="2"/>
  <c r="B196" i="2"/>
  <c r="B170" i="2"/>
  <c r="B156" i="2"/>
  <c r="B146" i="2"/>
  <c r="B116" i="2"/>
  <c r="B86" i="2"/>
  <c r="B74" i="2"/>
  <c r="B36" i="2"/>
  <c r="C1139" i="2"/>
  <c r="C1129" i="2"/>
  <c r="B1119" i="2"/>
  <c r="B1111" i="2"/>
  <c r="B1103" i="2"/>
  <c r="B1089" i="2"/>
  <c r="B1075" i="2"/>
  <c r="B1061" i="2"/>
  <c r="B1047" i="2"/>
  <c r="B1021" i="2"/>
  <c r="B1005" i="2"/>
  <c r="B987" i="2"/>
  <c r="B973" i="2"/>
  <c r="B965" i="2"/>
  <c r="B943" i="2"/>
  <c r="B923" i="2"/>
  <c r="B901" i="2"/>
  <c r="B881" i="2"/>
  <c r="B857" i="2"/>
  <c r="B847" i="2"/>
  <c r="B819" i="2"/>
  <c r="B805" i="2"/>
  <c r="B787" i="2"/>
  <c r="B767" i="2"/>
  <c r="B749" i="2"/>
  <c r="B733" i="2"/>
  <c r="B711" i="2"/>
  <c r="B693" i="2"/>
  <c r="B673" i="2"/>
  <c r="B653" i="2"/>
  <c r="B635" i="2"/>
  <c r="B611" i="2"/>
  <c r="B583" i="2"/>
  <c r="B539" i="2"/>
  <c r="B511" i="2"/>
  <c r="B483" i="2"/>
  <c r="B407" i="2"/>
  <c r="B361" i="2"/>
  <c r="B345" i="2"/>
  <c r="B327" i="2"/>
  <c r="B299" i="2"/>
  <c r="B275" i="2"/>
  <c r="B249" i="2"/>
  <c r="B237" i="2"/>
  <c r="B217" i="2"/>
  <c r="B201" i="2"/>
  <c r="B175" i="2"/>
  <c r="B163" i="2"/>
  <c r="B149" i="2"/>
  <c r="B133" i="2"/>
  <c r="B113" i="2"/>
  <c r="B91" i="2"/>
  <c r="B65" i="2"/>
  <c r="B51" i="2"/>
  <c r="C606" i="2"/>
  <c r="B582" i="2"/>
  <c r="B377" i="2"/>
  <c r="B334" i="2"/>
  <c r="B1085" i="2"/>
  <c r="B1073" i="2"/>
  <c r="B1051" i="2"/>
  <c r="C1027" i="2"/>
  <c r="C1022" i="2"/>
  <c r="C1018" i="2"/>
  <c r="B1015" i="2"/>
  <c r="B1010" i="2"/>
  <c r="B1003" i="2"/>
  <c r="B984" i="2"/>
  <c r="B981" i="2"/>
  <c r="B978" i="2"/>
  <c r="B961" i="2"/>
  <c r="B951" i="2"/>
  <c r="B932" i="2"/>
  <c r="C927" i="2"/>
  <c r="B924" i="2"/>
  <c r="B921" i="2"/>
  <c r="B917" i="2"/>
  <c r="C900" i="2"/>
  <c r="B895" i="2"/>
  <c r="B841" i="2"/>
  <c r="B836" i="2"/>
  <c r="B831" i="2"/>
  <c r="B826" i="2"/>
  <c r="B823" i="2"/>
  <c r="B820" i="2"/>
  <c r="B813" i="2"/>
  <c r="B801" i="2"/>
  <c r="B798" i="2"/>
  <c r="B794" i="2"/>
  <c r="B789" i="2"/>
  <c r="B784" i="2"/>
  <c r="B781" i="2"/>
  <c r="B759" i="2"/>
  <c r="B747" i="2"/>
  <c r="B743" i="2"/>
  <c r="B727" i="2"/>
  <c r="B718" i="2"/>
  <c r="B714" i="2"/>
  <c r="B708" i="2"/>
  <c r="B705" i="2"/>
  <c r="B696" i="2"/>
  <c r="C690" i="2"/>
  <c r="B682" i="2"/>
  <c r="B678" i="2"/>
  <c r="C672" i="2"/>
  <c r="C622" i="2"/>
  <c r="B617" i="2"/>
  <c r="C608" i="2"/>
  <c r="B602" i="2"/>
  <c r="B587" i="2"/>
  <c r="B580" i="2"/>
  <c r="C568" i="2"/>
  <c r="B538" i="2"/>
  <c r="B443" i="2"/>
  <c r="B404" i="2"/>
  <c r="B376" i="2"/>
  <c r="B360" i="2"/>
  <c r="B351" i="2"/>
  <c r="B307" i="2"/>
  <c r="B277" i="2"/>
  <c r="B264" i="2"/>
  <c r="C253" i="2"/>
  <c r="C248" i="2"/>
  <c r="C244" i="2"/>
  <c r="C235" i="2"/>
  <c r="C222" i="2"/>
  <c r="B205" i="2"/>
  <c r="B176" i="2"/>
  <c r="B142" i="2"/>
  <c r="B135" i="2"/>
  <c r="B103" i="2"/>
  <c r="B99" i="2"/>
  <c r="C83" i="2"/>
  <c r="B80" i="2"/>
  <c r="B75" i="2"/>
  <c r="B72" i="2"/>
  <c r="B39" i="2"/>
  <c r="B33" i="2"/>
  <c r="B28" i="2"/>
  <c r="B636" i="2"/>
  <c r="C623" i="2"/>
  <c r="C195" i="2"/>
  <c r="C1098" i="2"/>
  <c r="C1006" i="2"/>
  <c r="B991" i="2"/>
  <c r="B263" i="2"/>
  <c r="B1094" i="2"/>
  <c r="B966" i="2"/>
  <c r="C962" i="2"/>
  <c r="B945" i="2"/>
  <c r="B940" i="2"/>
  <c r="B535" i="2"/>
  <c r="B212" i="2"/>
  <c r="B902" i="2"/>
  <c r="B410" i="2"/>
  <c r="C876" i="2"/>
  <c r="C163" i="2"/>
  <c r="C808" i="2"/>
  <c r="B125" i="2"/>
  <c r="B93" i="2"/>
  <c r="B676" i="2"/>
  <c r="C769" i="2"/>
  <c r="B112" i="2"/>
  <c r="B760" i="2"/>
  <c r="F86" i="1"/>
  <c r="F90" i="2"/>
  <c r="F302" i="2"/>
  <c r="G302" i="2"/>
  <c r="F422" i="2"/>
  <c r="F494" i="2"/>
  <c r="G494" i="2"/>
  <c r="F590" i="2"/>
  <c r="F59" i="2"/>
  <c r="F223" i="2"/>
  <c r="F399" i="2"/>
  <c r="F475" i="2"/>
  <c r="F563" i="2"/>
  <c r="G563" i="2"/>
  <c r="F883" i="2"/>
  <c r="G883" i="2"/>
  <c r="F98" i="2"/>
  <c r="G98" i="2"/>
  <c r="F314" i="2"/>
  <c r="G314" i="2"/>
  <c r="F478" i="2"/>
  <c r="G478" i="2"/>
  <c r="F910" i="2"/>
  <c r="G910" i="2"/>
  <c r="F199" i="2"/>
  <c r="G199" i="2"/>
  <c r="F523" i="2"/>
  <c r="F225" i="2"/>
  <c r="G225" i="2"/>
  <c r="F432" i="2"/>
  <c r="F21" i="2"/>
  <c r="G21" i="2"/>
  <c r="F117" i="2"/>
  <c r="G117" i="2"/>
  <c r="F479" i="2"/>
  <c r="G479" i="2"/>
  <c r="F384" i="2"/>
  <c r="G384" i="2"/>
  <c r="F648" i="2"/>
  <c r="F557" i="2"/>
  <c r="G557" i="2"/>
  <c r="F185" i="2"/>
  <c r="G185" i="2"/>
  <c r="G416" i="2"/>
  <c r="F416" i="2"/>
  <c r="F872" i="2"/>
  <c r="G872" i="2"/>
  <c r="F317" i="2"/>
  <c r="G317" i="2"/>
  <c r="F1071" i="2"/>
  <c r="F90" i="1"/>
  <c r="F47" i="1"/>
  <c r="F253" i="2"/>
  <c r="G253" i="2"/>
  <c r="F97" i="1"/>
  <c r="G1098" i="2"/>
  <c r="L1118" i="2"/>
  <c r="F492" i="2"/>
  <c r="G492" i="2"/>
  <c r="F327" i="2"/>
  <c r="G327" i="2"/>
  <c r="F311" i="2"/>
  <c r="F670" i="2"/>
  <c r="G670" i="2"/>
  <c r="F834" i="2"/>
  <c r="G834" i="2"/>
  <c r="F926" i="2"/>
  <c r="F766" i="2"/>
  <c r="G766" i="2"/>
  <c r="F715" i="2"/>
  <c r="G715" i="2"/>
  <c r="D161" i="1"/>
  <c r="D123" i="1"/>
  <c r="B1142" i="2"/>
  <c r="B1132" i="2"/>
  <c r="C1121" i="2"/>
  <c r="C1113" i="2"/>
  <c r="C1105" i="2"/>
  <c r="C1097" i="2"/>
  <c r="C1089" i="2"/>
  <c r="C1079" i="2"/>
  <c r="C1069" i="2"/>
  <c r="C1057" i="2"/>
  <c r="C1049" i="2"/>
  <c r="C1041" i="2"/>
  <c r="C1031" i="2"/>
  <c r="C1015" i="2"/>
  <c r="C1005" i="2"/>
  <c r="C997" i="2"/>
  <c r="C987" i="2"/>
  <c r="C977" i="2"/>
  <c r="C965" i="2"/>
  <c r="C955" i="2"/>
  <c r="C945" i="2"/>
  <c r="C937" i="2"/>
  <c r="C923" i="2"/>
  <c r="C913" i="2"/>
  <c r="C893" i="2"/>
  <c r="C881" i="2"/>
  <c r="C865" i="2"/>
  <c r="C855" i="2"/>
  <c r="C847" i="2"/>
  <c r="C833" i="2"/>
  <c r="C825" i="2"/>
  <c r="C817" i="2"/>
  <c r="C807" i="2"/>
  <c r="C799" i="2"/>
  <c r="C787" i="2"/>
  <c r="C773" i="2"/>
  <c r="C763" i="2"/>
  <c r="C751" i="2"/>
  <c r="C743" i="2"/>
  <c r="C729" i="2"/>
  <c r="C719" i="2"/>
  <c r="C709" i="2"/>
  <c r="C697" i="2"/>
  <c r="C685" i="2"/>
  <c r="C677" i="2"/>
  <c r="C669" i="2"/>
  <c r="C655" i="2"/>
  <c r="C633" i="2"/>
  <c r="C619" i="2"/>
  <c r="C611" i="2"/>
  <c r="C599" i="2"/>
  <c r="C581" i="2"/>
  <c r="C561" i="2"/>
  <c r="C533" i="2"/>
  <c r="C509" i="2"/>
  <c r="C483" i="2"/>
  <c r="C449" i="2"/>
  <c r="C409" i="2"/>
  <c r="C393" i="2"/>
  <c r="C371" i="2"/>
  <c r="C351" i="2"/>
  <c r="C343" i="2"/>
  <c r="C333" i="2"/>
  <c r="C325" i="2"/>
  <c r="C303" i="2"/>
  <c r="C291" i="2"/>
  <c r="C271" i="2"/>
  <c r="C251" i="2"/>
  <c r="C243" i="2"/>
  <c r="C233" i="2"/>
  <c r="C219" i="2"/>
  <c r="C209" i="2"/>
  <c r="C187" i="2"/>
  <c r="C169" i="2"/>
  <c r="C151" i="2"/>
  <c r="C139" i="2"/>
  <c r="C127" i="2"/>
  <c r="C105" i="2"/>
  <c r="C95" i="2"/>
  <c r="C85" i="2"/>
  <c r="C73" i="2"/>
  <c r="C63" i="2"/>
  <c r="C41" i="2"/>
  <c r="B1143" i="2"/>
  <c r="B1131" i="2"/>
  <c r="C1120" i="2"/>
  <c r="C1112" i="2"/>
  <c r="C1104" i="2"/>
  <c r="C1094" i="2"/>
  <c r="C1086" i="2"/>
  <c r="C1078" i="2"/>
  <c r="C1070" i="2"/>
  <c r="C1056" i="2"/>
  <c r="C1044" i="2"/>
  <c r="C1032" i="2"/>
  <c r="C1024" i="2"/>
  <c r="C1012" i="2"/>
  <c r="C1000" i="2"/>
  <c r="C992" i="2"/>
  <c r="C982" i="2"/>
  <c r="C972" i="2"/>
  <c r="C960" i="2"/>
  <c r="C952" i="2"/>
  <c r="C942" i="2"/>
  <c r="C934" i="2"/>
  <c r="C926" i="2"/>
  <c r="C918" i="2"/>
  <c r="C896" i="2"/>
  <c r="C888" i="2"/>
  <c r="C868" i="2"/>
  <c r="C856" i="2"/>
  <c r="C846" i="2"/>
  <c r="C836" i="2"/>
  <c r="C828" i="2"/>
  <c r="C820" i="2"/>
  <c r="C812" i="2"/>
  <c r="C800" i="2"/>
  <c r="C790" i="2"/>
  <c r="C782" i="2"/>
  <c r="C768" i="2"/>
  <c r="C758" i="2"/>
  <c r="C740" i="2"/>
  <c r="C730" i="2"/>
  <c r="C718" i="2"/>
  <c r="C708" i="2"/>
  <c r="C698" i="2"/>
  <c r="C686" i="2"/>
  <c r="C676" i="2"/>
  <c r="C666" i="2"/>
  <c r="C642" i="2"/>
  <c r="C634" i="2"/>
  <c r="C626" i="2"/>
  <c r="C614" i="2"/>
  <c r="C602" i="2"/>
  <c r="C582" i="2"/>
  <c r="C570" i="2"/>
  <c r="C536" i="2"/>
  <c r="C492" i="2"/>
  <c r="C452" i="2"/>
  <c r="C404" i="2"/>
  <c r="C378" i="2"/>
  <c r="C356" i="2"/>
  <c r="C348" i="2"/>
  <c r="C332" i="2"/>
  <c r="C318" i="2"/>
  <c r="C304" i="2"/>
  <c r="C290" i="2"/>
  <c r="C280" i="2"/>
  <c r="C266" i="2"/>
  <c r="C256" i="2"/>
  <c r="C242" i="2"/>
  <c r="C232" i="2"/>
  <c r="C212" i="2"/>
  <c r="C196" i="2"/>
  <c r="C176" i="2"/>
  <c r="C154" i="2"/>
  <c r="C146" i="2"/>
  <c r="C136" i="2"/>
  <c r="C126" i="2"/>
  <c r="C104" i="2"/>
  <c r="C86" i="2"/>
  <c r="C76" i="2"/>
  <c r="C60" i="2"/>
  <c r="C52" i="2"/>
  <c r="C28" i="2"/>
  <c r="C1140" i="2"/>
  <c r="C1128" i="2"/>
  <c r="B1118" i="2"/>
  <c r="B1110" i="2"/>
  <c r="B1102" i="2"/>
  <c r="B1086" i="2"/>
  <c r="B1064" i="2"/>
  <c r="B1052" i="2"/>
  <c r="B1042" i="2"/>
  <c r="B1034" i="2"/>
  <c r="B1018" i="2"/>
  <c r="B998" i="2"/>
  <c r="B988" i="2"/>
  <c r="B962" i="2"/>
  <c r="B950" i="2"/>
  <c r="B936" i="2"/>
  <c r="B926" i="2"/>
  <c r="B896" i="2"/>
  <c r="B876" i="2"/>
  <c r="B860" i="2"/>
  <c r="B852" i="2"/>
  <c r="B838" i="2"/>
  <c r="B822" i="2"/>
  <c r="B812" i="2"/>
  <c r="B800" i="2"/>
  <c r="B782" i="2"/>
  <c r="B764" i="2"/>
  <c r="B750" i="2"/>
  <c r="B738" i="2"/>
  <c r="B724" i="2"/>
  <c r="B702" i="2"/>
  <c r="B686" i="2"/>
  <c r="B666" i="2"/>
  <c r="B638" i="2"/>
  <c r="B622" i="2"/>
  <c r="B612" i="2"/>
  <c r="B600" i="2"/>
  <c r="B576" i="2"/>
  <c r="B514" i="2"/>
  <c r="B444" i="2"/>
  <c r="B380" i="2"/>
  <c r="B350" i="2"/>
  <c r="B332" i="2"/>
  <c r="B318" i="2"/>
  <c r="B292" i="2"/>
  <c r="B280" i="2"/>
  <c r="B266" i="2"/>
  <c r="B252" i="2"/>
  <c r="B240" i="2"/>
  <c r="B222" i="2"/>
  <c r="B190" i="2"/>
  <c r="B166" i="2"/>
  <c r="B154" i="2"/>
  <c r="B144" i="2"/>
  <c r="B96" i="2"/>
  <c r="B84" i="2"/>
  <c r="B62" i="2"/>
  <c r="B30" i="2"/>
  <c r="C1137" i="2"/>
  <c r="C1125" i="2"/>
  <c r="B1117" i="2"/>
  <c r="B1109" i="2"/>
  <c r="B1101" i="2"/>
  <c r="B1083" i="2"/>
  <c r="B1071" i="2"/>
  <c r="B1059" i="2"/>
  <c r="B1041" i="2"/>
  <c r="B1017" i="2"/>
  <c r="B1001" i="2"/>
  <c r="B985" i="2"/>
  <c r="B971" i="2"/>
  <c r="B959" i="2"/>
  <c r="B937" i="2"/>
  <c r="B919" i="2"/>
  <c r="B899" i="2"/>
  <c r="B867" i="2"/>
  <c r="B855" i="2"/>
  <c r="B835" i="2"/>
  <c r="B817" i="2"/>
  <c r="B803" i="2"/>
  <c r="B779" i="2"/>
  <c r="B765" i="2"/>
  <c r="B745" i="2"/>
  <c r="B719" i="2"/>
  <c r="B709" i="2"/>
  <c r="B689" i="2"/>
  <c r="B671" i="2"/>
  <c r="B645" i="2"/>
  <c r="B631" i="2"/>
  <c r="B605" i="2"/>
  <c r="B581" i="2"/>
  <c r="B531" i="2"/>
  <c r="B509" i="2"/>
  <c r="B477" i="2"/>
  <c r="B389" i="2"/>
  <c r="B357" i="2"/>
  <c r="B339" i="2"/>
  <c r="B325" i="2"/>
  <c r="B295" i="2"/>
  <c r="B271" i="2"/>
  <c r="B247" i="2"/>
  <c r="B233" i="2"/>
  <c r="B215" i="2"/>
  <c r="B197" i="2"/>
  <c r="B173" i="2"/>
  <c r="B157" i="2"/>
  <c r="B147" i="2"/>
  <c r="B131" i="2"/>
  <c r="B105" i="2"/>
  <c r="B83" i="2"/>
  <c r="B63" i="2"/>
  <c r="B41" i="2"/>
  <c r="C605" i="2"/>
  <c r="B304" i="2"/>
  <c r="B1088" i="2"/>
  <c r="B1082" i="2"/>
  <c r="C1068" i="2"/>
  <c r="B1060" i="2"/>
  <c r="B1055" i="2"/>
  <c r="C1048" i="2"/>
  <c r="B1043" i="2"/>
  <c r="B1035" i="2"/>
  <c r="B1027" i="2"/>
  <c r="B1024" i="2"/>
  <c r="C1017" i="2"/>
  <c r="B1014" i="2"/>
  <c r="B1009" i="2"/>
  <c r="C1002" i="2"/>
  <c r="B989" i="2"/>
  <c r="B982" i="2"/>
  <c r="B980" i="2"/>
  <c r="B968" i="2"/>
  <c r="B960" i="2"/>
  <c r="B955" i="2"/>
  <c r="C951" i="2"/>
  <c r="B922" i="2"/>
  <c r="B920" i="2"/>
  <c r="C916" i="2"/>
  <c r="B888" i="2"/>
  <c r="B846" i="2"/>
  <c r="B839" i="2"/>
  <c r="C835" i="2"/>
  <c r="B811" i="2"/>
  <c r="B797" i="2"/>
  <c r="C793" i="2"/>
  <c r="B766" i="2"/>
  <c r="B752" i="2"/>
  <c r="C746" i="2"/>
  <c r="B740" i="2"/>
  <c r="B725" i="2"/>
  <c r="C717" i="2"/>
  <c r="B706" i="2"/>
  <c r="B703" i="2"/>
  <c r="C695" i="2"/>
  <c r="C689" i="2"/>
  <c r="B680" i="2"/>
  <c r="B675" i="2"/>
  <c r="B665" i="2"/>
  <c r="C654" i="2"/>
  <c r="B644" i="2"/>
  <c r="C621" i="2"/>
  <c r="B615" i="2"/>
  <c r="B607" i="2"/>
  <c r="B601" i="2"/>
  <c r="B577" i="2"/>
  <c r="B568" i="2"/>
  <c r="B542" i="2"/>
  <c r="B536" i="2"/>
  <c r="B493" i="2"/>
  <c r="B413" i="2"/>
  <c r="B397" i="2"/>
  <c r="C381" i="2"/>
  <c r="B359" i="2"/>
  <c r="B343" i="2"/>
  <c r="B340" i="2"/>
  <c r="B329" i="2"/>
  <c r="B320" i="2"/>
  <c r="C309" i="2"/>
  <c r="B298" i="2"/>
  <c r="B259" i="2"/>
  <c r="B246" i="2"/>
  <c r="C236" i="2"/>
  <c r="B220" i="2"/>
  <c r="B187" i="2"/>
  <c r="C174" i="2"/>
  <c r="B165" i="2"/>
  <c r="B114" i="2"/>
  <c r="B102" i="2"/>
  <c r="B89" i="2"/>
  <c r="C82" i="2"/>
  <c r="B79" i="2"/>
  <c r="C74" i="2"/>
  <c r="B70" i="2"/>
  <c r="C57" i="2"/>
  <c r="C39" i="2"/>
  <c r="B32" i="2"/>
  <c r="B24" i="2"/>
  <c r="B634" i="2"/>
  <c r="B630" i="2"/>
  <c r="B336" i="2"/>
  <c r="C156" i="2"/>
  <c r="B219" i="2"/>
  <c r="C299" i="2"/>
  <c r="B1008" i="2"/>
  <c r="B272" i="2"/>
  <c r="C262" i="2"/>
  <c r="C948" i="2"/>
  <c r="B939" i="2"/>
  <c r="B452" i="2"/>
  <c r="B859" i="2"/>
  <c r="B875" i="2"/>
  <c r="C809" i="2"/>
  <c r="B807" i="2"/>
  <c r="C804" i="2"/>
  <c r="C1071" i="2"/>
  <c r="B780" i="2"/>
  <c r="B770" i="2"/>
  <c r="B753" i="2"/>
  <c r="C742" i="2"/>
  <c r="B626" i="2"/>
  <c r="C734" i="2"/>
  <c r="C731" i="2"/>
  <c r="C1042" i="2"/>
  <c r="C1134" i="2"/>
  <c r="B699" i="2"/>
  <c r="B694" i="2"/>
  <c r="B268" i="2"/>
  <c r="C1141" i="2"/>
  <c r="G50" i="2"/>
  <c r="F50" i="2"/>
  <c r="F274" i="2"/>
  <c r="G274" i="2"/>
  <c r="F414" i="2"/>
  <c r="G414" i="2"/>
  <c r="F482" i="2"/>
  <c r="G482" i="2"/>
  <c r="G566" i="2"/>
  <c r="F566" i="2"/>
  <c r="F974" i="2"/>
  <c r="G43" i="2"/>
  <c r="F43" i="2"/>
  <c r="F203" i="2"/>
  <c r="G203" i="2"/>
  <c r="F467" i="2"/>
  <c r="G467" i="2"/>
  <c r="G555" i="2"/>
  <c r="F555" i="2"/>
  <c r="G871" i="2"/>
  <c r="F871" i="2"/>
  <c r="F154" i="1"/>
  <c r="F188" i="2"/>
  <c r="G188" i="2"/>
  <c r="F118" i="2"/>
  <c r="G118" i="2"/>
  <c r="F326" i="2"/>
  <c r="F434" i="2"/>
  <c r="G434" i="2"/>
  <c r="F506" i="2"/>
  <c r="G506" i="2"/>
  <c r="F658" i="2"/>
  <c r="F21" i="1"/>
  <c r="F148" i="1"/>
  <c r="F143" i="2"/>
  <c r="G143" i="2"/>
  <c r="F323" i="2"/>
  <c r="G323" i="2"/>
  <c r="F431" i="2"/>
  <c r="G431" i="2"/>
  <c r="F507" i="2"/>
  <c r="G507" i="2"/>
  <c r="F639" i="2"/>
  <c r="F1067" i="2"/>
  <c r="G1067" i="2"/>
  <c r="F17" i="2"/>
  <c r="G17" i="2"/>
  <c r="F200" i="2"/>
  <c r="F420" i="2"/>
  <c r="G420" i="2"/>
  <c r="F500" i="2"/>
  <c r="G500" i="2"/>
  <c r="F596" i="2"/>
  <c r="F912" i="2"/>
  <c r="G912" i="2"/>
  <c r="G301" i="2"/>
  <c r="F301" i="2"/>
  <c r="F321" i="2"/>
  <c r="G321" i="2"/>
  <c r="F281" i="2"/>
  <c r="F161" i="2"/>
  <c r="G161" i="2"/>
  <c r="F485" i="2"/>
  <c r="G485" i="2"/>
  <c r="F426" i="2"/>
  <c r="G426" i="2"/>
  <c r="F598" i="2"/>
  <c r="G598" i="2"/>
  <c r="F227" i="2"/>
  <c r="G227" i="2"/>
  <c r="G567" i="2"/>
  <c r="F567" i="2"/>
  <c r="F316" i="2"/>
  <c r="G316" i="2"/>
  <c r="F512" i="2"/>
  <c r="G512" i="2"/>
  <c r="F761" i="2"/>
  <c r="G761" i="2"/>
  <c r="G373" i="2"/>
  <c r="F373" i="2"/>
  <c r="G429" i="2"/>
  <c r="F429" i="2"/>
  <c r="F520" i="2"/>
  <c r="G520" i="2"/>
  <c r="F909" i="2"/>
  <c r="G909" i="2"/>
  <c r="F84" i="1"/>
  <c r="F38" i="1"/>
  <c r="F92" i="1"/>
  <c r="F56" i="2"/>
  <c r="L1117" i="2"/>
  <c r="F27" i="1"/>
  <c r="F134" i="1"/>
  <c r="F142" i="1"/>
  <c r="F93" i="2"/>
  <c r="G93" i="2"/>
  <c r="F125" i="2"/>
  <c r="F157" i="2"/>
  <c r="G157" i="2"/>
  <c r="F177" i="2"/>
  <c r="F205" i="2"/>
  <c r="G205" i="2"/>
  <c r="F221" i="2"/>
  <c r="F241" i="2"/>
  <c r="G241" i="2"/>
  <c r="F349" i="2"/>
  <c r="G349" i="2"/>
  <c r="F397" i="2"/>
  <c r="G397" i="2"/>
  <c r="F445" i="2"/>
  <c r="F161" i="1"/>
  <c r="F609" i="2"/>
  <c r="G609" i="2"/>
  <c r="F220" i="2"/>
  <c r="G220" i="2"/>
  <c r="F332" i="2"/>
  <c r="G332" i="2"/>
  <c r="F354" i="2"/>
  <c r="G354" i="2"/>
  <c r="F862" i="2"/>
  <c r="G862" i="2"/>
  <c r="F46" i="1"/>
  <c r="F752" i="2"/>
  <c r="G752" i="2"/>
  <c r="F147" i="2"/>
  <c r="F1012" i="2"/>
  <c r="G1012" i="2"/>
  <c r="F206" i="2"/>
  <c r="F784" i="2"/>
  <c r="L1099" i="2"/>
  <c r="K1115" i="2"/>
  <c r="F800" i="2"/>
  <c r="G876" i="2"/>
  <c r="F876" i="2"/>
  <c r="F702" i="2"/>
  <c r="F689" i="2"/>
  <c r="F744" i="2"/>
  <c r="F110" i="2"/>
  <c r="F138" i="2"/>
  <c r="F667" i="2"/>
  <c r="F1024" i="2"/>
  <c r="F1088" i="2"/>
  <c r="C164" i="1"/>
  <c r="C148" i="1"/>
  <c r="C132" i="1"/>
  <c r="C98" i="1"/>
  <c r="C82" i="1"/>
  <c r="C54" i="1"/>
  <c r="C38" i="1"/>
  <c r="C32" i="1"/>
  <c r="C155" i="1"/>
  <c r="C113" i="1"/>
  <c r="C35" i="1"/>
  <c r="B19" i="1"/>
  <c r="C23" i="1"/>
  <c r="B30" i="1"/>
  <c r="B32" i="1"/>
  <c r="C37" i="1"/>
  <c r="B44" i="1"/>
  <c r="C55" i="1"/>
  <c r="B64" i="1"/>
  <c r="B82" i="1"/>
  <c r="B91" i="1"/>
  <c r="B105" i="1"/>
  <c r="B114" i="1"/>
  <c r="B127" i="1"/>
  <c r="B132" i="1"/>
  <c r="B143" i="1"/>
  <c r="B150" i="1"/>
  <c r="B164" i="1"/>
  <c r="K1121" i="2"/>
  <c r="K1117" i="2"/>
  <c r="K1108" i="2"/>
  <c r="F1058" i="2"/>
  <c r="F984" i="2"/>
  <c r="F951" i="2"/>
  <c r="F937" i="2"/>
  <c r="F902" i="2"/>
  <c r="F852" i="2"/>
  <c r="F794" i="2"/>
  <c r="F746" i="2"/>
  <c r="F741" i="2"/>
  <c r="F698" i="2"/>
  <c r="F665" i="2"/>
  <c r="F615" i="2"/>
  <c r="F346" i="2"/>
  <c r="F331" i="2"/>
  <c r="F152" i="2"/>
  <c r="E1063" i="2"/>
  <c r="E1059" i="2"/>
  <c r="E998" i="2"/>
  <c r="E982" i="2"/>
  <c r="E911" i="2"/>
  <c r="E904" i="2"/>
  <c r="E876" i="2"/>
  <c r="E774" i="2"/>
  <c r="E766" i="2"/>
  <c r="E721" i="2"/>
  <c r="E699" i="2"/>
  <c r="E696" i="2"/>
  <c r="E605" i="2"/>
  <c r="E601" i="2"/>
  <c r="E598" i="2"/>
  <c r="E559" i="2"/>
  <c r="E553" i="2"/>
  <c r="E481" i="2"/>
  <c r="E477" i="2"/>
  <c r="E388" i="2"/>
  <c r="C1132" i="2"/>
  <c r="C694" i="2"/>
  <c r="C990" i="2"/>
  <c r="B684" i="2"/>
  <c r="B60" i="2"/>
  <c r="C268" i="2"/>
  <c r="C170" i="2"/>
  <c r="C643" i="2"/>
  <c r="F24" i="1"/>
  <c r="G182" i="2"/>
  <c r="F182" i="2"/>
  <c r="G374" i="2"/>
  <c r="F374" i="2"/>
  <c r="F450" i="2"/>
  <c r="F774" i="2"/>
  <c r="F88" i="1"/>
  <c r="G48" i="2"/>
  <c r="F48" i="2"/>
  <c r="F436" i="2"/>
  <c r="G524" i="2"/>
  <c r="F524" i="2"/>
  <c r="F656" i="2"/>
  <c r="G20" i="2"/>
  <c r="F20" i="2"/>
  <c r="F208" i="2"/>
  <c r="G424" i="2"/>
  <c r="F424" i="2"/>
  <c r="G504" i="2"/>
  <c r="F504" i="2"/>
  <c r="F616" i="2"/>
  <c r="F121" i="2"/>
  <c r="G1029" i="2"/>
  <c r="F1029" i="2"/>
  <c r="F257" i="2"/>
  <c r="G313" i="2"/>
  <c r="F313" i="2"/>
  <c r="G141" i="2"/>
  <c r="F141" i="2"/>
  <c r="G605" i="2"/>
  <c r="F266" i="2"/>
  <c r="F91" i="1"/>
  <c r="G865" i="2"/>
  <c r="L1111" i="2"/>
  <c r="G957" i="2"/>
  <c r="G328" i="2"/>
  <c r="G477" i="2"/>
  <c r="G741" i="2"/>
  <c r="G750" i="2"/>
  <c r="G35" i="2"/>
  <c r="L1106" i="2"/>
  <c r="G966" i="2"/>
  <c r="G331" i="2"/>
  <c r="G1007" i="2"/>
  <c r="F31" i="1"/>
  <c r="F61" i="1"/>
  <c r="F125" i="1"/>
  <c r="G606" i="2"/>
  <c r="F150" i="1"/>
  <c r="F62" i="1"/>
  <c r="F69" i="2"/>
  <c r="F229" i="2"/>
  <c r="F293" i="2"/>
  <c r="F341" i="2"/>
  <c r="G755" i="2"/>
  <c r="F613" i="2"/>
  <c r="G1001" i="2"/>
  <c r="G1081" i="2"/>
  <c r="L1104" i="2"/>
  <c r="G1108" i="2"/>
  <c r="G298" i="2"/>
  <c r="G852" i="2"/>
  <c r="G123" i="2"/>
  <c r="G138" i="2"/>
  <c r="G800" i="2"/>
  <c r="G984" i="2"/>
  <c r="G676" i="2"/>
  <c r="F508" i="2"/>
  <c r="G1015" i="2"/>
  <c r="G148" i="2"/>
  <c r="F148" i="2"/>
  <c r="F783" i="2"/>
  <c r="F95" i="2"/>
  <c r="F1016" i="2"/>
  <c r="F1059" i="2"/>
  <c r="G734" i="2"/>
  <c r="G1121" i="2"/>
  <c r="F308" i="2"/>
  <c r="K1103" i="2"/>
  <c r="G918" i="2"/>
  <c r="G1030" i="2"/>
  <c r="G187" i="2"/>
  <c r="F187" i="2"/>
  <c r="F844" i="2"/>
  <c r="F939" i="2"/>
  <c r="F851" i="2"/>
  <c r="G728" i="2"/>
  <c r="F728" i="2"/>
  <c r="F51" i="2"/>
  <c r="F895" i="2"/>
  <c r="G815" i="2"/>
  <c r="G892" i="2"/>
  <c r="G846" i="2"/>
  <c r="F673" i="2"/>
  <c r="F727" i="2"/>
  <c r="F860" i="2"/>
  <c r="F954" i="2"/>
  <c r="F1079" i="2"/>
  <c r="K1110" i="2"/>
  <c r="L1109" i="2"/>
  <c r="G942" i="2"/>
  <c r="C152" i="1"/>
  <c r="C136" i="1"/>
  <c r="C120" i="1"/>
  <c r="C102" i="1"/>
  <c r="C86" i="1"/>
  <c r="C70" i="1"/>
  <c r="C58" i="1"/>
  <c r="C42" i="1"/>
  <c r="C20" i="1"/>
  <c r="G691" i="2"/>
  <c r="G152" i="2"/>
  <c r="C163" i="1"/>
  <c r="C121" i="1"/>
  <c r="C43" i="1"/>
  <c r="C17" i="1"/>
  <c r="B22" i="1"/>
  <c r="B29" i="1"/>
  <c r="B42" i="1"/>
  <c r="B52" i="1"/>
  <c r="B54" i="1"/>
  <c r="B63" i="1"/>
  <c r="C69" i="1"/>
  <c r="B74" i="1"/>
  <c r="B80" i="1"/>
  <c r="B89" i="1"/>
  <c r="B98" i="1"/>
  <c r="C103" i="1"/>
  <c r="B123" i="1"/>
  <c r="C125" i="1"/>
  <c r="B130" i="1"/>
  <c r="B139" i="1"/>
  <c r="B146" i="1"/>
  <c r="B149" i="1"/>
  <c r="B155" i="1"/>
  <c r="F1120" i="2"/>
  <c r="K1112" i="2"/>
  <c r="K1102" i="2"/>
  <c r="F1062" i="2"/>
  <c r="F1033" i="2"/>
  <c r="F940" i="2"/>
  <c r="F868" i="2"/>
  <c r="F824" i="2"/>
  <c r="F804" i="2"/>
  <c r="F749" i="2"/>
  <c r="F687" i="2"/>
  <c r="F671" i="2"/>
  <c r="F576" i="2"/>
  <c r="G538" i="2"/>
  <c r="F538" i="2"/>
  <c r="F215" i="2"/>
  <c r="G215" i="2"/>
  <c r="F190" i="2"/>
  <c r="E1073" i="2"/>
  <c r="E1033" i="2"/>
  <c r="E1019" i="2"/>
  <c r="E957" i="2"/>
  <c r="E950" i="2"/>
  <c r="E933" i="2"/>
  <c r="E879" i="2"/>
  <c r="E824" i="2"/>
  <c r="E807" i="2"/>
  <c r="E804" i="2"/>
  <c r="E796" i="2"/>
  <c r="E790" i="2"/>
  <c r="E744" i="2"/>
  <c r="E732" i="2"/>
  <c r="E728" i="2"/>
  <c r="E702" i="2"/>
  <c r="E651" i="2"/>
  <c r="E636" i="2"/>
  <c r="E622" i="2"/>
  <c r="E619" i="2"/>
  <c r="E568" i="2"/>
  <c r="E564" i="2"/>
  <c r="E561" i="2"/>
  <c r="E495" i="2"/>
  <c r="E491" i="2"/>
  <c r="E434" i="2"/>
  <c r="E421" i="2"/>
  <c r="E407" i="2"/>
  <c r="E404" i="2"/>
  <c r="E395" i="2"/>
  <c r="E350" i="2"/>
  <c r="E340" i="2"/>
  <c r="C1037" i="2"/>
  <c r="C1131" i="2"/>
  <c r="C684" i="2"/>
  <c r="B1137" i="2"/>
  <c r="B476" i="2"/>
  <c r="B1130" i="2"/>
  <c r="F69" i="1"/>
  <c r="F47" i="2"/>
  <c r="G207" i="2"/>
  <c r="F207" i="2"/>
  <c r="F471" i="2"/>
  <c r="F559" i="2"/>
  <c r="F879" i="2"/>
  <c r="F22" i="1"/>
  <c r="G564" i="2"/>
  <c r="F564" i="2"/>
  <c r="G777" i="2"/>
  <c r="F777" i="2"/>
  <c r="F77" i="2"/>
  <c r="G651" i="2"/>
  <c r="F651" i="2"/>
  <c r="G132" i="2"/>
  <c r="F132" i="2"/>
  <c r="F98" i="1"/>
  <c r="F189" i="2"/>
  <c r="F104" i="1"/>
  <c r="F25" i="1"/>
  <c r="F51" i="1"/>
  <c r="F110" i="1"/>
  <c r="F71" i="1"/>
  <c r="G620" i="2"/>
  <c r="G1115" i="2"/>
  <c r="G969" i="2"/>
  <c r="G380" i="2"/>
  <c r="G772" i="2"/>
  <c r="G586" i="2"/>
  <c r="G275" i="2"/>
  <c r="G902" i="2"/>
  <c r="G235" i="2"/>
  <c r="G794" i="2"/>
  <c r="G339" i="2"/>
  <c r="G699" i="2"/>
  <c r="G789" i="2"/>
  <c r="G998" i="2"/>
  <c r="G1053" i="2"/>
  <c r="F141" i="1"/>
  <c r="G672" i="2"/>
  <c r="F126" i="1"/>
  <c r="F70" i="1"/>
  <c r="F145" i="2"/>
  <c r="F469" i="2"/>
  <c r="L1105" i="2"/>
  <c r="G594" i="2"/>
  <c r="L1110" i="2"/>
  <c r="G346" i="2"/>
  <c r="G988" i="2"/>
  <c r="G625" i="2"/>
  <c r="G827" i="2"/>
  <c r="G791" i="2"/>
  <c r="G1100" i="2"/>
  <c r="G1011" i="2"/>
  <c r="G94" i="2"/>
  <c r="G967" i="2"/>
  <c r="G991" i="2"/>
  <c r="L1102" i="2"/>
  <c r="G276" i="2"/>
  <c r="F380" i="2"/>
  <c r="G667" i="2"/>
  <c r="G684" i="2"/>
  <c r="F684" i="2"/>
  <c r="G931" i="2"/>
  <c r="G1074" i="2"/>
  <c r="G532" i="2"/>
  <c r="F532" i="2"/>
  <c r="G127" i="2"/>
  <c r="F599" i="2"/>
  <c r="G757" i="2"/>
  <c r="F1044" i="2"/>
  <c r="G730" i="2"/>
  <c r="G324" i="2"/>
  <c r="F768" i="2"/>
  <c r="F1086" i="2"/>
  <c r="F1107" i="2"/>
  <c r="K1107" i="2" s="1"/>
  <c r="G629" i="2"/>
  <c r="F30" i="2"/>
  <c r="F131" i="2"/>
  <c r="G724" i="2"/>
  <c r="F724" i="2"/>
  <c r="F1000" i="2"/>
  <c r="G682" i="2"/>
  <c r="G1064" i="2"/>
  <c r="F78" i="2"/>
  <c r="F234" i="2"/>
  <c r="G539" i="2"/>
  <c r="F539" i="2"/>
  <c r="F643" i="2"/>
  <c r="G758" i="2"/>
  <c r="F758" i="2"/>
  <c r="F1003" i="2"/>
  <c r="F1050" i="2"/>
  <c r="F1132" i="2"/>
  <c r="G985" i="2"/>
  <c r="C156" i="1"/>
  <c r="C140" i="1"/>
  <c r="C90" i="1"/>
  <c r="C74" i="1"/>
  <c r="C62" i="1"/>
  <c r="C46" i="1"/>
  <c r="C24" i="1"/>
  <c r="C75" i="1"/>
  <c r="C65" i="1"/>
  <c r="C19" i="1"/>
  <c r="B27" i="1"/>
  <c r="B36" i="1"/>
  <c r="B40" i="1"/>
  <c r="B49" i="1"/>
  <c r="B57" i="1"/>
  <c r="B68" i="1"/>
  <c r="B79" i="1"/>
  <c r="C87" i="1"/>
  <c r="B94" i="1"/>
  <c r="B96" i="1"/>
  <c r="C101" i="1"/>
  <c r="B109" i="1"/>
  <c r="B111" i="1"/>
  <c r="C117" i="1"/>
  <c r="B128" i="1"/>
  <c r="B137" i="1"/>
  <c r="B144" i="1"/>
  <c r="K1109" i="2"/>
  <c r="K1105" i="2"/>
  <c r="K1101" i="2"/>
  <c r="G1092" i="2"/>
  <c r="F1092" i="2"/>
  <c r="G1014" i="2"/>
  <c r="F1014" i="2"/>
  <c r="F888" i="2"/>
  <c r="G861" i="2"/>
  <c r="F823" i="2"/>
  <c r="F812" i="2"/>
  <c r="F792" i="2"/>
  <c r="F782" i="2"/>
  <c r="F686" i="2"/>
  <c r="G686" i="2"/>
  <c r="F626" i="2"/>
  <c r="F568" i="2"/>
  <c r="F230" i="2"/>
  <c r="F70" i="2"/>
  <c r="J1121" i="2"/>
  <c r="E1110" i="2"/>
  <c r="J1110" i="2" s="1"/>
  <c r="J1106" i="2"/>
  <c r="J1103" i="2"/>
  <c r="J1099" i="2"/>
  <c r="E1093" i="2"/>
  <c r="E1041" i="2"/>
  <c r="E959" i="2"/>
  <c r="E890" i="2"/>
  <c r="E853" i="2"/>
  <c r="E849" i="2"/>
  <c r="E755" i="2"/>
  <c r="E712" i="2"/>
  <c r="E708" i="2"/>
  <c r="E672" i="2"/>
  <c r="E669" i="2"/>
  <c r="E579" i="2"/>
  <c r="E521" i="2"/>
  <c r="E517" i="2"/>
  <c r="E445" i="2"/>
  <c r="E441" i="2"/>
  <c r="E437" i="2"/>
  <c r="E357" i="2"/>
  <c r="E353" i="2"/>
  <c r="B734" i="2"/>
  <c r="B731" i="2"/>
  <c r="C1038" i="2"/>
  <c r="B697" i="2"/>
  <c r="B687" i="2"/>
  <c r="B685" i="2"/>
  <c r="B58" i="2"/>
  <c r="B134" i="2"/>
  <c r="C36" i="2"/>
  <c r="F20" i="1"/>
  <c r="G181" i="2"/>
  <c r="F181" i="2"/>
  <c r="F933" i="2"/>
  <c r="G457" i="2"/>
  <c r="F457" i="2"/>
  <c r="G261" i="2"/>
  <c r="F261" i="2"/>
  <c r="G456" i="2"/>
  <c r="F456" i="2"/>
  <c r="G441" i="2"/>
  <c r="F441" i="2"/>
  <c r="G193" i="2"/>
  <c r="F193" i="2"/>
  <c r="F226" i="2"/>
  <c r="G402" i="2"/>
  <c r="F402" i="2"/>
  <c r="G474" i="2"/>
  <c r="F474" i="2"/>
  <c r="G554" i="2"/>
  <c r="F554" i="2"/>
  <c r="G906" i="2"/>
  <c r="F906" i="2"/>
  <c r="G23" i="2"/>
  <c r="F23" i="2"/>
  <c r="F191" i="2"/>
  <c r="F459" i="2"/>
  <c r="F547" i="2"/>
  <c r="G843" i="2"/>
  <c r="F843" i="2"/>
  <c r="F53" i="1"/>
  <c r="F704" i="2"/>
  <c r="G305" i="2"/>
  <c r="F305" i="2"/>
  <c r="F45" i="1"/>
  <c r="G1063" i="2"/>
  <c r="F56" i="1"/>
  <c r="F39" i="1"/>
  <c r="G982" i="2"/>
  <c r="G770" i="2"/>
  <c r="G158" i="2"/>
  <c r="L1103" i="2"/>
  <c r="G24" i="2"/>
  <c r="G689" i="2"/>
  <c r="G718" i="2"/>
  <c r="G949" i="2"/>
  <c r="G653" i="2"/>
  <c r="L1112" i="2"/>
  <c r="G483" i="2"/>
  <c r="G901" i="2"/>
  <c r="G1059" i="2"/>
  <c r="G702" i="2"/>
  <c r="G1085" i="2"/>
  <c r="F95" i="1"/>
  <c r="G923" i="2"/>
  <c r="L1101" i="2"/>
  <c r="F78" i="1"/>
  <c r="F149" i="2"/>
  <c r="F173" i="2"/>
  <c r="F309" i="2"/>
  <c r="F413" i="2"/>
  <c r="F577" i="2"/>
  <c r="G837" i="2"/>
  <c r="G262" i="2"/>
  <c r="G780" i="2"/>
  <c r="G868" i="2"/>
  <c r="G1002" i="2"/>
  <c r="G835" i="2"/>
  <c r="G875" i="2"/>
  <c r="G951" i="2"/>
  <c r="G1088" i="2"/>
  <c r="G979" i="2"/>
  <c r="G578" i="2"/>
  <c r="F578" i="2"/>
  <c r="G937" i="2"/>
  <c r="G963" i="2"/>
  <c r="F928" i="2"/>
  <c r="F1041" i="2"/>
  <c r="G251" i="2"/>
  <c r="G610" i="2"/>
  <c r="F610" i="2"/>
  <c r="G899" i="2"/>
  <c r="F899" i="2"/>
  <c r="F376" i="2"/>
  <c r="G256" i="2"/>
  <c r="G696" i="2"/>
  <c r="K1111" i="2"/>
  <c r="G810" i="2"/>
  <c r="G886" i="2"/>
  <c r="F919" i="2"/>
  <c r="F104" i="2"/>
  <c r="F1045" i="2"/>
  <c r="G139" i="2"/>
  <c r="G307" i="2"/>
  <c r="F64" i="2"/>
  <c r="G196" i="2"/>
  <c r="F196" i="2"/>
  <c r="F310" i="2"/>
  <c r="G410" i="2"/>
  <c r="F410" i="2"/>
  <c r="F618" i="2"/>
  <c r="F964" i="2"/>
  <c r="G1056" i="2"/>
  <c r="F1106" i="2"/>
  <c r="K1106" i="2" s="1"/>
  <c r="G1026" i="2"/>
  <c r="C160" i="1"/>
  <c r="C144" i="1"/>
  <c r="C128" i="1"/>
  <c r="C94" i="1"/>
  <c r="C78" i="1"/>
  <c r="C66" i="1"/>
  <c r="C50" i="1"/>
  <c r="C28" i="1"/>
  <c r="G746" i="2"/>
  <c r="C147" i="1"/>
  <c r="C137" i="1"/>
  <c r="C105" i="1"/>
  <c r="C27" i="1"/>
  <c r="B21" i="1"/>
  <c r="B25" i="1"/>
  <c r="B34" i="1"/>
  <c r="B39" i="1"/>
  <c r="C47" i="1"/>
  <c r="B66" i="1"/>
  <c r="C77" i="1"/>
  <c r="B84" i="1"/>
  <c r="B93" i="1"/>
  <c r="B100" i="1"/>
  <c r="B107" i="1"/>
  <c r="B116" i="1"/>
  <c r="C133" i="1"/>
  <c r="C135" i="1"/>
  <c r="C151" i="1"/>
  <c r="C165" i="1"/>
  <c r="K1118" i="2"/>
  <c r="G1113" i="2"/>
  <c r="F1113" i="2"/>
  <c r="K1113" i="2" s="1"/>
  <c r="K1104" i="2"/>
  <c r="F1037" i="2"/>
  <c r="F952" i="2"/>
  <c r="F913" i="2"/>
  <c r="G913" i="2"/>
  <c r="F849" i="2"/>
  <c r="F840" i="2"/>
  <c r="F816" i="2"/>
  <c r="F790" i="2"/>
  <c r="F709" i="2"/>
  <c r="F695" i="2"/>
  <c r="F685" i="2"/>
  <c r="F636" i="2"/>
  <c r="F340" i="2"/>
  <c r="G340" i="2"/>
  <c r="F318" i="2"/>
  <c r="G304" i="2"/>
  <c r="G244" i="2"/>
  <c r="F222" i="2"/>
  <c r="F103" i="2"/>
  <c r="F32" i="2"/>
  <c r="E1129" i="2"/>
  <c r="E1120" i="2"/>
  <c r="J1120" i="2" s="1"/>
  <c r="J1113" i="2"/>
  <c r="J1109" i="2"/>
  <c r="J1102" i="2"/>
  <c r="E1075" i="2"/>
  <c r="E1047" i="2"/>
  <c r="E961" i="2"/>
  <c r="E892" i="2"/>
  <c r="E865" i="2"/>
  <c r="E862" i="2"/>
  <c r="E858" i="2"/>
  <c r="E758" i="2"/>
  <c r="E715" i="2"/>
  <c r="E687" i="2"/>
  <c r="E675" i="2"/>
  <c r="E586" i="2"/>
  <c r="E545" i="2"/>
  <c r="E541" i="2"/>
  <c r="E532" i="2"/>
  <c r="E448" i="2"/>
  <c r="E368" i="2"/>
  <c r="E321" i="2"/>
  <c r="E301" i="2"/>
  <c r="E288" i="2"/>
  <c r="E285" i="2"/>
  <c r="E281" i="2"/>
  <c r="G264" i="2"/>
  <c r="E264" i="2"/>
  <c r="E255" i="2"/>
  <c r="E210" i="2"/>
  <c r="E174" i="2"/>
  <c r="E158" i="2"/>
  <c r="E137" i="2"/>
  <c r="E125" i="2"/>
  <c r="E117" i="2"/>
  <c r="E107" i="2"/>
  <c r="E88" i="2"/>
  <c r="E67" i="2"/>
  <c r="E35" i="2"/>
  <c r="E23" i="2"/>
  <c r="F996" i="2"/>
  <c r="F330" i="2"/>
  <c r="E1032" i="2"/>
  <c r="E994" i="2"/>
  <c r="E939" i="2"/>
  <c r="G917" i="2"/>
  <c r="E917" i="2"/>
  <c r="E836" i="2"/>
  <c r="E833" i="2"/>
  <c r="E829" i="2"/>
  <c r="E823" i="2"/>
  <c r="E803" i="2"/>
  <c r="E769" i="2"/>
  <c r="E757" i="2"/>
  <c r="E746" i="2"/>
  <c r="E743" i="2"/>
  <c r="E734" i="2"/>
  <c r="E720" i="2"/>
  <c r="E701" i="2"/>
  <c r="E680" i="2"/>
  <c r="E677" i="2"/>
  <c r="E671" i="2"/>
  <c r="E650" i="2"/>
  <c r="E628" i="2"/>
  <c r="E581" i="2"/>
  <c r="E578" i="2"/>
  <c r="E567" i="2"/>
  <c r="E563" i="2"/>
  <c r="E503" i="2"/>
  <c r="E480" i="2"/>
  <c r="E469" i="2"/>
  <c r="E466" i="2"/>
  <c r="E444" i="2"/>
  <c r="E440" i="2"/>
  <c r="E433" i="2"/>
  <c r="E397" i="2"/>
  <c r="E356" i="2"/>
  <c r="E349" i="2"/>
  <c r="E335" i="2"/>
  <c r="E324" i="2"/>
  <c r="E310" i="2"/>
  <c r="E303" i="2"/>
  <c r="E271" i="2"/>
  <c r="E257" i="2"/>
  <c r="E241" i="2"/>
  <c r="E219" i="2"/>
  <c r="E213" i="2"/>
  <c r="E193" i="2"/>
  <c r="E177" i="2"/>
  <c r="E161" i="2"/>
  <c r="E142" i="2"/>
  <c r="E130" i="2"/>
  <c r="E70" i="2"/>
  <c r="E52" i="2"/>
  <c r="E43" i="2"/>
  <c r="E25" i="2"/>
  <c r="F1119" i="2"/>
  <c r="F338" i="2"/>
  <c r="F39" i="2"/>
  <c r="E1118" i="2"/>
  <c r="J1118" i="2" s="1"/>
  <c r="J1112" i="2"/>
  <c r="J1108" i="2"/>
  <c r="J1105" i="2"/>
  <c r="J1101" i="2"/>
  <c r="E1085" i="2"/>
  <c r="E1051" i="2"/>
  <c r="E1008" i="2"/>
  <c r="E945" i="2"/>
  <c r="E916" i="2"/>
  <c r="E874" i="2"/>
  <c r="E870" i="2"/>
  <c r="E854" i="2"/>
  <c r="E825" i="2"/>
  <c r="E792" i="2"/>
  <c r="E759" i="2"/>
  <c r="E749" i="2"/>
  <c r="E745" i="2"/>
  <c r="E716" i="2"/>
  <c r="E713" i="2"/>
  <c r="E703" i="2"/>
  <c r="E700" i="2"/>
  <c r="E688" i="2"/>
  <c r="E683" i="2"/>
  <c r="E673" i="2"/>
  <c r="E652" i="2"/>
  <c r="E627" i="2"/>
  <c r="E606" i="2"/>
  <c r="E587" i="2"/>
  <c r="E573" i="2"/>
  <c r="E569" i="2"/>
  <c r="E546" i="2"/>
  <c r="E530" i="2"/>
  <c r="E519" i="2"/>
  <c r="E513" i="2"/>
  <c r="E509" i="2"/>
  <c r="E493" i="2"/>
  <c r="E482" i="2"/>
  <c r="E472" i="2"/>
  <c r="E449" i="2"/>
  <c r="E435" i="2"/>
  <c r="E409" i="2"/>
  <c r="E400" i="2"/>
  <c r="E389" i="2"/>
  <c r="E386" i="2"/>
  <c r="E372" i="2"/>
  <c r="E369" i="2"/>
  <c r="E358" i="2"/>
  <c r="E351" i="2"/>
  <c r="E338" i="2"/>
  <c r="E326" i="2"/>
  <c r="E317" i="2"/>
  <c r="E313" i="2"/>
  <c r="E309" i="2"/>
  <c r="E305" i="2"/>
  <c r="E290" i="2"/>
  <c r="E273" i="2"/>
  <c r="E262" i="2"/>
  <c r="E250" i="2"/>
  <c r="E229" i="2"/>
  <c r="E225" i="2"/>
  <c r="E205" i="2"/>
  <c r="E196" i="2"/>
  <c r="E180" i="2"/>
  <c r="E164" i="2"/>
  <c r="E148" i="2"/>
  <c r="E145" i="2"/>
  <c r="E132" i="2"/>
  <c r="E90" i="2"/>
  <c r="E75" i="2"/>
  <c r="E55" i="2"/>
  <c r="E27" i="2"/>
  <c r="K1099" i="2"/>
  <c r="F729" i="2"/>
  <c r="F920" i="2"/>
  <c r="F828" i="2"/>
  <c r="F808" i="2"/>
  <c r="F723" i="2"/>
  <c r="F693" i="2"/>
  <c r="F675" i="2"/>
  <c r="F375" i="2"/>
  <c r="F270" i="2"/>
  <c r="F170" i="2"/>
  <c r="J1117" i="2"/>
  <c r="J1115" i="2"/>
  <c r="J1111" i="2"/>
  <c r="J1104" i="2"/>
  <c r="J1100" i="2"/>
  <c r="J1098" i="2"/>
  <c r="E1091" i="2"/>
  <c r="E1057" i="2"/>
  <c r="E1013" i="2"/>
  <c r="E947" i="2"/>
  <c r="E927" i="2"/>
  <c r="E915" i="2"/>
  <c r="E895" i="2"/>
  <c r="E856" i="2"/>
  <c r="E842" i="2"/>
  <c r="E838" i="2"/>
  <c r="E827" i="2"/>
  <c r="E794" i="2"/>
  <c r="E791" i="2"/>
  <c r="E784" i="2"/>
  <c r="E778" i="2"/>
  <c r="E761" i="2"/>
  <c r="E739" i="2"/>
  <c r="E736" i="2"/>
  <c r="E729" i="2"/>
  <c r="E725" i="2"/>
  <c r="E718" i="2"/>
  <c r="E705" i="2"/>
  <c r="E657" i="2"/>
  <c r="E637" i="2"/>
  <c r="E630" i="2"/>
  <c r="E626" i="2"/>
  <c r="E623" i="2"/>
  <c r="E611" i="2"/>
  <c r="E599" i="2"/>
  <c r="E596" i="2"/>
  <c r="E592" i="2"/>
  <c r="E565" i="2"/>
  <c r="E548" i="2"/>
  <c r="E529" i="2"/>
  <c r="E501" i="2"/>
  <c r="E498" i="2"/>
  <c r="E488" i="2"/>
  <c r="E484" i="2"/>
  <c r="E461" i="2"/>
  <c r="E408" i="2"/>
  <c r="E402" i="2"/>
  <c r="E392" i="2"/>
  <c r="E377" i="2"/>
  <c r="E365" i="2"/>
  <c r="E361" i="2"/>
  <c r="E354" i="2"/>
  <c r="E337" i="2"/>
  <c r="E333" i="2"/>
  <c r="E329" i="2"/>
  <c r="E319" i="2"/>
  <c r="E293" i="2"/>
  <c r="E269" i="2"/>
  <c r="E265" i="2"/>
  <c r="E253" i="2"/>
  <c r="E237" i="2"/>
  <c r="E234" i="2"/>
  <c r="E224" i="2"/>
  <c r="E221" i="2"/>
  <c r="E185" i="2"/>
  <c r="E166" i="2"/>
  <c r="E153" i="2"/>
  <c r="E115" i="2"/>
  <c r="E105" i="2"/>
  <c r="E99" i="2"/>
  <c r="E86" i="2"/>
  <c r="E58" i="2"/>
  <c r="E30" i="2"/>
  <c r="E21" i="2"/>
  <c r="F945" i="2"/>
  <c r="F705" i="2"/>
  <c r="F979" i="2"/>
  <c r="F246" i="2"/>
  <c r="D1114" i="2"/>
  <c r="D1107" i="2"/>
  <c r="L1107" i="2" s="1"/>
  <c r="C47" i="3"/>
  <c r="D1116" i="2"/>
  <c r="D1120" i="2"/>
  <c r="L1120" i="2" s="1"/>
  <c r="D1100" i="2"/>
  <c r="K1100" i="2" s="1"/>
  <c r="C51" i="3"/>
  <c r="C49" i="3"/>
  <c r="C50" i="3"/>
  <c r="D158" i="1"/>
  <c r="D147" i="1"/>
  <c r="D119" i="1"/>
  <c r="D156" i="1"/>
  <c r="D139" i="1"/>
  <c r="D115" i="1"/>
  <c r="G1122" i="2"/>
  <c r="G391" i="2"/>
  <c r="G553" i="2"/>
  <c r="G526" i="2"/>
  <c r="G228" i="2"/>
  <c r="G661" i="2"/>
  <c r="G714" i="2"/>
  <c r="E48" i="1"/>
  <c r="D1142" i="2"/>
  <c r="D1143" i="2"/>
  <c r="D76" i="2"/>
  <c r="K76" i="2" s="1"/>
  <c r="D579" i="2"/>
  <c r="D583" i="2"/>
  <c r="D599" i="2"/>
  <c r="D623" i="2"/>
  <c r="K623" i="2" s="1"/>
  <c r="D625" i="2"/>
  <c r="D633" i="2"/>
  <c r="D635" i="2"/>
  <c r="J635" i="2" s="1"/>
  <c r="D159" i="1"/>
  <c r="D155" i="1"/>
  <c r="D98" i="1"/>
  <c r="D100" i="1"/>
  <c r="D102" i="1"/>
  <c r="D108" i="1"/>
  <c r="D110" i="1"/>
  <c r="D112" i="1"/>
  <c r="D114" i="1"/>
  <c r="D116" i="1"/>
  <c r="D118" i="1"/>
  <c r="D120" i="1"/>
  <c r="D122" i="1"/>
  <c r="D124" i="1"/>
  <c r="D126" i="1"/>
  <c r="D128" i="1"/>
  <c r="D130" i="1"/>
  <c r="D132" i="1"/>
  <c r="D134" i="1"/>
  <c r="D136" i="1"/>
  <c r="D138" i="1"/>
  <c r="D140" i="1"/>
  <c r="D146" i="1"/>
  <c r="D148" i="1"/>
  <c r="D150" i="1"/>
  <c r="D101" i="1"/>
  <c r="D109" i="1"/>
  <c r="D117" i="1"/>
  <c r="D125" i="1"/>
  <c r="D133" i="1"/>
  <c r="D149" i="1"/>
  <c r="D99" i="1"/>
  <c r="D113" i="1"/>
  <c r="D127" i="1"/>
  <c r="D131" i="1"/>
  <c r="D152" i="1"/>
  <c r="D157" i="1"/>
  <c r="D160" i="1"/>
  <c r="D165" i="1"/>
  <c r="D107" i="1"/>
  <c r="D111" i="1"/>
  <c r="D121" i="1"/>
  <c r="D135" i="1"/>
  <c r="D153" i="1"/>
  <c r="D164" i="1"/>
  <c r="E46" i="1"/>
  <c r="E47" i="1"/>
  <c r="E49" i="1"/>
  <c r="E35" i="1"/>
  <c r="E80" i="1"/>
  <c r="E89" i="1"/>
  <c r="J121" i="1" l="1"/>
  <c r="J133" i="1"/>
  <c r="J132" i="1"/>
  <c r="J108" i="1"/>
  <c r="Q625" i="2"/>
  <c r="K625" i="2"/>
  <c r="J625" i="2"/>
  <c r="J135" i="1"/>
  <c r="J165" i="1"/>
  <c r="J131" i="1"/>
  <c r="J149" i="1"/>
  <c r="J109" i="1"/>
  <c r="J146" i="1"/>
  <c r="J134" i="1"/>
  <c r="J126" i="1"/>
  <c r="J118" i="1"/>
  <c r="J110" i="1"/>
  <c r="J98" i="1"/>
  <c r="Q633" i="2"/>
  <c r="L633" i="2"/>
  <c r="J633" i="2"/>
  <c r="Q583" i="2"/>
  <c r="K583" i="2"/>
  <c r="L583" i="2"/>
  <c r="J1142" i="2"/>
  <c r="K1142" i="2"/>
  <c r="B54" i="2"/>
  <c r="B297" i="2"/>
  <c r="B1031" i="2"/>
  <c r="B1080" i="2"/>
  <c r="C1052" i="2"/>
  <c r="C37" i="2"/>
  <c r="J119" i="1"/>
  <c r="J76" i="2"/>
  <c r="L1119" i="2"/>
  <c r="J1119" i="2"/>
  <c r="B1070" i="2"/>
  <c r="C1081" i="2"/>
  <c r="B972" i="2"/>
  <c r="B34" i="2"/>
  <c r="J115" i="1"/>
  <c r="J147" i="1"/>
  <c r="J160" i="1"/>
  <c r="J101" i="1"/>
  <c r="J116" i="1"/>
  <c r="Q579" i="2"/>
  <c r="K579" i="2"/>
  <c r="L579" i="2"/>
  <c r="J164" i="1"/>
  <c r="J111" i="1"/>
  <c r="J157" i="1"/>
  <c r="J113" i="1"/>
  <c r="J125" i="1"/>
  <c r="J150" i="1"/>
  <c r="J138" i="1"/>
  <c r="J130" i="1"/>
  <c r="J122" i="1"/>
  <c r="J114" i="1"/>
  <c r="J102" i="1"/>
  <c r="J159" i="1"/>
  <c r="Q623" i="2"/>
  <c r="L623" i="2"/>
  <c r="Q76" i="2"/>
  <c r="L76" i="2"/>
  <c r="C336" i="2"/>
  <c r="B248" i="2"/>
  <c r="B877" i="2"/>
  <c r="C969" i="2"/>
  <c r="J139" i="1"/>
  <c r="J158" i="1"/>
  <c r="J623" i="2"/>
  <c r="K633" i="2"/>
  <c r="J127" i="1"/>
  <c r="J140" i="1"/>
  <c r="J124" i="1"/>
  <c r="J155" i="1"/>
  <c r="J153" i="1"/>
  <c r="J107" i="1"/>
  <c r="J152" i="1"/>
  <c r="J99" i="1"/>
  <c r="J117" i="1"/>
  <c r="J148" i="1"/>
  <c r="J136" i="1"/>
  <c r="J128" i="1"/>
  <c r="J120" i="1"/>
  <c r="J112" i="1"/>
  <c r="J100" i="1"/>
  <c r="Q635" i="2"/>
  <c r="K635" i="2"/>
  <c r="L635" i="2"/>
  <c r="Q599" i="2"/>
  <c r="L599" i="2"/>
  <c r="J1143" i="2"/>
  <c r="K1143" i="2"/>
  <c r="B69" i="2"/>
  <c r="C361" i="2"/>
  <c r="C296" i="2"/>
  <c r="B1096" i="2"/>
  <c r="B1084" i="2"/>
  <c r="B110" i="2"/>
  <c r="J156" i="1"/>
  <c r="L1116" i="2"/>
  <c r="K1116" i="2"/>
  <c r="J1114" i="2"/>
  <c r="L1114" i="2"/>
  <c r="K1114" i="2"/>
  <c r="J583" i="2"/>
  <c r="J1116" i="2"/>
  <c r="L625" i="2"/>
  <c r="K1119" i="2"/>
  <c r="L1113" i="2"/>
  <c r="J579" i="2"/>
  <c r="K599" i="2"/>
  <c r="L1100" i="2"/>
  <c r="J129" i="1"/>
  <c r="J1107" i="2"/>
  <c r="L1121" i="2"/>
  <c r="J599" i="2"/>
  <c r="L1115" i="2"/>
  <c r="K1120" i="2"/>
  <c r="L1108" i="2"/>
  <c r="J162" i="1"/>
  <c r="J123" i="1"/>
  <c r="L1098" i="2"/>
  <c r="J161" i="1"/>
  <c r="C28" i="3"/>
  <c r="D628" i="2"/>
  <c r="D637" i="2"/>
  <c r="C32" i="3"/>
  <c r="D19" i="2"/>
  <c r="D23" i="2"/>
  <c r="Q23" i="2" s="1"/>
  <c r="D27" i="2"/>
  <c r="J27" i="2" s="1"/>
  <c r="D31" i="2"/>
  <c r="D35" i="2"/>
  <c r="D39" i="2"/>
  <c r="D43" i="2"/>
  <c r="Q43" i="2" s="1"/>
  <c r="D47" i="2"/>
  <c r="K47" i="2" s="1"/>
  <c r="D18" i="2"/>
  <c r="D25" i="2"/>
  <c r="J25" i="2" s="1"/>
  <c r="D32" i="2"/>
  <c r="K32" i="2" s="1"/>
  <c r="D34" i="2"/>
  <c r="D41" i="2"/>
  <c r="D48" i="2"/>
  <c r="K48" i="2" s="1"/>
  <c r="D51" i="2"/>
  <c r="K51" i="2" s="1"/>
  <c r="D55" i="2"/>
  <c r="J55" i="2" s="1"/>
  <c r="D59" i="2"/>
  <c r="D63" i="2"/>
  <c r="D67" i="2"/>
  <c r="J67" i="2" s="1"/>
  <c r="D71" i="2"/>
  <c r="D75" i="2"/>
  <c r="D80" i="2"/>
  <c r="D84" i="2"/>
  <c r="D88" i="2"/>
  <c r="D92" i="2"/>
  <c r="D96" i="2"/>
  <c r="D100" i="2"/>
  <c r="D104" i="2"/>
  <c r="K104" i="2" s="1"/>
  <c r="D108" i="2"/>
  <c r="D112" i="2"/>
  <c r="D116" i="2"/>
  <c r="D120" i="2"/>
  <c r="D124" i="2"/>
  <c r="D128" i="2"/>
  <c r="D132" i="2"/>
  <c r="Q132" i="2" s="1"/>
  <c r="D136" i="2"/>
  <c r="D140" i="2"/>
  <c r="D144" i="2"/>
  <c r="D148" i="2"/>
  <c r="Q148" i="2" s="1"/>
  <c r="D152" i="2"/>
  <c r="L152" i="2" s="1"/>
  <c r="D156" i="2"/>
  <c r="D160" i="2"/>
  <c r="D164" i="2"/>
  <c r="D168" i="2"/>
  <c r="D172" i="2"/>
  <c r="L172" i="2" s="1"/>
  <c r="D176" i="2"/>
  <c r="D180" i="2"/>
  <c r="J180" i="2" s="1"/>
  <c r="D184" i="2"/>
  <c r="D188" i="2"/>
  <c r="D192" i="2"/>
  <c r="D20" i="2"/>
  <c r="K20" i="2" s="1"/>
  <c r="D46" i="2"/>
  <c r="D52" i="2"/>
  <c r="D54" i="2"/>
  <c r="D61" i="2"/>
  <c r="D68" i="2"/>
  <c r="D70" i="2"/>
  <c r="J70" i="2" s="1"/>
  <c r="D82" i="2"/>
  <c r="D89" i="2"/>
  <c r="D91" i="2"/>
  <c r="D98" i="2"/>
  <c r="D105" i="2"/>
  <c r="J105" i="2" s="1"/>
  <c r="D107" i="2"/>
  <c r="J107" i="2" s="1"/>
  <c r="D114" i="2"/>
  <c r="D121" i="2"/>
  <c r="D123" i="2"/>
  <c r="L123" i="2" s="1"/>
  <c r="D130" i="2"/>
  <c r="J130" i="2" s="1"/>
  <c r="D137" i="2"/>
  <c r="J137" i="2" s="1"/>
  <c r="D139" i="2"/>
  <c r="D146" i="2"/>
  <c r="D153" i="2"/>
  <c r="J153" i="2" s="1"/>
  <c r="D155" i="2"/>
  <c r="D162" i="2"/>
  <c r="D169" i="2"/>
  <c r="D171" i="2"/>
  <c r="D178" i="2"/>
  <c r="D185" i="2"/>
  <c r="Q185" i="2" s="1"/>
  <c r="D187" i="2"/>
  <c r="D195" i="2"/>
  <c r="D199" i="2"/>
  <c r="D203" i="2"/>
  <c r="D207" i="2"/>
  <c r="L207" i="2" s="1"/>
  <c r="D211" i="2"/>
  <c r="D215" i="2"/>
  <c r="K215" i="2" s="1"/>
  <c r="D219" i="2"/>
  <c r="J219" i="2" s="1"/>
  <c r="D223" i="2"/>
  <c r="D227" i="2"/>
  <c r="K227" i="2" s="1"/>
  <c r="D231" i="2"/>
  <c r="D235" i="2"/>
  <c r="D239" i="2"/>
  <c r="D243" i="2"/>
  <c r="D247" i="2"/>
  <c r="D251" i="2"/>
  <c r="L251" i="2" s="1"/>
  <c r="D255" i="2"/>
  <c r="D259" i="2"/>
  <c r="D263" i="2"/>
  <c r="D267" i="2"/>
  <c r="D271" i="2"/>
  <c r="J271" i="2" s="1"/>
  <c r="D275" i="2"/>
  <c r="L275" i="2" s="1"/>
  <c r="D279" i="2"/>
  <c r="D283" i="2"/>
  <c r="D287" i="2"/>
  <c r="D291" i="2"/>
  <c r="D295" i="2"/>
  <c r="D299" i="2"/>
  <c r="D303" i="2"/>
  <c r="D307" i="2"/>
  <c r="L307" i="2" s="1"/>
  <c r="D311" i="2"/>
  <c r="K311" i="2" s="1"/>
  <c r="D315" i="2"/>
  <c r="D319" i="2"/>
  <c r="D323" i="2"/>
  <c r="L323" i="2" s="1"/>
  <c r="D327" i="2"/>
  <c r="K327" i="2" s="1"/>
  <c r="D331" i="2"/>
  <c r="K331" i="2" s="1"/>
  <c r="D335" i="2"/>
  <c r="J335" i="2" s="1"/>
  <c r="D339" i="2"/>
  <c r="D343" i="2"/>
  <c r="D347" i="2"/>
  <c r="D351" i="2"/>
  <c r="D355" i="2"/>
  <c r="D359" i="2"/>
  <c r="D363" i="2"/>
  <c r="D367" i="2"/>
  <c r="D371" i="2"/>
  <c r="D375" i="2"/>
  <c r="K375" i="2" s="1"/>
  <c r="D379" i="2"/>
  <c r="D383" i="2"/>
  <c r="D387" i="2"/>
  <c r="D391" i="2"/>
  <c r="L391" i="2" s="1"/>
  <c r="D395" i="2"/>
  <c r="D399" i="2"/>
  <c r="K399" i="2" s="1"/>
  <c r="D403" i="2"/>
  <c r="D407" i="2"/>
  <c r="D411" i="2"/>
  <c r="D415" i="2"/>
  <c r="D419" i="2"/>
  <c r="D423" i="2"/>
  <c r="D427" i="2"/>
  <c r="D431" i="2"/>
  <c r="D435" i="2"/>
  <c r="J435" i="2" s="1"/>
  <c r="D439" i="2"/>
  <c r="D443" i="2"/>
  <c r="D447" i="2"/>
  <c r="D451" i="2"/>
  <c r="D455" i="2"/>
  <c r="D459" i="2"/>
  <c r="D463" i="2"/>
  <c r="D467" i="2"/>
  <c r="K467" i="2" s="1"/>
  <c r="D471" i="2"/>
  <c r="D475" i="2"/>
  <c r="D479" i="2"/>
  <c r="D483" i="2"/>
  <c r="L483" i="2" s="1"/>
  <c r="D487" i="2"/>
  <c r="D491" i="2"/>
  <c r="J491" i="2" s="1"/>
  <c r="D495" i="2"/>
  <c r="J495" i="2" s="1"/>
  <c r="D499" i="2"/>
  <c r="D503" i="2"/>
  <c r="J503" i="2" s="1"/>
  <c r="D507" i="2"/>
  <c r="L507" i="2" s="1"/>
  <c r="D511" i="2"/>
  <c r="D515" i="2"/>
  <c r="D519" i="2"/>
  <c r="D523" i="2"/>
  <c r="D527" i="2"/>
  <c r="D531" i="2"/>
  <c r="D535" i="2"/>
  <c r="D539" i="2"/>
  <c r="D543" i="2"/>
  <c r="D547" i="2"/>
  <c r="K547" i="2" s="1"/>
  <c r="D551" i="2"/>
  <c r="D555" i="2"/>
  <c r="D559" i="2"/>
  <c r="J559" i="2" s="1"/>
  <c r="D563" i="2"/>
  <c r="Q563" i="2" s="1"/>
  <c r="D567" i="2"/>
  <c r="Q567" i="2" s="1"/>
  <c r="D571" i="2"/>
  <c r="D575" i="2"/>
  <c r="D587" i="2"/>
  <c r="J587" i="2" s="1"/>
  <c r="D591" i="2"/>
  <c r="D595" i="2"/>
  <c r="D603" i="2"/>
  <c r="D607" i="2"/>
  <c r="D611" i="2"/>
  <c r="D615" i="2"/>
  <c r="D619" i="2"/>
  <c r="D639" i="2"/>
  <c r="D643" i="2"/>
  <c r="K643" i="2" s="1"/>
  <c r="D647" i="2"/>
  <c r="D651" i="2"/>
  <c r="Q651" i="2" s="1"/>
  <c r="D655" i="2"/>
  <c r="D659" i="2"/>
  <c r="D663" i="2"/>
  <c r="D667" i="2"/>
  <c r="L667" i="2" s="1"/>
  <c r="D671" i="2"/>
  <c r="J671" i="2" s="1"/>
  <c r="D675" i="2"/>
  <c r="K675" i="2" s="1"/>
  <c r="D679" i="2"/>
  <c r="D683" i="2"/>
  <c r="D687" i="2"/>
  <c r="J687" i="2" s="1"/>
  <c r="D691" i="2"/>
  <c r="L691" i="2" s="1"/>
  <c r="D695" i="2"/>
  <c r="K695" i="2" s="1"/>
  <c r="D699" i="2"/>
  <c r="J699" i="2" s="1"/>
  <c r="D703" i="2"/>
  <c r="J703" i="2" s="1"/>
  <c r="D707" i="2"/>
  <c r="D711" i="2"/>
  <c r="D715" i="2"/>
  <c r="Q715" i="2" s="1"/>
  <c r="D719" i="2"/>
  <c r="D723" i="2"/>
  <c r="K723" i="2" s="1"/>
  <c r="D727" i="2"/>
  <c r="D731" i="2"/>
  <c r="D735" i="2"/>
  <c r="D739" i="2"/>
  <c r="J739" i="2" s="1"/>
  <c r="D743" i="2"/>
  <c r="J743" i="2" s="1"/>
  <c r="D747" i="2"/>
  <c r="D751" i="2"/>
  <c r="D755" i="2"/>
  <c r="L755" i="2" s="1"/>
  <c r="D759" i="2"/>
  <c r="D763" i="2"/>
  <c r="D767" i="2"/>
  <c r="D771" i="2"/>
  <c r="D775" i="2"/>
  <c r="D779" i="2"/>
  <c r="D783" i="2"/>
  <c r="K783" i="2" s="1"/>
  <c r="D787" i="2"/>
  <c r="D791" i="2"/>
  <c r="D795" i="2"/>
  <c r="D799" i="2"/>
  <c r="D803" i="2"/>
  <c r="J803" i="2" s="1"/>
  <c r="D807" i="2"/>
  <c r="D811" i="2"/>
  <c r="D815" i="2"/>
  <c r="L815" i="2" s="1"/>
  <c r="D819" i="2"/>
  <c r="D823" i="2"/>
  <c r="K823" i="2" s="1"/>
  <c r="D827" i="2"/>
  <c r="J827" i="2" s="1"/>
  <c r="D831" i="2"/>
  <c r="D835" i="2"/>
  <c r="D839" i="2"/>
  <c r="D843" i="2"/>
  <c r="K843" i="2" s="1"/>
  <c r="D847" i="2"/>
  <c r="D851" i="2"/>
  <c r="K851" i="2" s="1"/>
  <c r="D855" i="2"/>
  <c r="D859" i="2"/>
  <c r="D863" i="2"/>
  <c r="D867" i="2"/>
  <c r="D875" i="2"/>
  <c r="D879" i="2"/>
  <c r="J879" i="2" s="1"/>
  <c r="D883" i="2"/>
  <c r="L883" i="2" s="1"/>
  <c r="D887" i="2"/>
  <c r="D891" i="2"/>
  <c r="D895" i="2"/>
  <c r="D899" i="2"/>
  <c r="D903" i="2"/>
  <c r="D907" i="2"/>
  <c r="D911" i="2"/>
  <c r="D915" i="2"/>
  <c r="J915" i="2" s="1"/>
  <c r="D919" i="2"/>
  <c r="K919" i="2" s="1"/>
  <c r="D21" i="2"/>
  <c r="Q21" i="2" s="1"/>
  <c r="D24" i="2"/>
  <c r="L24" i="2" s="1"/>
  <c r="D37" i="2"/>
  <c r="D40" i="2"/>
  <c r="D66" i="2"/>
  <c r="D73" i="2"/>
  <c r="D87" i="2"/>
  <c r="D94" i="2"/>
  <c r="L94" i="2" s="1"/>
  <c r="D99" i="2"/>
  <c r="Q99" i="2" s="1"/>
  <c r="D101" i="2"/>
  <c r="D106" i="2"/>
  <c r="D111" i="2"/>
  <c r="D118" i="2"/>
  <c r="D125" i="2"/>
  <c r="D151" i="2"/>
  <c r="D158" i="2"/>
  <c r="J158" i="2" s="1"/>
  <c r="D163" i="2"/>
  <c r="D165" i="2"/>
  <c r="D170" i="2"/>
  <c r="K170" i="2" s="1"/>
  <c r="D175" i="2"/>
  <c r="D177" i="2"/>
  <c r="K177" i="2" s="1"/>
  <c r="D182" i="2"/>
  <c r="D189" i="2"/>
  <c r="D197" i="2"/>
  <c r="D204" i="2"/>
  <c r="D206" i="2"/>
  <c r="K206" i="2" s="1"/>
  <c r="D213" i="2"/>
  <c r="D220" i="2"/>
  <c r="D222" i="2"/>
  <c r="K222" i="2" s="1"/>
  <c r="D229" i="2"/>
  <c r="D236" i="2"/>
  <c r="D238" i="2"/>
  <c r="D245" i="2"/>
  <c r="D252" i="2"/>
  <c r="D254" i="2"/>
  <c r="D261" i="2"/>
  <c r="K261" i="2" s="1"/>
  <c r="D268" i="2"/>
  <c r="D270" i="2"/>
  <c r="K270" i="2" s="1"/>
  <c r="D277" i="2"/>
  <c r="L277" i="2" s="1"/>
  <c r="D284" i="2"/>
  <c r="D286" i="2"/>
  <c r="D293" i="2"/>
  <c r="D300" i="2"/>
  <c r="D302" i="2"/>
  <c r="K302" i="2" s="1"/>
  <c r="D309" i="2"/>
  <c r="D316" i="2"/>
  <c r="K316" i="2" s="1"/>
  <c r="D318" i="2"/>
  <c r="K318" i="2" s="1"/>
  <c r="D325" i="2"/>
  <c r="L325" i="2" s="1"/>
  <c r="D332" i="2"/>
  <c r="K332" i="2" s="1"/>
  <c r="D334" i="2"/>
  <c r="D341" i="2"/>
  <c r="K341" i="2" s="1"/>
  <c r="D348" i="2"/>
  <c r="D350" i="2"/>
  <c r="D357" i="2"/>
  <c r="D364" i="2"/>
  <c r="D373" i="2"/>
  <c r="L373" i="2" s="1"/>
  <c r="D380" i="2"/>
  <c r="D382" i="2"/>
  <c r="D389" i="2"/>
  <c r="D396" i="2"/>
  <c r="D398" i="2"/>
  <c r="D405" i="2"/>
  <c r="D412" i="2"/>
  <c r="D414" i="2"/>
  <c r="L414" i="2" s="1"/>
  <c r="D421" i="2"/>
  <c r="D428" i="2"/>
  <c r="D430" i="2"/>
  <c r="D437" i="2"/>
  <c r="J437" i="2" s="1"/>
  <c r="D444" i="2"/>
  <c r="J444" i="2" s="1"/>
  <c r="D446" i="2"/>
  <c r="D453" i="2"/>
  <c r="D460" i="2"/>
  <c r="D462" i="2"/>
  <c r="D469" i="2"/>
  <c r="D476" i="2"/>
  <c r="D478" i="2"/>
  <c r="K478" i="2" s="1"/>
  <c r="D485" i="2"/>
  <c r="D492" i="2"/>
  <c r="D494" i="2"/>
  <c r="L494" i="2" s="1"/>
  <c r="D501" i="2"/>
  <c r="D508" i="2"/>
  <c r="D510" i="2"/>
  <c r="D517" i="2"/>
  <c r="J517" i="2" s="1"/>
  <c r="D524" i="2"/>
  <c r="K524" i="2" s="1"/>
  <c r="D526" i="2"/>
  <c r="L526" i="2" s="1"/>
  <c r="D533" i="2"/>
  <c r="D540" i="2"/>
  <c r="D542" i="2"/>
  <c r="D549" i="2"/>
  <c r="D556" i="2"/>
  <c r="D558" i="2"/>
  <c r="D565" i="2"/>
  <c r="D572" i="2"/>
  <c r="D574" i="2"/>
  <c r="D581" i="2"/>
  <c r="J581" i="2" s="1"/>
  <c r="D588" i="2"/>
  <c r="D590" i="2"/>
  <c r="D613" i="2"/>
  <c r="D620" i="2"/>
  <c r="L620" i="2" s="1"/>
  <c r="D622" i="2"/>
  <c r="D641" i="2"/>
  <c r="D648" i="2"/>
  <c r="K648" i="2" s="1"/>
  <c r="D650" i="2"/>
  <c r="J650" i="2" s="1"/>
  <c r="D657" i="2"/>
  <c r="D664" i="2"/>
  <c r="D666" i="2"/>
  <c r="D673" i="2"/>
  <c r="K673" i="2" s="1"/>
  <c r="D680" i="2"/>
  <c r="J680" i="2" s="1"/>
  <c r="D682" i="2"/>
  <c r="D689" i="2"/>
  <c r="D696" i="2"/>
  <c r="D698" i="2"/>
  <c r="K698" i="2" s="1"/>
  <c r="D705" i="2"/>
  <c r="D712" i="2"/>
  <c r="J712" i="2" s="1"/>
  <c r="D714" i="2"/>
  <c r="D721" i="2"/>
  <c r="J721" i="2" s="1"/>
  <c r="D22" i="2"/>
  <c r="D28" i="2"/>
  <c r="D38" i="2"/>
  <c r="D44" i="2"/>
  <c r="D50" i="2"/>
  <c r="D57" i="2"/>
  <c r="D62" i="2"/>
  <c r="D64" i="2"/>
  <c r="D69" i="2"/>
  <c r="K69" i="2" s="1"/>
  <c r="D74" i="2"/>
  <c r="D78" i="2"/>
  <c r="K78" i="2" s="1"/>
  <c r="D83" i="2"/>
  <c r="D85" i="2"/>
  <c r="L85" i="2" s="1"/>
  <c r="D90" i="2"/>
  <c r="J90" i="2" s="1"/>
  <c r="D95" i="2"/>
  <c r="K95" i="2" s="1"/>
  <c r="D97" i="2"/>
  <c r="D102" i="2"/>
  <c r="D109" i="2"/>
  <c r="D135" i="2"/>
  <c r="K135" i="2" s="1"/>
  <c r="D142" i="2"/>
  <c r="J142" i="2" s="1"/>
  <c r="D147" i="2"/>
  <c r="D149" i="2"/>
  <c r="D154" i="2"/>
  <c r="D159" i="2"/>
  <c r="D161" i="2"/>
  <c r="Q161" i="2" s="1"/>
  <c r="D166" i="2"/>
  <c r="J166" i="2" s="1"/>
  <c r="D173" i="2"/>
  <c r="K173" i="2" s="1"/>
  <c r="D194" i="2"/>
  <c r="D201" i="2"/>
  <c r="D208" i="2"/>
  <c r="D210" i="2"/>
  <c r="J210" i="2" s="1"/>
  <c r="D217" i="2"/>
  <c r="D224" i="2"/>
  <c r="D226" i="2"/>
  <c r="D233" i="2"/>
  <c r="D240" i="2"/>
  <c r="D242" i="2"/>
  <c r="D249" i="2"/>
  <c r="D256" i="2"/>
  <c r="L256" i="2" s="1"/>
  <c r="D258" i="2"/>
  <c r="D265" i="2"/>
  <c r="D272" i="2"/>
  <c r="D274" i="2"/>
  <c r="L274" i="2" s="1"/>
  <c r="D281" i="2"/>
  <c r="K281" i="2" s="1"/>
  <c r="D288" i="2"/>
  <c r="D290" i="2"/>
  <c r="D297" i="2"/>
  <c r="D304" i="2"/>
  <c r="L304" i="2" s="1"/>
  <c r="D306" i="2"/>
  <c r="D313" i="2"/>
  <c r="Q313" i="2" s="1"/>
  <c r="D320" i="2"/>
  <c r="D322" i="2"/>
  <c r="D329" i="2"/>
  <c r="D336" i="2"/>
  <c r="D338" i="2"/>
  <c r="J338" i="2" s="1"/>
  <c r="D345" i="2"/>
  <c r="D352" i="2"/>
  <c r="D354" i="2"/>
  <c r="Q354" i="2" s="1"/>
  <c r="D361" i="2"/>
  <c r="J361" i="2" s="1"/>
  <c r="D368" i="2"/>
  <c r="J368" i="2" s="1"/>
  <c r="D370" i="2"/>
  <c r="D377" i="2"/>
  <c r="J377" i="2" s="1"/>
  <c r="D384" i="2"/>
  <c r="L384" i="2" s="1"/>
  <c r="D386" i="2"/>
  <c r="D393" i="2"/>
  <c r="D400" i="2"/>
  <c r="Q400" i="2" s="1"/>
  <c r="D402" i="2"/>
  <c r="Q402" i="2" s="1"/>
  <c r="D409" i="2"/>
  <c r="D416" i="2"/>
  <c r="D418" i="2"/>
  <c r="D425" i="2"/>
  <c r="D432" i="2"/>
  <c r="D434" i="2"/>
  <c r="Q434" i="2" s="1"/>
  <c r="D441" i="2"/>
  <c r="Q441" i="2" s="1"/>
  <c r="D448" i="2"/>
  <c r="J448" i="2" s="1"/>
  <c r="D450" i="2"/>
  <c r="D457" i="2"/>
  <c r="D464" i="2"/>
  <c r="D466" i="2"/>
  <c r="J466" i="2" s="1"/>
  <c r="D473" i="2"/>
  <c r="D480" i="2"/>
  <c r="D482" i="2"/>
  <c r="Q482" i="2" s="1"/>
  <c r="D489" i="2"/>
  <c r="D496" i="2"/>
  <c r="D498" i="2"/>
  <c r="D505" i="2"/>
  <c r="D512" i="2"/>
  <c r="L512" i="2" s="1"/>
  <c r="D514" i="2"/>
  <c r="D521" i="2"/>
  <c r="D528" i="2"/>
  <c r="D530" i="2"/>
  <c r="J530" i="2" s="1"/>
  <c r="D537" i="2"/>
  <c r="K537" i="2" s="1"/>
  <c r="D544" i="2"/>
  <c r="D546" i="2"/>
  <c r="D560" i="2"/>
  <c r="D562" i="2"/>
  <c r="D569" i="2"/>
  <c r="J569" i="2" s="1"/>
  <c r="D576" i="2"/>
  <c r="K576" i="2" s="1"/>
  <c r="D585" i="2"/>
  <c r="D592" i="2"/>
  <c r="D608" i="2"/>
  <c r="D610" i="2"/>
  <c r="L610" i="2" s="1"/>
  <c r="D617" i="2"/>
  <c r="D645" i="2"/>
  <c r="D29" i="2"/>
  <c r="D42" i="2"/>
  <c r="D53" i="2"/>
  <c r="D58" i="2"/>
  <c r="D72" i="2"/>
  <c r="D103" i="2"/>
  <c r="K103" i="2" s="1"/>
  <c r="D126" i="2"/>
  <c r="D131" i="2"/>
  <c r="D145" i="2"/>
  <c r="J145" i="2" s="1"/>
  <c r="D150" i="2"/>
  <c r="D183" i="2"/>
  <c r="D196" i="2"/>
  <c r="Q196" i="2" s="1"/>
  <c r="D214" i="2"/>
  <c r="D221" i="2"/>
  <c r="K221" i="2" s="1"/>
  <c r="D246" i="2"/>
  <c r="D253" i="2"/>
  <c r="Q253" i="2" s="1"/>
  <c r="D260" i="2"/>
  <c r="D278" i="2"/>
  <c r="D285" i="2"/>
  <c r="D292" i="2"/>
  <c r="D310" i="2"/>
  <c r="D317" i="2"/>
  <c r="Q317" i="2" s="1"/>
  <c r="D324" i="2"/>
  <c r="L324" i="2" s="1"/>
  <c r="D342" i="2"/>
  <c r="D349" i="2"/>
  <c r="Q349" i="2" s="1"/>
  <c r="D356" i="2"/>
  <c r="J356" i="2" s="1"/>
  <c r="D372" i="2"/>
  <c r="J372" i="2" s="1"/>
  <c r="D390" i="2"/>
  <c r="D397" i="2"/>
  <c r="Q397" i="2" s="1"/>
  <c r="D404" i="2"/>
  <c r="J404" i="2" s="1"/>
  <c r="D422" i="2"/>
  <c r="D429" i="2"/>
  <c r="L429" i="2" s="1"/>
  <c r="D436" i="2"/>
  <c r="K436" i="2" s="1"/>
  <c r="D454" i="2"/>
  <c r="D461" i="2"/>
  <c r="J461" i="2" s="1"/>
  <c r="D468" i="2"/>
  <c r="D486" i="2"/>
  <c r="D493" i="2"/>
  <c r="J493" i="2" s="1"/>
  <c r="D500" i="2"/>
  <c r="D518" i="2"/>
  <c r="D525" i="2"/>
  <c r="D532" i="2"/>
  <c r="Q532" i="2" s="1"/>
  <c r="D550" i="2"/>
  <c r="D557" i="2"/>
  <c r="D564" i="2"/>
  <c r="Q564" i="2" s="1"/>
  <c r="D584" i="2"/>
  <c r="K584" i="2" s="1"/>
  <c r="D609" i="2"/>
  <c r="K609" i="2" s="1"/>
  <c r="D616" i="2"/>
  <c r="D646" i="2"/>
  <c r="D653" i="2"/>
  <c r="L653" i="2" s="1"/>
  <c r="D658" i="2"/>
  <c r="D660" i="2"/>
  <c r="D665" i="2"/>
  <c r="K665" i="2" s="1"/>
  <c r="D670" i="2"/>
  <c r="L670" i="2" s="1"/>
  <c r="D672" i="2"/>
  <c r="D677" i="2"/>
  <c r="J677" i="2" s="1"/>
  <c r="D684" i="2"/>
  <c r="L684" i="2" s="1"/>
  <c r="D710" i="2"/>
  <c r="D717" i="2"/>
  <c r="D722" i="2"/>
  <c r="D729" i="2"/>
  <c r="J729" i="2" s="1"/>
  <c r="D736" i="2"/>
  <c r="J736" i="2" s="1"/>
  <c r="D738" i="2"/>
  <c r="D745" i="2"/>
  <c r="D752" i="2"/>
  <c r="K752" i="2" s="1"/>
  <c r="D754" i="2"/>
  <c r="D761" i="2"/>
  <c r="Q761" i="2" s="1"/>
  <c r="D768" i="2"/>
  <c r="D770" i="2"/>
  <c r="L770" i="2" s="1"/>
  <c r="D777" i="2"/>
  <c r="L777" i="2" s="1"/>
  <c r="D784" i="2"/>
  <c r="J784" i="2" s="1"/>
  <c r="D786" i="2"/>
  <c r="D793" i="2"/>
  <c r="D800" i="2"/>
  <c r="L800" i="2" s="1"/>
  <c r="D802" i="2"/>
  <c r="D809" i="2"/>
  <c r="D816" i="2"/>
  <c r="K816" i="2" s="1"/>
  <c r="D818" i="2"/>
  <c r="D825" i="2"/>
  <c r="J825" i="2" s="1"/>
  <c r="D832" i="2"/>
  <c r="D834" i="2"/>
  <c r="L834" i="2" s="1"/>
  <c r="D841" i="2"/>
  <c r="D848" i="2"/>
  <c r="D850" i="2"/>
  <c r="D857" i="2"/>
  <c r="D864" i="2"/>
  <c r="D866" i="2"/>
  <c r="D871" i="2"/>
  <c r="D877" i="2"/>
  <c r="D884" i="2"/>
  <c r="D886" i="2"/>
  <c r="D893" i="2"/>
  <c r="D900" i="2"/>
  <c r="D902" i="2"/>
  <c r="L902" i="2" s="1"/>
  <c r="D909" i="2"/>
  <c r="D916" i="2"/>
  <c r="J916" i="2" s="1"/>
  <c r="D918" i="2"/>
  <c r="L918" i="2" s="1"/>
  <c r="D923" i="2"/>
  <c r="D927" i="2"/>
  <c r="J927" i="2" s="1"/>
  <c r="D931" i="2"/>
  <c r="D935" i="2"/>
  <c r="D939" i="2"/>
  <c r="J939" i="2" s="1"/>
  <c r="D943" i="2"/>
  <c r="D947" i="2"/>
  <c r="D951" i="2"/>
  <c r="L951" i="2" s="1"/>
  <c r="D955" i="2"/>
  <c r="D959" i="2"/>
  <c r="D963" i="2"/>
  <c r="L963" i="2" s="1"/>
  <c r="D967" i="2"/>
  <c r="D971" i="2"/>
  <c r="D975" i="2"/>
  <c r="D979" i="2"/>
  <c r="D983" i="2"/>
  <c r="D987" i="2"/>
  <c r="D991" i="2"/>
  <c r="D995" i="2"/>
  <c r="D999" i="2"/>
  <c r="D1003" i="2"/>
  <c r="D1007" i="2"/>
  <c r="D1011" i="2"/>
  <c r="L1011" i="2" s="1"/>
  <c r="D1015" i="2"/>
  <c r="L1015" i="2" s="1"/>
  <c r="D1019" i="2"/>
  <c r="J1019" i="2" s="1"/>
  <c r="D1023" i="2"/>
  <c r="D1027" i="2"/>
  <c r="D1031" i="2"/>
  <c r="D1035" i="2"/>
  <c r="D1047" i="2"/>
  <c r="D1051" i="2"/>
  <c r="D1055" i="2"/>
  <c r="D1059" i="2"/>
  <c r="Q1059" i="2" s="1"/>
  <c r="D1063" i="2"/>
  <c r="D1067" i="2"/>
  <c r="L1067" i="2" s="1"/>
  <c r="D1071" i="2"/>
  <c r="K1071" i="2" s="1"/>
  <c r="D1075" i="2"/>
  <c r="D1079" i="2"/>
  <c r="D1083" i="2"/>
  <c r="D1087" i="2"/>
  <c r="D1091" i="2"/>
  <c r="D1095" i="2"/>
  <c r="D1124" i="2"/>
  <c r="D1128" i="2"/>
  <c r="D17" i="2"/>
  <c r="L17" i="2" s="1"/>
  <c r="D30" i="2"/>
  <c r="D36" i="2"/>
  <c r="D49" i="2"/>
  <c r="L49" i="2" s="1"/>
  <c r="D81" i="2"/>
  <c r="D86" i="2"/>
  <c r="D117" i="2"/>
  <c r="Q117" i="2" s="1"/>
  <c r="D122" i="2"/>
  <c r="D127" i="2"/>
  <c r="D141" i="2"/>
  <c r="D174" i="2"/>
  <c r="D179" i="2"/>
  <c r="D193" i="2"/>
  <c r="Q193" i="2" s="1"/>
  <c r="D200" i="2"/>
  <c r="D218" i="2"/>
  <c r="D225" i="2"/>
  <c r="Q225" i="2" s="1"/>
  <c r="D232" i="2"/>
  <c r="D250" i="2"/>
  <c r="J250" i="2" s="1"/>
  <c r="D257" i="2"/>
  <c r="K257" i="2" s="1"/>
  <c r="D264" i="2"/>
  <c r="J264" i="2" s="1"/>
  <c r="D282" i="2"/>
  <c r="D289" i="2"/>
  <c r="D296" i="2"/>
  <c r="D314" i="2"/>
  <c r="K314" i="2" s="1"/>
  <c r="D321" i="2"/>
  <c r="Q321" i="2" s="1"/>
  <c r="D328" i="2"/>
  <c r="L328" i="2" s="1"/>
  <c r="D346" i="2"/>
  <c r="D353" i="2"/>
  <c r="J353" i="2" s="1"/>
  <c r="D360" i="2"/>
  <c r="D369" i="2"/>
  <c r="J369" i="2" s="1"/>
  <c r="D376" i="2"/>
  <c r="D394" i="2"/>
  <c r="D401" i="2"/>
  <c r="D408" i="2"/>
  <c r="D426" i="2"/>
  <c r="L426" i="2" s="1"/>
  <c r="D433" i="2"/>
  <c r="D440" i="2"/>
  <c r="J440" i="2" s="1"/>
  <c r="D458" i="2"/>
  <c r="D465" i="2"/>
  <c r="D472" i="2"/>
  <c r="D490" i="2"/>
  <c r="D497" i="2"/>
  <c r="D504" i="2"/>
  <c r="K504" i="2" s="1"/>
  <c r="D522" i="2"/>
  <c r="D529" i="2"/>
  <c r="J529" i="2" s="1"/>
  <c r="D536" i="2"/>
  <c r="D554" i="2"/>
  <c r="D561" i="2"/>
  <c r="D568" i="2"/>
  <c r="K568" i="2" s="1"/>
  <c r="D582" i="2"/>
  <c r="D589" i="2"/>
  <c r="D614" i="2"/>
  <c r="D621" i="2"/>
  <c r="D640" i="2"/>
  <c r="D649" i="2"/>
  <c r="D654" i="2"/>
  <c r="D656" i="2"/>
  <c r="D661" i="2"/>
  <c r="D668" i="2"/>
  <c r="D694" i="2"/>
  <c r="D701" i="2"/>
  <c r="Q701" i="2" s="1"/>
  <c r="D706" i="2"/>
  <c r="D708" i="2"/>
  <c r="D713" i="2"/>
  <c r="D718" i="2"/>
  <c r="D720" i="2"/>
  <c r="D724" i="2"/>
  <c r="D726" i="2"/>
  <c r="D733" i="2"/>
  <c r="D742" i="2"/>
  <c r="D749" i="2"/>
  <c r="D756" i="2"/>
  <c r="D758" i="2"/>
  <c r="Q758" i="2" s="1"/>
  <c r="D765" i="2"/>
  <c r="D772" i="2"/>
  <c r="L772" i="2" s="1"/>
  <c r="D774" i="2"/>
  <c r="J774" i="2" s="1"/>
  <c r="D781" i="2"/>
  <c r="D788" i="2"/>
  <c r="D790" i="2"/>
  <c r="D797" i="2"/>
  <c r="D804" i="2"/>
  <c r="K804" i="2" s="1"/>
  <c r="D806" i="2"/>
  <c r="D813" i="2"/>
  <c r="D820" i="2"/>
  <c r="D822" i="2"/>
  <c r="D829" i="2"/>
  <c r="D836" i="2"/>
  <c r="J836" i="2" s="1"/>
  <c r="D838" i="2"/>
  <c r="J838" i="2" s="1"/>
  <c r="D845" i="2"/>
  <c r="D852" i="2"/>
  <c r="L852" i="2" s="1"/>
  <c r="D854" i="2"/>
  <c r="D861" i="2"/>
  <c r="L861" i="2" s="1"/>
  <c r="D868" i="2"/>
  <c r="K868" i="2" s="1"/>
  <c r="D870" i="2"/>
  <c r="D874" i="2"/>
  <c r="D881" i="2"/>
  <c r="D888" i="2"/>
  <c r="K888" i="2" s="1"/>
  <c r="D890" i="2"/>
  <c r="D897" i="2"/>
  <c r="D904" i="2"/>
  <c r="D906" i="2"/>
  <c r="L906" i="2" s="1"/>
  <c r="D913" i="2"/>
  <c r="K913" i="2" s="1"/>
  <c r="D920" i="2"/>
  <c r="K920" i="2" s="1"/>
  <c r="D922" i="2"/>
  <c r="D926" i="2"/>
  <c r="D930" i="2"/>
  <c r="D934" i="2"/>
  <c r="D938" i="2"/>
  <c r="D942" i="2"/>
  <c r="D946" i="2"/>
  <c r="D950" i="2"/>
  <c r="D954" i="2"/>
  <c r="D958" i="2"/>
  <c r="D962" i="2"/>
  <c r="D966" i="2"/>
  <c r="D970" i="2"/>
  <c r="D974" i="2"/>
  <c r="K974" i="2" s="1"/>
  <c r="D978" i="2"/>
  <c r="D982" i="2"/>
  <c r="J982" i="2" s="1"/>
  <c r="D986" i="2"/>
  <c r="L986" i="2" s="1"/>
  <c r="D990" i="2"/>
  <c r="D994" i="2"/>
  <c r="D998" i="2"/>
  <c r="L998" i="2" s="1"/>
  <c r="D1002" i="2"/>
  <c r="D1006" i="2"/>
  <c r="D1010" i="2"/>
  <c r="D1014" i="2"/>
  <c r="D1018" i="2"/>
  <c r="D1022" i="2"/>
  <c r="D1026" i="2"/>
  <c r="L1026" i="2" s="1"/>
  <c r="D1030" i="2"/>
  <c r="D1034" i="2"/>
  <c r="D1038" i="2"/>
  <c r="D1046" i="2"/>
  <c r="D1050" i="2"/>
  <c r="D1054" i="2"/>
  <c r="D1058" i="2"/>
  <c r="K1058" i="2" s="1"/>
  <c r="D1062" i="2"/>
  <c r="D1066" i="2"/>
  <c r="D1070" i="2"/>
  <c r="D1074" i="2"/>
  <c r="L1074" i="2" s="1"/>
  <c r="D1078" i="2"/>
  <c r="D1082" i="2"/>
  <c r="D1086" i="2"/>
  <c r="K1086" i="2" s="1"/>
  <c r="D1090" i="2"/>
  <c r="D1094" i="2"/>
  <c r="D1123" i="2"/>
  <c r="D1127" i="2"/>
  <c r="D33" i="2"/>
  <c r="D56" i="2"/>
  <c r="D110" i="2"/>
  <c r="K110" i="2" s="1"/>
  <c r="D115" i="2"/>
  <c r="J115" i="2" s="1"/>
  <c r="D134" i="2"/>
  <c r="D181" i="2"/>
  <c r="D191" i="2"/>
  <c r="K191" i="2" s="1"/>
  <c r="D234" i="2"/>
  <c r="J234" i="2" s="1"/>
  <c r="D241" i="2"/>
  <c r="Q241" i="2" s="1"/>
  <c r="D248" i="2"/>
  <c r="D298" i="2"/>
  <c r="D305" i="2"/>
  <c r="Q305" i="2" s="1"/>
  <c r="D312" i="2"/>
  <c r="D362" i="2"/>
  <c r="D378" i="2"/>
  <c r="D385" i="2"/>
  <c r="D392" i="2"/>
  <c r="D442" i="2"/>
  <c r="D449" i="2"/>
  <c r="D456" i="2"/>
  <c r="L456" i="2" s="1"/>
  <c r="D506" i="2"/>
  <c r="D513" i="2"/>
  <c r="J513" i="2" s="1"/>
  <c r="D520" i="2"/>
  <c r="L520" i="2" s="1"/>
  <c r="D570" i="2"/>
  <c r="D577" i="2"/>
  <c r="D580" i="2"/>
  <c r="D644" i="2"/>
  <c r="D678" i="2"/>
  <c r="D692" i="2"/>
  <c r="D697" i="2"/>
  <c r="D702" i="2"/>
  <c r="Q702" i="2" s="1"/>
  <c r="D716" i="2"/>
  <c r="D728" i="2"/>
  <c r="Q728" i="2" s="1"/>
  <c r="D741" i="2"/>
  <c r="L741" i="2" s="1"/>
  <c r="D748" i="2"/>
  <c r="D766" i="2"/>
  <c r="Q766" i="2" s="1"/>
  <c r="D773" i="2"/>
  <c r="D780" i="2"/>
  <c r="D798" i="2"/>
  <c r="D805" i="2"/>
  <c r="D812" i="2"/>
  <c r="K812" i="2" s="1"/>
  <c r="D830" i="2"/>
  <c r="D837" i="2"/>
  <c r="D844" i="2"/>
  <c r="K844" i="2" s="1"/>
  <c r="D862" i="2"/>
  <c r="Q862" i="2" s="1"/>
  <c r="D869" i="2"/>
  <c r="D880" i="2"/>
  <c r="D898" i="2"/>
  <c r="D905" i="2"/>
  <c r="D912" i="2"/>
  <c r="D928" i="2"/>
  <c r="K928" i="2" s="1"/>
  <c r="D936" i="2"/>
  <c r="D944" i="2"/>
  <c r="D952" i="2"/>
  <c r="D960" i="2"/>
  <c r="D968" i="2"/>
  <c r="D976" i="2"/>
  <c r="D984" i="2"/>
  <c r="L984" i="2" s="1"/>
  <c r="D992" i="2"/>
  <c r="D1000" i="2"/>
  <c r="K1000" i="2" s="1"/>
  <c r="D1008" i="2"/>
  <c r="J1008" i="2" s="1"/>
  <c r="D1016" i="2"/>
  <c r="D1024" i="2"/>
  <c r="K1024" i="2" s="1"/>
  <c r="D1032" i="2"/>
  <c r="J1032" i="2" s="1"/>
  <c r="D1049" i="2"/>
  <c r="D1057" i="2"/>
  <c r="D1065" i="2"/>
  <c r="D1073" i="2"/>
  <c r="J1073" i="2" s="1"/>
  <c r="D1081" i="2"/>
  <c r="L1081" i="2" s="1"/>
  <c r="D1089" i="2"/>
  <c r="D1097" i="2"/>
  <c r="D1129" i="2"/>
  <c r="J1129" i="2" s="1"/>
  <c r="D26" i="2"/>
  <c r="D60" i="2"/>
  <c r="D93" i="2"/>
  <c r="L93" i="2" s="1"/>
  <c r="D119" i="2"/>
  <c r="D138" i="2"/>
  <c r="D157" i="2"/>
  <c r="K157" i="2" s="1"/>
  <c r="D230" i="2"/>
  <c r="K230" i="2" s="1"/>
  <c r="D237" i="2"/>
  <c r="J237" i="2" s="1"/>
  <c r="D244" i="2"/>
  <c r="D294" i="2"/>
  <c r="D301" i="2"/>
  <c r="Q301" i="2" s="1"/>
  <c r="D308" i="2"/>
  <c r="D358" i="2"/>
  <c r="J358" i="2" s="1"/>
  <c r="D365" i="2"/>
  <c r="D374" i="2"/>
  <c r="D381" i="2"/>
  <c r="D388" i="2"/>
  <c r="J388" i="2" s="1"/>
  <c r="D438" i="2"/>
  <c r="D445" i="2"/>
  <c r="D452" i="2"/>
  <c r="D502" i="2"/>
  <c r="D509" i="2"/>
  <c r="D516" i="2"/>
  <c r="D566" i="2"/>
  <c r="K566" i="2" s="1"/>
  <c r="D573" i="2"/>
  <c r="J573" i="2" s="1"/>
  <c r="D669" i="2"/>
  <c r="D674" i="2"/>
  <c r="D688" i="2"/>
  <c r="D693" i="2"/>
  <c r="K693" i="2" s="1"/>
  <c r="D725" i="2"/>
  <c r="D732" i="2"/>
  <c r="D746" i="2"/>
  <c r="Q746" i="2" s="1"/>
  <c r="D753" i="2"/>
  <c r="D760" i="2"/>
  <c r="D778" i="2"/>
  <c r="D785" i="2"/>
  <c r="D792" i="2"/>
  <c r="J792" i="2" s="1"/>
  <c r="D810" i="2"/>
  <c r="L810" i="2" s="1"/>
  <c r="D817" i="2"/>
  <c r="D824" i="2"/>
  <c r="K824" i="2" s="1"/>
  <c r="D842" i="2"/>
  <c r="J842" i="2" s="1"/>
  <c r="D849" i="2"/>
  <c r="J849" i="2" s="1"/>
  <c r="D856" i="2"/>
  <c r="D872" i="2"/>
  <c r="L872" i="2" s="1"/>
  <c r="D878" i="2"/>
  <c r="D885" i="2"/>
  <c r="D892" i="2"/>
  <c r="L892" i="2" s="1"/>
  <c r="D910" i="2"/>
  <c r="L910" i="2" s="1"/>
  <c r="D917" i="2"/>
  <c r="D929" i="2"/>
  <c r="D937" i="2"/>
  <c r="K937" i="2" s="1"/>
  <c r="D945" i="2"/>
  <c r="K945" i="2" s="1"/>
  <c r="D953" i="2"/>
  <c r="D961" i="2"/>
  <c r="J961" i="2" s="1"/>
  <c r="D969" i="2"/>
  <c r="D977" i="2"/>
  <c r="D985" i="2"/>
  <c r="L985" i="2" s="1"/>
  <c r="D993" i="2"/>
  <c r="D1001" i="2"/>
  <c r="L1001" i="2" s="1"/>
  <c r="D1009" i="2"/>
  <c r="D1017" i="2"/>
  <c r="D1025" i="2"/>
  <c r="D1033" i="2"/>
  <c r="L1033" i="2" s="1"/>
  <c r="D1052" i="2"/>
  <c r="D1060" i="2"/>
  <c r="D1068" i="2"/>
  <c r="D1076" i="2"/>
  <c r="D1084" i="2"/>
  <c r="D1092" i="2"/>
  <c r="K1092" i="2" s="1"/>
  <c r="D1122" i="2"/>
  <c r="D1130" i="2"/>
  <c r="D45" i="2"/>
  <c r="D65" i="2"/>
  <c r="K65" i="2" s="1"/>
  <c r="D77" i="2"/>
  <c r="K77" i="2" s="1"/>
  <c r="D129" i="2"/>
  <c r="D167" i="2"/>
  <c r="D186" i="2"/>
  <c r="D202" i="2"/>
  <c r="D216" i="2"/>
  <c r="D273" i="2"/>
  <c r="D330" i="2"/>
  <c r="K330" i="2" s="1"/>
  <c r="D344" i="2"/>
  <c r="D417" i="2"/>
  <c r="D474" i="2"/>
  <c r="K474" i="2" s="1"/>
  <c r="D488" i="2"/>
  <c r="D545" i="2"/>
  <c r="J545" i="2" s="1"/>
  <c r="D593" i="2"/>
  <c r="D652" i="2"/>
  <c r="J652" i="2" s="1"/>
  <c r="D690" i="2"/>
  <c r="D709" i="2"/>
  <c r="D782" i="2"/>
  <c r="K782" i="2" s="1"/>
  <c r="D789" i="2"/>
  <c r="L789" i="2" s="1"/>
  <c r="D796" i="2"/>
  <c r="J796" i="2" s="1"/>
  <c r="D846" i="2"/>
  <c r="D853" i="2"/>
  <c r="J853" i="2" s="1"/>
  <c r="D860" i="2"/>
  <c r="K860" i="2" s="1"/>
  <c r="D882" i="2"/>
  <c r="D889" i="2"/>
  <c r="D896" i="2"/>
  <c r="D924" i="2"/>
  <c r="D940" i="2"/>
  <c r="D956" i="2"/>
  <c r="D972" i="2"/>
  <c r="D988" i="2"/>
  <c r="L988" i="2" s="1"/>
  <c r="D1004" i="2"/>
  <c r="D1020" i="2"/>
  <c r="D1036" i="2"/>
  <c r="D1045" i="2"/>
  <c r="D1061" i="2"/>
  <c r="D1077" i="2"/>
  <c r="D1093" i="2"/>
  <c r="J1093" i="2" s="1"/>
  <c r="D1126" i="2"/>
  <c r="D79" i="2"/>
  <c r="D133" i="2"/>
  <c r="D190" i="2"/>
  <c r="D205" i="2"/>
  <c r="Q205" i="2" s="1"/>
  <c r="D262" i="2"/>
  <c r="L262" i="2" s="1"/>
  <c r="D276" i="2"/>
  <c r="L276" i="2" s="1"/>
  <c r="D333" i="2"/>
  <c r="D406" i="2"/>
  <c r="D420" i="2"/>
  <c r="K420" i="2" s="1"/>
  <c r="D477" i="2"/>
  <c r="J477" i="2" s="1"/>
  <c r="D534" i="2"/>
  <c r="D548" i="2"/>
  <c r="J548" i="2" s="1"/>
  <c r="D612" i="2"/>
  <c r="D642" i="2"/>
  <c r="D662" i="2"/>
  <c r="D681" i="2"/>
  <c r="D700" i="2"/>
  <c r="J700" i="2" s="1"/>
  <c r="D734" i="2"/>
  <c r="L734" i="2" s="1"/>
  <c r="D762" i="2"/>
  <c r="D769" i="2"/>
  <c r="J769" i="2" s="1"/>
  <c r="D776" i="2"/>
  <c r="D826" i="2"/>
  <c r="D833" i="2"/>
  <c r="D840" i="2"/>
  <c r="D876" i="2"/>
  <c r="Q876" i="2" s="1"/>
  <c r="D925" i="2"/>
  <c r="D941" i="2"/>
  <c r="D957" i="2"/>
  <c r="J957" i="2" s="1"/>
  <c r="D973" i="2"/>
  <c r="D989" i="2"/>
  <c r="D1005" i="2"/>
  <c r="D1021" i="2"/>
  <c r="D1037" i="2"/>
  <c r="K1037" i="2" s="1"/>
  <c r="D1041" i="2"/>
  <c r="J1041" i="2" s="1"/>
  <c r="D1056" i="2"/>
  <c r="D1072" i="2"/>
  <c r="D1088" i="2"/>
  <c r="L1088" i="2" s="1"/>
  <c r="D143" i="2"/>
  <c r="D212" i="2"/>
  <c r="D269" i="2"/>
  <c r="J269" i="2" s="1"/>
  <c r="D326" i="2"/>
  <c r="J326" i="2" s="1"/>
  <c r="D413" i="2"/>
  <c r="K413" i="2" s="1"/>
  <c r="D470" i="2"/>
  <c r="D686" i="2"/>
  <c r="L686" i="2" s="1"/>
  <c r="D744" i="2"/>
  <c r="J744" i="2" s="1"/>
  <c r="D801" i="2"/>
  <c r="D858" i="2"/>
  <c r="J858" i="2" s="1"/>
  <c r="D901" i="2"/>
  <c r="L901" i="2" s="1"/>
  <c r="D949" i="2"/>
  <c r="D981" i="2"/>
  <c r="D1013" i="2"/>
  <c r="J1013" i="2" s="1"/>
  <c r="D1053" i="2"/>
  <c r="D1085" i="2"/>
  <c r="D1125" i="2"/>
  <c r="D280" i="2"/>
  <c r="D337" i="2"/>
  <c r="Q337" i="2" s="1"/>
  <c r="D424" i="2"/>
  <c r="K424" i="2" s="1"/>
  <c r="D481" i="2"/>
  <c r="D538" i="2"/>
  <c r="L538" i="2" s="1"/>
  <c r="D618" i="2"/>
  <c r="K618" i="2" s="1"/>
  <c r="D730" i="2"/>
  <c r="D750" i="2"/>
  <c r="D764" i="2"/>
  <c r="D821" i="2"/>
  <c r="D921" i="2"/>
  <c r="D932" i="2"/>
  <c r="D964" i="2"/>
  <c r="D996" i="2"/>
  <c r="K996" i="2" s="1"/>
  <c r="D1028" i="2"/>
  <c r="D1064" i="2"/>
  <c r="L1064" i="2" s="1"/>
  <c r="D1096" i="2"/>
  <c r="D340" i="2"/>
  <c r="Q340" i="2" s="1"/>
  <c r="D410" i="2"/>
  <c r="K410" i="2" s="1"/>
  <c r="D828" i="2"/>
  <c r="D914" i="2"/>
  <c r="D980" i="2"/>
  <c r="D484" i="2"/>
  <c r="Q484" i="2" s="1"/>
  <c r="D541" i="2"/>
  <c r="Q541" i="2" s="1"/>
  <c r="D704" i="2"/>
  <c r="D737" i="2"/>
  <c r="D808" i="2"/>
  <c r="K808" i="2" s="1"/>
  <c r="D865" i="2"/>
  <c r="D873" i="2"/>
  <c r="D894" i="2"/>
  <c r="D965" i="2"/>
  <c r="D1029" i="2"/>
  <c r="K1029" i="2" s="1"/>
  <c r="D1080" i="2"/>
  <c r="D266" i="2"/>
  <c r="K266" i="2" s="1"/>
  <c r="D552" i="2"/>
  <c r="D596" i="2"/>
  <c r="D948" i="2"/>
  <c r="D198" i="2"/>
  <c r="D586" i="2"/>
  <c r="J586" i="2" s="1"/>
  <c r="D676" i="2"/>
  <c r="D908" i="2"/>
  <c r="D997" i="2"/>
  <c r="D1048" i="2"/>
  <c r="D757" i="2"/>
  <c r="L757" i="2" s="1"/>
  <c r="D814" i="2"/>
  <c r="D933" i="2"/>
  <c r="K933" i="2" s="1"/>
  <c r="D209" i="2"/>
  <c r="D794" i="2"/>
  <c r="Q794" i="2" s="1"/>
  <c r="D1012" i="2"/>
  <c r="D1069" i="2"/>
  <c r="D685" i="2"/>
  <c r="D17" i="1"/>
  <c r="D19" i="1"/>
  <c r="D21" i="1"/>
  <c r="D23" i="1"/>
  <c r="D25" i="1"/>
  <c r="D27" i="1"/>
  <c r="D29" i="1"/>
  <c r="D31" i="1"/>
  <c r="D33" i="1"/>
  <c r="D35" i="1"/>
  <c r="D37" i="1"/>
  <c r="D39" i="1"/>
  <c r="D41" i="1"/>
  <c r="D43" i="1"/>
  <c r="D45" i="1"/>
  <c r="D47" i="1"/>
  <c r="D49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83" i="1"/>
  <c r="D85" i="1"/>
  <c r="D87" i="1"/>
  <c r="D89" i="1"/>
  <c r="D91" i="1"/>
  <c r="D93" i="1"/>
  <c r="D95" i="1"/>
  <c r="D97" i="1"/>
  <c r="D104" i="1"/>
  <c r="D106" i="1"/>
  <c r="D142" i="1"/>
  <c r="D144" i="1"/>
  <c r="D22" i="1"/>
  <c r="D30" i="1"/>
  <c r="D38" i="1"/>
  <c r="D46" i="1"/>
  <c r="D54" i="1"/>
  <c r="D62" i="1"/>
  <c r="D70" i="1"/>
  <c r="D78" i="1"/>
  <c r="D86" i="1"/>
  <c r="D94" i="1"/>
  <c r="D141" i="1"/>
  <c r="D18" i="1"/>
  <c r="D32" i="1"/>
  <c r="D36" i="1"/>
  <c r="D50" i="1"/>
  <c r="D64" i="1"/>
  <c r="D68" i="1"/>
  <c r="D82" i="1"/>
  <c r="D96" i="1"/>
  <c r="D145" i="1"/>
  <c r="D60" i="1"/>
  <c r="D74" i="1"/>
  <c r="D84" i="1"/>
  <c r="D88" i="1"/>
  <c r="D24" i="1"/>
  <c r="D44" i="1"/>
  <c r="D56" i="1"/>
  <c r="D76" i="1"/>
  <c r="D163" i="1"/>
  <c r="D20" i="1"/>
  <c r="D26" i="1"/>
  <c r="D52" i="1"/>
  <c r="D58" i="1"/>
  <c r="D90" i="1"/>
  <c r="D105" i="1"/>
  <c r="D143" i="1"/>
  <c r="D34" i="1"/>
  <c r="D72" i="1"/>
  <c r="D48" i="1"/>
  <c r="D28" i="1"/>
  <c r="D80" i="1"/>
  <c r="D40" i="1"/>
  <c r="D42" i="1"/>
  <c r="D92" i="1"/>
  <c r="D66" i="1"/>
  <c r="J20" i="1" l="1"/>
  <c r="J36" i="1"/>
  <c r="J106" i="1"/>
  <c r="J69" i="1"/>
  <c r="J37" i="1"/>
  <c r="Q1012" i="2"/>
  <c r="J1012" i="2"/>
  <c r="Q1080" i="2"/>
  <c r="L1080" i="2"/>
  <c r="J1080" i="2"/>
  <c r="K1080" i="2"/>
  <c r="Q1096" i="2"/>
  <c r="L1096" i="2"/>
  <c r="K1096" i="2"/>
  <c r="J1096" i="2"/>
  <c r="Q280" i="2"/>
  <c r="L280" i="2"/>
  <c r="J280" i="2"/>
  <c r="K280" i="2"/>
  <c r="Q212" i="2"/>
  <c r="J212" i="2"/>
  <c r="L212" i="2"/>
  <c r="K212" i="2"/>
  <c r="Q833" i="2"/>
  <c r="L833" i="2"/>
  <c r="K833" i="2"/>
  <c r="Q190" i="2"/>
  <c r="J190" i="2"/>
  <c r="L190" i="2"/>
  <c r="Q896" i="2"/>
  <c r="L896" i="2"/>
  <c r="K896" i="2"/>
  <c r="J896" i="2"/>
  <c r="Q216" i="2"/>
  <c r="J216" i="2"/>
  <c r="K216" i="2"/>
  <c r="L216" i="2"/>
  <c r="Q856" i="2"/>
  <c r="L856" i="2"/>
  <c r="K856" i="2"/>
  <c r="Q732" i="2"/>
  <c r="L732" i="2"/>
  <c r="K732" i="2"/>
  <c r="Q374" i="2"/>
  <c r="J374" i="2"/>
  <c r="Q1097" i="2"/>
  <c r="L1097" i="2"/>
  <c r="K1097" i="2"/>
  <c r="J1097" i="2"/>
  <c r="Q837" i="2"/>
  <c r="K837" i="2"/>
  <c r="J837" i="2"/>
  <c r="Q644" i="2"/>
  <c r="L644" i="2"/>
  <c r="K644" i="2"/>
  <c r="J644" i="2"/>
  <c r="Q298" i="2"/>
  <c r="K298" i="2"/>
  <c r="J298" i="2"/>
  <c r="Q1082" i="2"/>
  <c r="L1082" i="2"/>
  <c r="J1082" i="2"/>
  <c r="K1082" i="2"/>
  <c r="Q1014" i="2"/>
  <c r="J1014" i="2"/>
  <c r="Q950" i="2"/>
  <c r="L950" i="2"/>
  <c r="K950" i="2"/>
  <c r="Q874" i="2"/>
  <c r="L874" i="2"/>
  <c r="K874" i="2"/>
  <c r="Q790" i="2"/>
  <c r="L790" i="2"/>
  <c r="Q708" i="2"/>
  <c r="L708" i="2"/>
  <c r="K708" i="2"/>
  <c r="Q554" i="2"/>
  <c r="J554" i="2"/>
  <c r="Q376" i="2"/>
  <c r="L376" i="2"/>
  <c r="J376" i="2"/>
  <c r="Q174" i="2"/>
  <c r="L174" i="2"/>
  <c r="K174" i="2"/>
  <c r="J1124" i="2"/>
  <c r="K1124" i="2"/>
  <c r="Q1027" i="2"/>
  <c r="K1027" i="2"/>
  <c r="L1027" i="2"/>
  <c r="J1027" i="2"/>
  <c r="Q947" i="2"/>
  <c r="L947" i="2"/>
  <c r="K947" i="2"/>
  <c r="Q871" i="2"/>
  <c r="J871" i="2"/>
  <c r="Q809" i="2"/>
  <c r="J809" i="2"/>
  <c r="K809" i="2"/>
  <c r="L809" i="2"/>
  <c r="Q722" i="2"/>
  <c r="L722" i="2"/>
  <c r="K722" i="2"/>
  <c r="J722" i="2"/>
  <c r="Q557" i="2"/>
  <c r="J557" i="2"/>
  <c r="Q390" i="2"/>
  <c r="J390" i="2"/>
  <c r="L390" i="2"/>
  <c r="K390" i="2"/>
  <c r="Q214" i="2"/>
  <c r="L214" i="2"/>
  <c r="J214" i="2"/>
  <c r="K214" i="2"/>
  <c r="Q608" i="2"/>
  <c r="J608" i="2"/>
  <c r="Q505" i="2"/>
  <c r="J505" i="2"/>
  <c r="L505" i="2"/>
  <c r="K505" i="2"/>
  <c r="Q418" i="2"/>
  <c r="L418" i="2"/>
  <c r="K418" i="2"/>
  <c r="J418" i="2"/>
  <c r="Q336" i="2"/>
  <c r="K336" i="2"/>
  <c r="L336" i="2"/>
  <c r="J336" i="2"/>
  <c r="Q249" i="2"/>
  <c r="L249" i="2"/>
  <c r="K249" i="2"/>
  <c r="J249" i="2"/>
  <c r="Q149" i="2"/>
  <c r="L149" i="2"/>
  <c r="J149" i="2"/>
  <c r="Q57" i="2"/>
  <c r="L57" i="2"/>
  <c r="K57" i="2"/>
  <c r="J57" i="2"/>
  <c r="Q666" i="2"/>
  <c r="L666" i="2"/>
  <c r="J666" i="2"/>
  <c r="K666" i="2"/>
  <c r="Q556" i="2"/>
  <c r="J556" i="2"/>
  <c r="L556" i="2"/>
  <c r="K556" i="2"/>
  <c r="Q469" i="2"/>
  <c r="L469" i="2"/>
  <c r="Q382" i="2"/>
  <c r="J382" i="2"/>
  <c r="L382" i="2"/>
  <c r="K382" i="2"/>
  <c r="Q293" i="2"/>
  <c r="L293" i="2"/>
  <c r="Q182" i="2"/>
  <c r="J182" i="2"/>
  <c r="Q101" i="2"/>
  <c r="L101" i="2"/>
  <c r="K101" i="2"/>
  <c r="J101" i="2"/>
  <c r="Q895" i="2"/>
  <c r="L895" i="2"/>
  <c r="Q811" i="2"/>
  <c r="L811" i="2"/>
  <c r="J811" i="2"/>
  <c r="K811" i="2"/>
  <c r="Q747" i="2"/>
  <c r="L747" i="2"/>
  <c r="K747" i="2"/>
  <c r="J747" i="2"/>
  <c r="Q683" i="2"/>
  <c r="L683" i="2"/>
  <c r="K683" i="2"/>
  <c r="Q619" i="2"/>
  <c r="L619" i="2"/>
  <c r="K619" i="2"/>
  <c r="Q543" i="2"/>
  <c r="K543" i="2"/>
  <c r="L543" i="2"/>
  <c r="J543" i="2"/>
  <c r="Q479" i="2"/>
  <c r="J479" i="2"/>
  <c r="Q415" i="2"/>
  <c r="L415" i="2"/>
  <c r="J415" i="2"/>
  <c r="K415" i="2"/>
  <c r="Q351" i="2"/>
  <c r="K351" i="2"/>
  <c r="L351" i="2"/>
  <c r="Q287" i="2"/>
  <c r="L287" i="2"/>
  <c r="K287" i="2"/>
  <c r="J287" i="2"/>
  <c r="Q223" i="2"/>
  <c r="L223" i="2"/>
  <c r="J223" i="2"/>
  <c r="Q146" i="2"/>
  <c r="J146" i="2"/>
  <c r="K146" i="2"/>
  <c r="L146" i="2"/>
  <c r="Q54" i="2"/>
  <c r="J54" i="2"/>
  <c r="L54" i="2"/>
  <c r="K54" i="2"/>
  <c r="Q128" i="2"/>
  <c r="K128" i="2"/>
  <c r="J128" i="2"/>
  <c r="L128" i="2"/>
  <c r="C426" i="2"/>
  <c r="C842" i="2"/>
  <c r="B864" i="2"/>
  <c r="C162" i="2"/>
  <c r="C59" i="2"/>
  <c r="B720" i="2"/>
  <c r="B656" i="2"/>
  <c r="B416" i="2"/>
  <c r="B168" i="2"/>
  <c r="B721" i="2"/>
  <c r="C843" i="2"/>
  <c r="C475" i="2"/>
  <c r="C363" i="2"/>
  <c r="C882" i="2"/>
  <c r="C554" i="2"/>
  <c r="C418" i="2"/>
  <c r="C194" i="2"/>
  <c r="C26" i="2"/>
  <c r="B592" i="2"/>
  <c r="B440" i="2"/>
  <c r="B593" i="2"/>
  <c r="B321" i="2"/>
  <c r="B23" i="2"/>
  <c r="C1065" i="2"/>
  <c r="C777" i="2"/>
  <c r="C649" i="2"/>
  <c r="C537" i="2"/>
  <c r="C481" i="2"/>
  <c r="C441" i="2"/>
  <c r="C401" i="2"/>
  <c r="C313" i="2"/>
  <c r="C273" i="2"/>
  <c r="C185" i="2"/>
  <c r="C129" i="2"/>
  <c r="C25" i="2"/>
  <c r="C880" i="2"/>
  <c r="C776" i="2"/>
  <c r="C648" i="2"/>
  <c r="C560" i="2"/>
  <c r="C520" i="2"/>
  <c r="C488" i="2"/>
  <c r="C456" i="2"/>
  <c r="C424" i="2"/>
  <c r="C384" i="2"/>
  <c r="C216" i="2"/>
  <c r="C168" i="2"/>
  <c r="C40" i="2"/>
  <c r="B774" i="2"/>
  <c r="B574" i="2"/>
  <c r="B534" i="2"/>
  <c r="B502" i="2"/>
  <c r="B462" i="2"/>
  <c r="B422" i="2"/>
  <c r="B390" i="2"/>
  <c r="B326" i="2"/>
  <c r="B198" i="2"/>
  <c r="B38" i="2"/>
  <c r="B935" i="2"/>
  <c r="B871" i="2"/>
  <c r="B639" i="2"/>
  <c r="B559" i="2"/>
  <c r="B519" i="2"/>
  <c r="B479" i="2"/>
  <c r="B447" i="2"/>
  <c r="B415" i="2"/>
  <c r="B335" i="2"/>
  <c r="B207" i="2"/>
  <c r="B167" i="2"/>
  <c r="B111" i="2"/>
  <c r="B21" i="2"/>
  <c r="C975" i="2"/>
  <c r="C879" i="2"/>
  <c r="C647" i="2"/>
  <c r="C567" i="2"/>
  <c r="C527" i="2"/>
  <c r="C487" i="2"/>
  <c r="C455" i="2"/>
  <c r="C423" i="2"/>
  <c r="C383" i="2"/>
  <c r="C223" i="2"/>
  <c r="C183" i="2"/>
  <c r="C119" i="2"/>
  <c r="C23" i="2"/>
  <c r="C870" i="2"/>
  <c r="C590" i="2"/>
  <c r="C550" i="2"/>
  <c r="C510" i="2"/>
  <c r="C470" i="2"/>
  <c r="C430" i="2"/>
  <c r="C398" i="2"/>
  <c r="C366" i="2"/>
  <c r="C214" i="2"/>
  <c r="C46" i="2"/>
  <c r="B908" i="2"/>
  <c r="B596" i="2"/>
  <c r="B556" i="2"/>
  <c r="B484" i="2"/>
  <c r="B428" i="2"/>
  <c r="B372" i="2"/>
  <c r="B188" i="2"/>
  <c r="B108" i="2"/>
  <c r="B20" i="2"/>
  <c r="B869" i="2"/>
  <c r="B573" i="2"/>
  <c r="B525" i="2"/>
  <c r="B461" i="2"/>
  <c r="B421" i="2"/>
  <c r="B301" i="2"/>
  <c r="B189" i="2"/>
  <c r="B109" i="2"/>
  <c r="B27" i="2"/>
  <c r="C909" i="2"/>
  <c r="C589" i="2"/>
  <c r="C549" i="2"/>
  <c r="C485" i="2"/>
  <c r="C429" i="2"/>
  <c r="C317" i="2"/>
  <c r="C261" i="2"/>
  <c r="C117" i="2"/>
  <c r="C45" i="2"/>
  <c r="C884" i="2"/>
  <c r="C588" i="2"/>
  <c r="C548" i="2"/>
  <c r="C468" i="2"/>
  <c r="C420" i="2"/>
  <c r="C364" i="2"/>
  <c r="C172" i="2"/>
  <c r="C100" i="2"/>
  <c r="B1066" i="2"/>
  <c r="B842" i="2"/>
  <c r="B650" i="2"/>
  <c r="B522" i="2"/>
  <c r="B482" i="2"/>
  <c r="B450" i="2"/>
  <c r="B418" i="2"/>
  <c r="B362" i="2"/>
  <c r="B274" i="2"/>
  <c r="B178" i="2"/>
  <c r="B98" i="2"/>
  <c r="B42" i="2"/>
  <c r="B907" i="2"/>
  <c r="B651" i="2"/>
  <c r="B563" i="2"/>
  <c r="B507" i="2"/>
  <c r="B467" i="2"/>
  <c r="B419" i="2"/>
  <c r="B387" i="2"/>
  <c r="B323" i="2"/>
  <c r="B227" i="2"/>
  <c r="B107" i="2"/>
  <c r="B25" i="2"/>
  <c r="Q628" i="2"/>
  <c r="K628" i="2"/>
  <c r="L628" i="2"/>
  <c r="C27" i="3"/>
  <c r="K99" i="2"/>
  <c r="L608" i="2"/>
  <c r="K883" i="2"/>
  <c r="K910" i="2"/>
  <c r="K21" i="2"/>
  <c r="K185" i="2"/>
  <c r="L482" i="2"/>
  <c r="K426" i="2"/>
  <c r="K520" i="2"/>
  <c r="L205" i="2"/>
  <c r="L504" i="2"/>
  <c r="K701" i="2"/>
  <c r="K277" i="2"/>
  <c r="K986" i="2"/>
  <c r="K90" i="2"/>
  <c r="L21" i="2"/>
  <c r="L185" i="2"/>
  <c r="K834" i="2"/>
  <c r="L420" i="2"/>
  <c r="K321" i="2"/>
  <c r="K397" i="2"/>
  <c r="K951" i="2"/>
  <c r="L524" i="2"/>
  <c r="L563" i="2"/>
  <c r="K117" i="2"/>
  <c r="L253" i="2"/>
  <c r="L43" i="2"/>
  <c r="L871" i="2"/>
  <c r="K323" i="2"/>
  <c r="K17" i="2"/>
  <c r="L301" i="2"/>
  <c r="L227" i="2"/>
  <c r="K429" i="2"/>
  <c r="K667" i="2"/>
  <c r="K852" i="2"/>
  <c r="L20" i="2"/>
  <c r="L1029" i="2"/>
  <c r="K337" i="2"/>
  <c r="K148" i="2"/>
  <c r="K728" i="2"/>
  <c r="J434" i="2"/>
  <c r="K777" i="2"/>
  <c r="L827" i="2"/>
  <c r="L261" i="2"/>
  <c r="L402" i="2"/>
  <c r="L23" i="2"/>
  <c r="L1059" i="2"/>
  <c r="L937" i="2"/>
  <c r="L264" i="2"/>
  <c r="J701" i="2"/>
  <c r="J148" i="2"/>
  <c r="J185" i="2"/>
  <c r="L701" i="2"/>
  <c r="K434" i="2"/>
  <c r="K1059" i="2"/>
  <c r="K939" i="2"/>
  <c r="K671" i="2"/>
  <c r="J933" i="2"/>
  <c r="J568" i="2"/>
  <c r="L699" i="2"/>
  <c r="K402" i="2"/>
  <c r="L843" i="2"/>
  <c r="J281" i="2"/>
  <c r="J397" i="2"/>
  <c r="J351" i="2"/>
  <c r="J895" i="2"/>
  <c r="J21" i="2"/>
  <c r="K608" i="2"/>
  <c r="K43" i="2"/>
  <c r="K876" i="2"/>
  <c r="K1033" i="2"/>
  <c r="K564" i="2"/>
  <c r="L532" i="2"/>
  <c r="L1014" i="2"/>
  <c r="L474" i="2"/>
  <c r="K149" i="2"/>
  <c r="J675" i="2"/>
  <c r="J874" i="2"/>
  <c r="K746" i="2"/>
  <c r="K729" i="2"/>
  <c r="L327" i="2"/>
  <c r="J766" i="2"/>
  <c r="K532" i="2"/>
  <c r="J174" i="2"/>
  <c r="J253" i="2"/>
  <c r="K376" i="2"/>
  <c r="J205" i="2"/>
  <c r="L148" i="2"/>
  <c r="J40" i="1"/>
  <c r="J44" i="1"/>
  <c r="J94" i="1"/>
  <c r="J93" i="1"/>
  <c r="J61" i="1"/>
  <c r="J29" i="1"/>
  <c r="Q814" i="2"/>
  <c r="J814" i="2"/>
  <c r="K814" i="2"/>
  <c r="L814" i="2"/>
  <c r="Q704" i="2"/>
  <c r="L704" i="2"/>
  <c r="J704" i="2"/>
  <c r="Q964" i="2"/>
  <c r="L964" i="2"/>
  <c r="J964" i="2"/>
  <c r="Q1013" i="2"/>
  <c r="L1013" i="2"/>
  <c r="K1013" i="2"/>
  <c r="Q1005" i="2"/>
  <c r="L1005" i="2"/>
  <c r="K1005" i="2"/>
  <c r="J1005" i="2"/>
  <c r="Q762" i="2"/>
  <c r="L762" i="2"/>
  <c r="K762" i="2"/>
  <c r="J762" i="2"/>
  <c r="Q333" i="2"/>
  <c r="K333" i="2"/>
  <c r="L333" i="2"/>
  <c r="Q972" i="2"/>
  <c r="L972" i="2"/>
  <c r="K972" i="2"/>
  <c r="J972" i="2"/>
  <c r="Q593" i="2"/>
  <c r="K593" i="2"/>
  <c r="L593" i="2"/>
  <c r="J593" i="2"/>
  <c r="L1130" i="2"/>
  <c r="K1130" i="2"/>
  <c r="J1130" i="2"/>
  <c r="Q969" i="2"/>
  <c r="K969" i="2"/>
  <c r="J969" i="2"/>
  <c r="Q817" i="2"/>
  <c r="K817" i="2"/>
  <c r="L817" i="2"/>
  <c r="J817" i="2"/>
  <c r="Q445" i="2"/>
  <c r="L445" i="2"/>
  <c r="Q93" i="2"/>
  <c r="J93" i="2"/>
  <c r="Q992" i="2"/>
  <c r="L992" i="2"/>
  <c r="J992" i="2"/>
  <c r="K992" i="2"/>
  <c r="Q880" i="2"/>
  <c r="L880" i="2"/>
  <c r="K880" i="2"/>
  <c r="J880" i="2"/>
  <c r="Q748" i="2"/>
  <c r="K748" i="2"/>
  <c r="J748" i="2"/>
  <c r="L748" i="2"/>
  <c r="Q449" i="2"/>
  <c r="L449" i="2"/>
  <c r="K449" i="2"/>
  <c r="Q1123" i="2"/>
  <c r="J1123" i="2"/>
  <c r="K1123" i="2"/>
  <c r="Q1030" i="2"/>
  <c r="K1030" i="2"/>
  <c r="J1030" i="2"/>
  <c r="Q982" i="2"/>
  <c r="K982" i="2"/>
  <c r="Q897" i="2"/>
  <c r="K897" i="2"/>
  <c r="J897" i="2"/>
  <c r="L897" i="2"/>
  <c r="Q813" i="2"/>
  <c r="L813" i="2"/>
  <c r="J813" i="2"/>
  <c r="K813" i="2"/>
  <c r="Q724" i="2"/>
  <c r="J724" i="2"/>
  <c r="Q589" i="2"/>
  <c r="K589" i="2"/>
  <c r="L589" i="2"/>
  <c r="J589" i="2"/>
  <c r="Q426" i="2"/>
  <c r="J426" i="2"/>
  <c r="Q257" i="2"/>
  <c r="L257" i="2"/>
  <c r="Q36" i="2"/>
  <c r="L36" i="2"/>
  <c r="K36" i="2"/>
  <c r="J36" i="2"/>
  <c r="Q1051" i="2"/>
  <c r="L1051" i="2"/>
  <c r="K1051" i="2"/>
  <c r="Q995" i="2"/>
  <c r="J995" i="2"/>
  <c r="L995" i="2"/>
  <c r="K995" i="2"/>
  <c r="Q931" i="2"/>
  <c r="K931" i="2"/>
  <c r="J931" i="2"/>
  <c r="Q832" i="2"/>
  <c r="L832" i="2"/>
  <c r="K832" i="2"/>
  <c r="J832" i="2"/>
  <c r="Q768" i="2"/>
  <c r="J768" i="2"/>
  <c r="L768" i="2"/>
  <c r="Q660" i="2"/>
  <c r="L660" i="2"/>
  <c r="J660" i="2"/>
  <c r="K660" i="2"/>
  <c r="Q468" i="2"/>
  <c r="L468" i="2"/>
  <c r="K468" i="2"/>
  <c r="J468" i="2"/>
  <c r="Q72" i="2"/>
  <c r="L72" i="2"/>
  <c r="J72" i="2"/>
  <c r="K72" i="2"/>
  <c r="Q528" i="2"/>
  <c r="L528" i="2"/>
  <c r="K528" i="2"/>
  <c r="J528" i="2"/>
  <c r="Q377" i="2"/>
  <c r="L377" i="2"/>
  <c r="K377" i="2"/>
  <c r="Q290" i="2"/>
  <c r="L290" i="2"/>
  <c r="K290" i="2"/>
  <c r="Q208" i="2"/>
  <c r="J208" i="2"/>
  <c r="L208" i="2"/>
  <c r="Q90" i="2"/>
  <c r="L90" i="2"/>
  <c r="Q689" i="2"/>
  <c r="J689" i="2"/>
  <c r="Q574" i="2"/>
  <c r="L574" i="2"/>
  <c r="K574" i="2"/>
  <c r="J574" i="2"/>
  <c r="Q510" i="2"/>
  <c r="K510" i="2"/>
  <c r="J510" i="2"/>
  <c r="L510" i="2"/>
  <c r="Q405" i="2"/>
  <c r="L405" i="2"/>
  <c r="K405" i="2"/>
  <c r="J405" i="2"/>
  <c r="Q316" i="2"/>
  <c r="J316" i="2"/>
  <c r="Q229" i="2"/>
  <c r="L229" i="2"/>
  <c r="Q125" i="2"/>
  <c r="L125" i="2"/>
  <c r="Q911" i="2"/>
  <c r="L911" i="2"/>
  <c r="K911" i="2"/>
  <c r="Q843" i="2"/>
  <c r="J843" i="2"/>
  <c r="Q779" i="2"/>
  <c r="J779" i="2"/>
  <c r="Q731" i="2"/>
  <c r="J731" i="2"/>
  <c r="K731" i="2"/>
  <c r="L731" i="2"/>
  <c r="Q575" i="2"/>
  <c r="L575" i="2"/>
  <c r="J575" i="2"/>
  <c r="K575" i="2"/>
  <c r="Q495" i="2"/>
  <c r="L495" i="2"/>
  <c r="K495" i="2"/>
  <c r="Q431" i="2"/>
  <c r="J431" i="2"/>
  <c r="Q367" i="2"/>
  <c r="L367" i="2"/>
  <c r="J367" i="2"/>
  <c r="K367" i="2"/>
  <c r="Q303" i="2"/>
  <c r="K303" i="2"/>
  <c r="L303" i="2"/>
  <c r="Q255" i="2"/>
  <c r="K255" i="2"/>
  <c r="L255" i="2"/>
  <c r="Q187" i="2"/>
  <c r="J187" i="2"/>
  <c r="Q82" i="2"/>
  <c r="L82" i="2"/>
  <c r="J82" i="2"/>
  <c r="K82" i="2"/>
  <c r="Q160" i="2"/>
  <c r="L160" i="2"/>
  <c r="K160" i="2"/>
  <c r="J160" i="2"/>
  <c r="Q112" i="2"/>
  <c r="L112" i="2"/>
  <c r="J112" i="2"/>
  <c r="K112" i="2"/>
  <c r="Q63" i="2"/>
  <c r="L63" i="2"/>
  <c r="J63" i="2"/>
  <c r="K63" i="2"/>
  <c r="C1067" i="2"/>
  <c r="C226" i="2"/>
  <c r="C883" i="2"/>
  <c r="C546" i="2"/>
  <c r="B873" i="2"/>
  <c r="C106" i="2"/>
  <c r="B424" i="2"/>
  <c r="B369" i="2"/>
  <c r="B425" i="2"/>
  <c r="J163" i="1"/>
  <c r="J24" i="1"/>
  <c r="J86" i="1"/>
  <c r="J104" i="1"/>
  <c r="J75" i="1"/>
  <c r="J51" i="1"/>
  <c r="I35" i="1"/>
  <c r="J35" i="1"/>
  <c r="J19" i="1"/>
  <c r="Q596" i="2"/>
  <c r="L596" i="2"/>
  <c r="Q865" i="2"/>
  <c r="K865" i="2"/>
  <c r="Q1064" i="2"/>
  <c r="K1064" i="2"/>
  <c r="J1064" i="2"/>
  <c r="Q750" i="2"/>
  <c r="K750" i="2"/>
  <c r="J750" i="2"/>
  <c r="Q981" i="2"/>
  <c r="K981" i="2"/>
  <c r="L981" i="2"/>
  <c r="J981" i="2"/>
  <c r="Q143" i="2"/>
  <c r="J143" i="2"/>
  <c r="Q925" i="2"/>
  <c r="L925" i="2"/>
  <c r="J925" i="2"/>
  <c r="K925" i="2"/>
  <c r="Q642" i="2"/>
  <c r="K642" i="2"/>
  <c r="L642" i="2"/>
  <c r="J642" i="2"/>
  <c r="Q133" i="2"/>
  <c r="L133" i="2"/>
  <c r="K133" i="2"/>
  <c r="J133" i="2"/>
  <c r="Q956" i="2"/>
  <c r="J956" i="2"/>
  <c r="K956" i="2"/>
  <c r="L956" i="2"/>
  <c r="Q846" i="2"/>
  <c r="K846" i="2"/>
  <c r="J846" i="2"/>
  <c r="Q344" i="2"/>
  <c r="K344" i="2"/>
  <c r="L344" i="2"/>
  <c r="J344" i="2"/>
  <c r="Q1122" i="2"/>
  <c r="J1122" i="2"/>
  <c r="K1122" i="2"/>
  <c r="Q993" i="2"/>
  <c r="K993" i="2"/>
  <c r="L993" i="2"/>
  <c r="J993" i="2"/>
  <c r="Q885" i="2"/>
  <c r="K885" i="2"/>
  <c r="L885" i="2"/>
  <c r="J885" i="2"/>
  <c r="Q760" i="2"/>
  <c r="L760" i="2"/>
  <c r="J760" i="2"/>
  <c r="Q509" i="2"/>
  <c r="L509" i="2"/>
  <c r="K509" i="2"/>
  <c r="Q365" i="2"/>
  <c r="L365" i="2"/>
  <c r="K365" i="2"/>
  <c r="Q60" i="2"/>
  <c r="K60" i="2"/>
  <c r="L60" i="2"/>
  <c r="J60" i="2"/>
  <c r="Q1089" i="2"/>
  <c r="L1089" i="2"/>
  <c r="J1089" i="2"/>
  <c r="K1089" i="2"/>
  <c r="Q1057" i="2"/>
  <c r="L1057" i="2"/>
  <c r="K1057" i="2"/>
  <c r="Q1016" i="2"/>
  <c r="L1016" i="2"/>
  <c r="J1016" i="2"/>
  <c r="Q984" i="2"/>
  <c r="J984" i="2"/>
  <c r="Q952" i="2"/>
  <c r="J952" i="2"/>
  <c r="L952" i="2"/>
  <c r="Q912" i="2"/>
  <c r="J912" i="2"/>
  <c r="Q869" i="2"/>
  <c r="K869" i="2"/>
  <c r="L869" i="2"/>
  <c r="J869" i="2"/>
  <c r="Q830" i="2"/>
  <c r="L830" i="2"/>
  <c r="K830" i="2"/>
  <c r="J830" i="2"/>
  <c r="Q780" i="2"/>
  <c r="K780" i="2"/>
  <c r="J780" i="2"/>
  <c r="Q741" i="2"/>
  <c r="J741" i="2"/>
  <c r="Q580" i="2"/>
  <c r="L580" i="2"/>
  <c r="K580" i="2"/>
  <c r="J580" i="2"/>
  <c r="Q442" i="2"/>
  <c r="L442" i="2"/>
  <c r="J442" i="2"/>
  <c r="K442" i="2"/>
  <c r="Q362" i="2"/>
  <c r="K362" i="2"/>
  <c r="L362" i="2"/>
  <c r="J362" i="2"/>
  <c r="Q248" i="2"/>
  <c r="L248" i="2"/>
  <c r="J248" i="2"/>
  <c r="K248" i="2"/>
  <c r="Q181" i="2"/>
  <c r="J181" i="2"/>
  <c r="Q56" i="2"/>
  <c r="L56" i="2"/>
  <c r="J56" i="2"/>
  <c r="Q1094" i="2"/>
  <c r="K1094" i="2"/>
  <c r="J1094" i="2"/>
  <c r="L1094" i="2"/>
  <c r="Q1078" i="2"/>
  <c r="L1078" i="2"/>
  <c r="K1078" i="2"/>
  <c r="J1078" i="2"/>
  <c r="Q1062" i="2"/>
  <c r="J1062" i="2"/>
  <c r="L1062" i="2"/>
  <c r="Q1046" i="2"/>
  <c r="K1046" i="2"/>
  <c r="L1046" i="2"/>
  <c r="J1046" i="2"/>
  <c r="Q1026" i="2"/>
  <c r="J1026" i="2"/>
  <c r="K1026" i="2"/>
  <c r="Q1010" i="2"/>
  <c r="K1010" i="2"/>
  <c r="J1010" i="2"/>
  <c r="L1010" i="2"/>
  <c r="Q994" i="2"/>
  <c r="K994" i="2"/>
  <c r="L994" i="2"/>
  <c r="Q978" i="2"/>
  <c r="K978" i="2"/>
  <c r="J978" i="2"/>
  <c r="L978" i="2"/>
  <c r="Q962" i="2"/>
  <c r="K962" i="2"/>
  <c r="J962" i="2"/>
  <c r="L962" i="2"/>
  <c r="Q946" i="2"/>
  <c r="L946" i="2"/>
  <c r="K946" i="2"/>
  <c r="J946" i="2"/>
  <c r="Q930" i="2"/>
  <c r="J930" i="2"/>
  <c r="L930" i="2"/>
  <c r="K930" i="2"/>
  <c r="Q913" i="2"/>
  <c r="J913" i="2"/>
  <c r="Q890" i="2"/>
  <c r="K890" i="2"/>
  <c r="L890" i="2"/>
  <c r="Q870" i="2"/>
  <c r="K870" i="2"/>
  <c r="L870" i="2"/>
  <c r="Q852" i="2"/>
  <c r="J852" i="2"/>
  <c r="Q829" i="2"/>
  <c r="K829" i="2"/>
  <c r="L829" i="2"/>
  <c r="Q806" i="2"/>
  <c r="K806" i="2"/>
  <c r="L806" i="2"/>
  <c r="J806" i="2"/>
  <c r="Q788" i="2"/>
  <c r="L788" i="2"/>
  <c r="J788" i="2"/>
  <c r="K788" i="2"/>
  <c r="Q765" i="2"/>
  <c r="L765" i="2"/>
  <c r="K765" i="2"/>
  <c r="J765" i="2"/>
  <c r="Q742" i="2"/>
  <c r="L742" i="2"/>
  <c r="J742" i="2"/>
  <c r="K742" i="2"/>
  <c r="Q720" i="2"/>
  <c r="K720" i="2"/>
  <c r="L720" i="2"/>
  <c r="Q706" i="2"/>
  <c r="K706" i="2"/>
  <c r="L706" i="2"/>
  <c r="J706" i="2"/>
  <c r="Q661" i="2"/>
  <c r="K661" i="2"/>
  <c r="J661" i="2"/>
  <c r="Q640" i="2"/>
  <c r="L640" i="2"/>
  <c r="K640" i="2"/>
  <c r="J640" i="2"/>
  <c r="Q582" i="2"/>
  <c r="L582" i="2"/>
  <c r="J582" i="2"/>
  <c r="K582" i="2"/>
  <c r="Q536" i="2"/>
  <c r="L536" i="2"/>
  <c r="K536" i="2"/>
  <c r="J536" i="2"/>
  <c r="Q497" i="2"/>
  <c r="K497" i="2"/>
  <c r="J497" i="2"/>
  <c r="L497" i="2"/>
  <c r="Q458" i="2"/>
  <c r="L458" i="2"/>
  <c r="K458" i="2"/>
  <c r="J458" i="2"/>
  <c r="Q408" i="2"/>
  <c r="L408" i="2"/>
  <c r="K408" i="2"/>
  <c r="Q369" i="2"/>
  <c r="K369" i="2"/>
  <c r="L369" i="2"/>
  <c r="Q328" i="2"/>
  <c r="K328" i="2"/>
  <c r="J328" i="2"/>
  <c r="Q289" i="2"/>
  <c r="K289" i="2"/>
  <c r="L289" i="2"/>
  <c r="J289" i="2"/>
  <c r="Q250" i="2"/>
  <c r="K250" i="2"/>
  <c r="L250" i="2"/>
  <c r="Q200" i="2"/>
  <c r="L200" i="2"/>
  <c r="J200" i="2"/>
  <c r="Q141" i="2"/>
  <c r="J141" i="2"/>
  <c r="Q86" i="2"/>
  <c r="L86" i="2"/>
  <c r="K86" i="2"/>
  <c r="Q30" i="2"/>
  <c r="L30" i="2"/>
  <c r="Q1095" i="2"/>
  <c r="L1095" i="2"/>
  <c r="K1095" i="2"/>
  <c r="J1095" i="2"/>
  <c r="Q1079" i="2"/>
  <c r="L1079" i="2"/>
  <c r="J1079" i="2"/>
  <c r="Q1063" i="2"/>
  <c r="K1063" i="2"/>
  <c r="Q1047" i="2"/>
  <c r="L1047" i="2"/>
  <c r="K1047" i="2"/>
  <c r="Q1023" i="2"/>
  <c r="J1023" i="2"/>
  <c r="L1023" i="2"/>
  <c r="K1023" i="2"/>
  <c r="Q1007" i="2"/>
  <c r="K1007" i="2"/>
  <c r="J1007" i="2"/>
  <c r="Q991" i="2"/>
  <c r="K991" i="2"/>
  <c r="J991" i="2"/>
  <c r="Q975" i="2"/>
  <c r="L975" i="2"/>
  <c r="J975" i="2"/>
  <c r="K975" i="2"/>
  <c r="Q959" i="2"/>
  <c r="K959" i="2"/>
  <c r="L959" i="2"/>
  <c r="Q943" i="2"/>
  <c r="J943" i="2"/>
  <c r="L943" i="2"/>
  <c r="K943" i="2"/>
  <c r="Q927" i="2"/>
  <c r="L927" i="2"/>
  <c r="K927" i="2"/>
  <c r="Q909" i="2"/>
  <c r="J909" i="2"/>
  <c r="Q886" i="2"/>
  <c r="K886" i="2"/>
  <c r="J886" i="2"/>
  <c r="Q866" i="2"/>
  <c r="K866" i="2"/>
  <c r="J866" i="2"/>
  <c r="L866" i="2"/>
  <c r="Q848" i="2"/>
  <c r="L848" i="2"/>
  <c r="J848" i="2"/>
  <c r="K848" i="2"/>
  <c r="Q825" i="2"/>
  <c r="L825" i="2"/>
  <c r="K825" i="2"/>
  <c r="Q802" i="2"/>
  <c r="L802" i="2"/>
  <c r="K802" i="2"/>
  <c r="J802" i="2"/>
  <c r="Q784" i="2"/>
  <c r="L784" i="2"/>
  <c r="Q738" i="2"/>
  <c r="K738" i="2"/>
  <c r="L738" i="2"/>
  <c r="J738" i="2"/>
  <c r="Q717" i="2"/>
  <c r="K717" i="2"/>
  <c r="L717" i="2"/>
  <c r="J717" i="2"/>
  <c r="Q672" i="2"/>
  <c r="K672" i="2"/>
  <c r="Q658" i="2"/>
  <c r="L658" i="2"/>
  <c r="J658" i="2"/>
  <c r="Q609" i="2"/>
  <c r="J609" i="2"/>
  <c r="Q550" i="2"/>
  <c r="J550" i="2"/>
  <c r="K550" i="2"/>
  <c r="L550" i="2"/>
  <c r="Q500" i="2"/>
  <c r="J500" i="2"/>
  <c r="Q461" i="2"/>
  <c r="K461" i="2"/>
  <c r="L461" i="2"/>
  <c r="Q422" i="2"/>
  <c r="L422" i="2"/>
  <c r="J422" i="2"/>
  <c r="Q372" i="2"/>
  <c r="K372" i="2"/>
  <c r="L372" i="2"/>
  <c r="Q324" i="2"/>
  <c r="K324" i="2"/>
  <c r="Q285" i="2"/>
  <c r="L285" i="2"/>
  <c r="K285" i="2"/>
  <c r="Q246" i="2"/>
  <c r="J246" i="2"/>
  <c r="L246" i="2"/>
  <c r="Q131" i="2"/>
  <c r="L131" i="2"/>
  <c r="J131" i="2"/>
  <c r="Q58" i="2"/>
  <c r="L58" i="2"/>
  <c r="K58" i="2"/>
  <c r="Q645" i="2"/>
  <c r="L645" i="2"/>
  <c r="J645" i="2"/>
  <c r="K645" i="2"/>
  <c r="Q592" i="2"/>
  <c r="K592" i="2"/>
  <c r="L592" i="2"/>
  <c r="Q562" i="2"/>
  <c r="L562" i="2"/>
  <c r="K562" i="2"/>
  <c r="J562" i="2"/>
  <c r="Q544" i="2"/>
  <c r="K544" i="2"/>
  <c r="J544" i="2"/>
  <c r="L544" i="2"/>
  <c r="Q521" i="2"/>
  <c r="L521" i="2"/>
  <c r="K521" i="2"/>
  <c r="Q498" i="2"/>
  <c r="L498" i="2"/>
  <c r="K498" i="2"/>
  <c r="Q480" i="2"/>
  <c r="L480" i="2"/>
  <c r="K480" i="2"/>
  <c r="Q457" i="2"/>
  <c r="J457" i="2"/>
  <c r="Q416" i="2"/>
  <c r="J416" i="2"/>
  <c r="Q393" i="2"/>
  <c r="J393" i="2"/>
  <c r="L393" i="2"/>
  <c r="K393" i="2"/>
  <c r="Q370" i="2"/>
  <c r="K370" i="2"/>
  <c r="J370" i="2"/>
  <c r="L370" i="2"/>
  <c r="Q352" i="2"/>
  <c r="L352" i="2"/>
  <c r="K352" i="2"/>
  <c r="J352" i="2"/>
  <c r="Q329" i="2"/>
  <c r="L329" i="2"/>
  <c r="K329" i="2"/>
  <c r="Q306" i="2"/>
  <c r="J306" i="2"/>
  <c r="L306" i="2"/>
  <c r="K306" i="2"/>
  <c r="Q288" i="2"/>
  <c r="L288" i="2"/>
  <c r="K288" i="2"/>
  <c r="Q265" i="2"/>
  <c r="L265" i="2"/>
  <c r="K265" i="2"/>
  <c r="Q242" i="2"/>
  <c r="K242" i="2"/>
  <c r="J242" i="2"/>
  <c r="L242" i="2"/>
  <c r="Q224" i="2"/>
  <c r="L224" i="2"/>
  <c r="K224" i="2"/>
  <c r="Q201" i="2"/>
  <c r="L201" i="2"/>
  <c r="J201" i="2"/>
  <c r="K201" i="2"/>
  <c r="Q147" i="2"/>
  <c r="L147" i="2"/>
  <c r="J147" i="2"/>
  <c r="Q102" i="2"/>
  <c r="K102" i="2"/>
  <c r="L102" i="2"/>
  <c r="J102" i="2"/>
  <c r="Q85" i="2"/>
  <c r="J85" i="2"/>
  <c r="Q69" i="2"/>
  <c r="J69" i="2"/>
  <c r="L69" i="2"/>
  <c r="Q50" i="2"/>
  <c r="J50" i="2"/>
  <c r="Q22" i="2"/>
  <c r="L22" i="2"/>
  <c r="K22" i="2"/>
  <c r="J22" i="2"/>
  <c r="Q705" i="2"/>
  <c r="L705" i="2"/>
  <c r="Q682" i="2"/>
  <c r="K682" i="2"/>
  <c r="J682" i="2"/>
  <c r="Q664" i="2"/>
  <c r="L664" i="2"/>
  <c r="K664" i="2"/>
  <c r="J664" i="2"/>
  <c r="Q641" i="2"/>
  <c r="K641" i="2"/>
  <c r="L641" i="2"/>
  <c r="J641" i="2"/>
  <c r="Q590" i="2"/>
  <c r="L590" i="2"/>
  <c r="J590" i="2"/>
  <c r="Q572" i="2"/>
  <c r="J572" i="2"/>
  <c r="L572" i="2"/>
  <c r="K572" i="2"/>
  <c r="Q549" i="2"/>
  <c r="L549" i="2"/>
  <c r="K549" i="2"/>
  <c r="J549" i="2"/>
  <c r="Q526" i="2"/>
  <c r="K526" i="2"/>
  <c r="J526" i="2"/>
  <c r="Q508" i="2"/>
  <c r="L508" i="2"/>
  <c r="J508" i="2"/>
  <c r="Q485" i="2"/>
  <c r="J485" i="2"/>
  <c r="Q462" i="2"/>
  <c r="K462" i="2"/>
  <c r="J462" i="2"/>
  <c r="L462" i="2"/>
  <c r="Q444" i="2"/>
  <c r="L444" i="2"/>
  <c r="K444" i="2"/>
  <c r="Q421" i="2"/>
  <c r="K421" i="2"/>
  <c r="L421" i="2"/>
  <c r="Q398" i="2"/>
  <c r="L398" i="2"/>
  <c r="J398" i="2"/>
  <c r="K398" i="2"/>
  <c r="Q380" i="2"/>
  <c r="J380" i="2"/>
  <c r="Q350" i="2"/>
  <c r="K350" i="2"/>
  <c r="L350" i="2"/>
  <c r="Q332" i="2"/>
  <c r="J332" i="2"/>
  <c r="Q309" i="2"/>
  <c r="L309" i="2"/>
  <c r="Q286" i="2"/>
  <c r="K286" i="2"/>
  <c r="L286" i="2"/>
  <c r="J286" i="2"/>
  <c r="Q268" i="2"/>
  <c r="K268" i="2"/>
  <c r="L268" i="2"/>
  <c r="J268" i="2"/>
  <c r="Q245" i="2"/>
  <c r="L245" i="2"/>
  <c r="J245" i="2"/>
  <c r="K245" i="2"/>
  <c r="Q222" i="2"/>
  <c r="L222" i="2"/>
  <c r="J222" i="2"/>
  <c r="Q204" i="2"/>
  <c r="L204" i="2"/>
  <c r="J204" i="2"/>
  <c r="K204" i="2"/>
  <c r="Q177" i="2"/>
  <c r="L177" i="2"/>
  <c r="Q163" i="2"/>
  <c r="K163" i="2"/>
  <c r="J163" i="2"/>
  <c r="L163" i="2"/>
  <c r="Q118" i="2"/>
  <c r="J118" i="2"/>
  <c r="Q66" i="2"/>
  <c r="K66" i="2"/>
  <c r="L66" i="2"/>
  <c r="J66" i="2"/>
  <c r="Q907" i="2"/>
  <c r="L907" i="2"/>
  <c r="J907" i="2"/>
  <c r="K907" i="2"/>
  <c r="Q891" i="2"/>
  <c r="K891" i="2"/>
  <c r="L891" i="2"/>
  <c r="J891" i="2"/>
  <c r="Q875" i="2"/>
  <c r="K875" i="2"/>
  <c r="J875" i="2"/>
  <c r="Q855" i="2"/>
  <c r="L855" i="2"/>
  <c r="K855" i="2"/>
  <c r="J855" i="2"/>
  <c r="Q839" i="2"/>
  <c r="L839" i="2"/>
  <c r="J839" i="2"/>
  <c r="K839" i="2"/>
  <c r="Q823" i="2"/>
  <c r="L823" i="2"/>
  <c r="Q807" i="2"/>
  <c r="L807" i="2"/>
  <c r="K807" i="2"/>
  <c r="Q791" i="2"/>
  <c r="K791" i="2"/>
  <c r="Q775" i="2"/>
  <c r="L775" i="2"/>
  <c r="K775" i="2"/>
  <c r="J775" i="2"/>
  <c r="Q759" i="2"/>
  <c r="L759" i="2"/>
  <c r="K759" i="2"/>
  <c r="Q743" i="2"/>
  <c r="L743" i="2"/>
  <c r="K743" i="2"/>
  <c r="Q727" i="2"/>
  <c r="L727" i="2"/>
  <c r="J727" i="2"/>
  <c r="Q711" i="2"/>
  <c r="L711" i="2"/>
  <c r="J711" i="2"/>
  <c r="K711" i="2"/>
  <c r="Q695" i="2"/>
  <c r="J695" i="2"/>
  <c r="L695" i="2"/>
  <c r="Q679" i="2"/>
  <c r="K679" i="2"/>
  <c r="L679" i="2"/>
  <c r="J679" i="2"/>
  <c r="Q663" i="2"/>
  <c r="L663" i="2"/>
  <c r="K663" i="2"/>
  <c r="J663" i="2"/>
  <c r="Q647" i="2"/>
  <c r="L647" i="2"/>
  <c r="J647" i="2"/>
  <c r="K647" i="2"/>
  <c r="Q615" i="2"/>
  <c r="L615" i="2"/>
  <c r="J615" i="2"/>
  <c r="Q595" i="2"/>
  <c r="L595" i="2"/>
  <c r="J595" i="2"/>
  <c r="K595" i="2"/>
  <c r="Q571" i="2"/>
  <c r="K571" i="2"/>
  <c r="J571" i="2"/>
  <c r="L571" i="2"/>
  <c r="Q555" i="2"/>
  <c r="J555" i="2"/>
  <c r="Q539" i="2"/>
  <c r="J539" i="2"/>
  <c r="Q523" i="2"/>
  <c r="L523" i="2"/>
  <c r="J523" i="2"/>
  <c r="Q507" i="2"/>
  <c r="J507" i="2"/>
  <c r="Q491" i="2"/>
  <c r="K491" i="2"/>
  <c r="L491" i="2"/>
  <c r="Q475" i="2"/>
  <c r="L475" i="2"/>
  <c r="J475" i="2"/>
  <c r="Q459" i="2"/>
  <c r="L459" i="2"/>
  <c r="J459" i="2"/>
  <c r="Q443" i="2"/>
  <c r="L443" i="2"/>
  <c r="J443" i="2"/>
  <c r="K443" i="2"/>
  <c r="Q427" i="2"/>
  <c r="L427" i="2"/>
  <c r="K427" i="2"/>
  <c r="J427" i="2"/>
  <c r="Q411" i="2"/>
  <c r="K411" i="2"/>
  <c r="J411" i="2"/>
  <c r="L411" i="2"/>
  <c r="Q395" i="2"/>
  <c r="K395" i="2"/>
  <c r="L395" i="2"/>
  <c r="Q379" i="2"/>
  <c r="L379" i="2"/>
  <c r="K379" i="2"/>
  <c r="J379" i="2"/>
  <c r="Q363" i="2"/>
  <c r="K363" i="2"/>
  <c r="L363" i="2"/>
  <c r="J363" i="2"/>
  <c r="Q347" i="2"/>
  <c r="L347" i="2"/>
  <c r="K347" i="2"/>
  <c r="J347" i="2"/>
  <c r="Q331" i="2"/>
  <c r="J331" i="2"/>
  <c r="Q315" i="2"/>
  <c r="L315" i="2"/>
  <c r="K315" i="2"/>
  <c r="J315" i="2"/>
  <c r="Q299" i="2"/>
  <c r="L299" i="2"/>
  <c r="K299" i="2"/>
  <c r="J299" i="2"/>
  <c r="Q283" i="2"/>
  <c r="L283" i="2"/>
  <c r="K283" i="2"/>
  <c r="J283" i="2"/>
  <c r="Q267" i="2"/>
  <c r="L267" i="2"/>
  <c r="J267" i="2"/>
  <c r="K267" i="2"/>
  <c r="Q251" i="2"/>
  <c r="K251" i="2"/>
  <c r="J251" i="2"/>
  <c r="Q235" i="2"/>
  <c r="K235" i="2"/>
  <c r="J235" i="2"/>
  <c r="Q219" i="2"/>
  <c r="L219" i="2"/>
  <c r="K219" i="2"/>
  <c r="Q203" i="2"/>
  <c r="J203" i="2"/>
  <c r="Q162" i="2"/>
  <c r="K162" i="2"/>
  <c r="J162" i="2"/>
  <c r="L162" i="2"/>
  <c r="Q139" i="2"/>
  <c r="K139" i="2"/>
  <c r="J139" i="2"/>
  <c r="Q121" i="2"/>
  <c r="L121" i="2"/>
  <c r="J121" i="2"/>
  <c r="Q98" i="2"/>
  <c r="J98" i="2"/>
  <c r="Q70" i="2"/>
  <c r="L70" i="2"/>
  <c r="Q52" i="2"/>
  <c r="K52" i="2"/>
  <c r="L52" i="2"/>
  <c r="Q188" i="2"/>
  <c r="J188" i="2"/>
  <c r="Q172" i="2"/>
  <c r="J172" i="2"/>
  <c r="Q156" i="2"/>
  <c r="K156" i="2"/>
  <c r="L156" i="2"/>
  <c r="J156" i="2"/>
  <c r="Q140" i="2"/>
  <c r="J140" i="2"/>
  <c r="K140" i="2"/>
  <c r="L140" i="2"/>
  <c r="Q124" i="2"/>
  <c r="L124" i="2"/>
  <c r="J124" i="2"/>
  <c r="K124" i="2"/>
  <c r="Q108" i="2"/>
  <c r="L108" i="2"/>
  <c r="K108" i="2"/>
  <c r="J108" i="2"/>
  <c r="Q92" i="2"/>
  <c r="L92" i="2"/>
  <c r="K92" i="2"/>
  <c r="J92" i="2"/>
  <c r="Q75" i="2"/>
  <c r="L75" i="2"/>
  <c r="K75" i="2"/>
  <c r="Q59" i="2"/>
  <c r="L59" i="2"/>
  <c r="J59" i="2"/>
  <c r="Q41" i="2"/>
  <c r="J41" i="2"/>
  <c r="L41" i="2"/>
  <c r="K41" i="2"/>
  <c r="Q18" i="2"/>
  <c r="K18" i="2"/>
  <c r="J18" i="2"/>
  <c r="L18" i="2"/>
  <c r="Q35" i="2"/>
  <c r="K35" i="2"/>
  <c r="Q19" i="2"/>
  <c r="K19" i="2"/>
  <c r="J19" i="2"/>
  <c r="L19" i="2"/>
  <c r="C314" i="2"/>
  <c r="C563" i="2"/>
  <c r="C450" i="2"/>
  <c r="C522" i="2"/>
  <c r="B848" i="2"/>
  <c r="C659" i="2"/>
  <c r="C387" i="2"/>
  <c r="C19" i="2"/>
  <c r="C442" i="2"/>
  <c r="C122" i="2"/>
  <c r="B552" i="2"/>
  <c r="B392" i="2"/>
  <c r="B777" i="2"/>
  <c r="B465" i="2"/>
  <c r="C499" i="2"/>
  <c r="C355" i="2"/>
  <c r="C906" i="2"/>
  <c r="C474" i="2"/>
  <c r="C66" i="2"/>
  <c r="B584" i="2"/>
  <c r="B488" i="2"/>
  <c r="B400" i="2"/>
  <c r="B200" i="2"/>
  <c r="B457" i="2"/>
  <c r="B289" i="2"/>
  <c r="B153" i="2"/>
  <c r="B616" i="2"/>
  <c r="B224" i="2"/>
  <c r="B120" i="2"/>
  <c r="B649" i="2"/>
  <c r="B401" i="2"/>
  <c r="B129" i="2"/>
  <c r="C523" i="2"/>
  <c r="C435" i="2"/>
  <c r="C283" i="2"/>
  <c r="C762" i="2"/>
  <c r="C498" i="2"/>
  <c r="C402" i="2"/>
  <c r="C178" i="2"/>
  <c r="B912" i="2"/>
  <c r="B560" i="2"/>
  <c r="B48" i="2"/>
  <c r="B553" i="2"/>
  <c r="B305" i="2"/>
  <c r="C905" i="2"/>
  <c r="C761" i="2"/>
  <c r="C593" i="2"/>
  <c r="C529" i="2"/>
  <c r="C473" i="2"/>
  <c r="C433" i="2"/>
  <c r="C385" i="2"/>
  <c r="C305" i="2"/>
  <c r="C257" i="2"/>
  <c r="C161" i="2"/>
  <c r="C121" i="2"/>
  <c r="C17" i="2"/>
  <c r="C872" i="2"/>
  <c r="C720" i="2"/>
  <c r="C616" i="2"/>
  <c r="C552" i="2"/>
  <c r="C512" i="2"/>
  <c r="C480" i="2"/>
  <c r="C448" i="2"/>
  <c r="C416" i="2"/>
  <c r="C368" i="2"/>
  <c r="C208" i="2"/>
  <c r="C160" i="2"/>
  <c r="B974" i="2"/>
  <c r="B662" i="2"/>
  <c r="B566" i="2"/>
  <c r="B526" i="2"/>
  <c r="B494" i="2"/>
  <c r="B446" i="2"/>
  <c r="B414" i="2"/>
  <c r="B382" i="2"/>
  <c r="B302" i="2"/>
  <c r="B182" i="2"/>
  <c r="B22" i="2"/>
  <c r="B911" i="2"/>
  <c r="B863" i="2"/>
  <c r="B591" i="2"/>
  <c r="B551" i="2"/>
  <c r="B503" i="2"/>
  <c r="B471" i="2"/>
  <c r="B439" i="2"/>
  <c r="B399" i="2"/>
  <c r="B287" i="2"/>
  <c r="B199" i="2"/>
  <c r="B159" i="2"/>
  <c r="B87" i="2"/>
  <c r="C935" i="2"/>
  <c r="C871" i="2"/>
  <c r="C639" i="2"/>
  <c r="C559" i="2"/>
  <c r="C519" i="2"/>
  <c r="C479" i="2"/>
  <c r="C447" i="2"/>
  <c r="C415" i="2"/>
  <c r="C335" i="2"/>
  <c r="C207" i="2"/>
  <c r="C167" i="2"/>
  <c r="C111" i="2"/>
  <c r="B1127" i="2"/>
  <c r="C774" i="2"/>
  <c r="C574" i="2"/>
  <c r="C534" i="2"/>
  <c r="C502" i="2"/>
  <c r="C462" i="2"/>
  <c r="C422" i="2"/>
  <c r="C390" i="2"/>
  <c r="C326" i="2"/>
  <c r="C198" i="2"/>
  <c r="C38" i="2"/>
  <c r="B884" i="2"/>
  <c r="B588" i="2"/>
  <c r="B548" i="2"/>
  <c r="B468" i="2"/>
  <c r="B420" i="2"/>
  <c r="B364" i="2"/>
  <c r="B172" i="2"/>
  <c r="B100" i="2"/>
  <c r="B1029" i="2"/>
  <c r="B701" i="2"/>
  <c r="B565" i="2"/>
  <c r="B517" i="2"/>
  <c r="B453" i="2"/>
  <c r="B373" i="2"/>
  <c r="B285" i="2"/>
  <c r="B181" i="2"/>
  <c r="B77" i="2"/>
  <c r="B19" i="2"/>
  <c r="C869" i="2"/>
  <c r="C573" i="2"/>
  <c r="C525" i="2"/>
  <c r="C461" i="2"/>
  <c r="C421" i="2"/>
  <c r="C301" i="2"/>
  <c r="C189" i="2"/>
  <c r="C109" i="2"/>
  <c r="C29" i="2"/>
  <c r="C660" i="2"/>
  <c r="C572" i="2"/>
  <c r="C524" i="2"/>
  <c r="C460" i="2"/>
  <c r="C412" i="2"/>
  <c r="C316" i="2"/>
  <c r="C132" i="2"/>
  <c r="C68" i="2"/>
  <c r="B906" i="2"/>
  <c r="B762" i="2"/>
  <c r="B554" i="2"/>
  <c r="B506" i="2"/>
  <c r="B474" i="2"/>
  <c r="B442" i="2"/>
  <c r="B402" i="2"/>
  <c r="B322" i="2"/>
  <c r="B226" i="2"/>
  <c r="B162" i="2"/>
  <c r="B90" i="2"/>
  <c r="B26" i="2"/>
  <c r="B883" i="2"/>
  <c r="B603" i="2"/>
  <c r="B555" i="2"/>
  <c r="B499" i="2"/>
  <c r="B459" i="2"/>
  <c r="B411" i="2"/>
  <c r="B379" i="2"/>
  <c r="B315" i="2"/>
  <c r="B203" i="2"/>
  <c r="B67" i="2"/>
  <c r="B17" i="2"/>
  <c r="C31" i="3"/>
  <c r="C29" i="3"/>
  <c r="L337" i="2"/>
  <c r="K98" i="2"/>
  <c r="L715" i="2"/>
  <c r="L188" i="2"/>
  <c r="L434" i="2"/>
  <c r="K1067" i="2"/>
  <c r="L316" i="2"/>
  <c r="L909" i="2"/>
  <c r="K241" i="2"/>
  <c r="L862" i="2"/>
  <c r="K984" i="2"/>
  <c r="J998" i="2"/>
  <c r="L48" i="2"/>
  <c r="L541" i="2"/>
  <c r="L484" i="2"/>
  <c r="K779" i="2"/>
  <c r="K59" i="2"/>
  <c r="K479" i="2"/>
  <c r="K766" i="2"/>
  <c r="K658" i="2"/>
  <c r="K596" i="2"/>
  <c r="L354" i="2"/>
  <c r="K800" i="2"/>
  <c r="L374" i="2"/>
  <c r="K208" i="2"/>
  <c r="L141" i="2"/>
  <c r="L99" i="2"/>
  <c r="L478" i="2"/>
  <c r="L416" i="2"/>
  <c r="L317" i="2"/>
  <c r="L766" i="2"/>
  <c r="K203" i="2"/>
  <c r="K118" i="2"/>
  <c r="K500" i="2"/>
  <c r="L321" i="2"/>
  <c r="L485" i="2"/>
  <c r="K512" i="2"/>
  <c r="K349" i="2"/>
  <c r="L876" i="2"/>
  <c r="K741" i="2"/>
  <c r="K374" i="2"/>
  <c r="K590" i="2"/>
  <c r="K1088" i="2"/>
  <c r="L957" i="2"/>
  <c r="L1007" i="2"/>
  <c r="K1079" i="2"/>
  <c r="K190" i="2"/>
  <c r="J732" i="2"/>
  <c r="L380" i="2"/>
  <c r="L672" i="2"/>
  <c r="K768" i="2"/>
  <c r="K758" i="2"/>
  <c r="J672" i="2"/>
  <c r="K456" i="2"/>
  <c r="L982" i="2"/>
  <c r="L139" i="2"/>
  <c r="K849" i="2"/>
  <c r="K340" i="2"/>
  <c r="J757" i="2"/>
  <c r="J193" i="2"/>
  <c r="J313" i="2"/>
  <c r="J705" i="2"/>
  <c r="J592" i="2"/>
  <c r="J333" i="2"/>
  <c r="L467" i="2"/>
  <c r="K909" i="2"/>
  <c r="J804" i="2"/>
  <c r="J350" i="2"/>
  <c r="L564" i="2"/>
  <c r="L791" i="2"/>
  <c r="J959" i="2"/>
  <c r="K554" i="2"/>
  <c r="K610" i="2"/>
  <c r="J1047" i="2"/>
  <c r="J541" i="2"/>
  <c r="J829" i="2"/>
  <c r="J628" i="2"/>
  <c r="J349" i="2"/>
  <c r="J759" i="2"/>
  <c r="J290" i="2"/>
  <c r="J484" i="2"/>
  <c r="J365" i="2"/>
  <c r="L400" i="2"/>
  <c r="L349" i="2"/>
  <c r="L332" i="2"/>
  <c r="J876" i="2"/>
  <c r="J728" i="2"/>
  <c r="J421" i="2"/>
  <c r="K30" i="2"/>
  <c r="K234" i="2"/>
  <c r="L457" i="2"/>
  <c r="K704" i="2"/>
  <c r="K309" i="2"/>
  <c r="L875" i="2"/>
  <c r="K964" i="2"/>
  <c r="J683" i="2"/>
  <c r="K313" i="2"/>
  <c r="L728" i="2"/>
  <c r="J395" i="2"/>
  <c r="J161" i="2"/>
  <c r="J400" i="2"/>
  <c r="J229" i="2"/>
  <c r="J224" i="2"/>
  <c r="K715" i="2"/>
  <c r="L35" i="2"/>
  <c r="K132" i="2"/>
  <c r="L305" i="2"/>
  <c r="L689" i="2"/>
  <c r="J469" i="2"/>
  <c r="J75" i="2"/>
  <c r="K181" i="2"/>
  <c r="K906" i="2"/>
  <c r="K196" i="2"/>
  <c r="J994" i="2"/>
  <c r="J43" i="2"/>
  <c r="J509" i="2"/>
  <c r="J317" i="2"/>
  <c r="J337" i="2"/>
  <c r="L794" i="2"/>
  <c r="J833" i="2"/>
  <c r="J408" i="2"/>
  <c r="J72" i="1"/>
  <c r="J74" i="1"/>
  <c r="J62" i="1"/>
  <c r="J85" i="1"/>
  <c r="J53" i="1"/>
  <c r="J21" i="1"/>
  <c r="Q948" i="2"/>
  <c r="J948" i="2"/>
  <c r="L948" i="2"/>
  <c r="K948" i="2"/>
  <c r="Q914" i="2"/>
  <c r="J914" i="2"/>
  <c r="K914" i="2"/>
  <c r="L914" i="2"/>
  <c r="Q538" i="2"/>
  <c r="J538" i="2"/>
  <c r="Q470" i="2"/>
  <c r="L470" i="2"/>
  <c r="J470" i="2"/>
  <c r="K470" i="2"/>
  <c r="Q941" i="2"/>
  <c r="K941" i="2"/>
  <c r="L941" i="2"/>
  <c r="J941" i="2"/>
  <c r="Q534" i="2"/>
  <c r="L534" i="2"/>
  <c r="J534" i="2"/>
  <c r="K534" i="2"/>
  <c r="Q1036" i="2"/>
  <c r="L1036" i="2"/>
  <c r="J1036" i="2"/>
  <c r="K1036" i="2"/>
  <c r="Q782" i="2"/>
  <c r="L782" i="2"/>
  <c r="J782" i="2"/>
  <c r="Q129" i="2"/>
  <c r="J129" i="2"/>
  <c r="Q1001" i="2"/>
  <c r="K1001" i="2"/>
  <c r="J1001" i="2"/>
  <c r="Q892" i="2"/>
  <c r="K892" i="2"/>
  <c r="Q674" i="2"/>
  <c r="L674" i="2"/>
  <c r="K674" i="2"/>
  <c r="J674" i="2"/>
  <c r="Q1065" i="2"/>
  <c r="L1065" i="2"/>
  <c r="K1065" i="2"/>
  <c r="J1065" i="2"/>
  <c r="Q928" i="2"/>
  <c r="L928" i="2"/>
  <c r="J928" i="2"/>
  <c r="Q378" i="2"/>
  <c r="J378" i="2"/>
  <c r="K378" i="2"/>
  <c r="L378" i="2"/>
  <c r="Q110" i="2"/>
  <c r="L110" i="2"/>
  <c r="J110" i="2"/>
  <c r="Q1050" i="2"/>
  <c r="L1050" i="2"/>
  <c r="J1050" i="2"/>
  <c r="Q966" i="2"/>
  <c r="K966" i="2"/>
  <c r="J966" i="2"/>
  <c r="Q920" i="2"/>
  <c r="J920" i="2"/>
  <c r="L920" i="2"/>
  <c r="Q836" i="2"/>
  <c r="K836" i="2"/>
  <c r="L836" i="2"/>
  <c r="Q749" i="2"/>
  <c r="L749" i="2"/>
  <c r="Q649" i="2"/>
  <c r="L649" i="2"/>
  <c r="K649" i="2"/>
  <c r="J649" i="2"/>
  <c r="Q465" i="2"/>
  <c r="K465" i="2"/>
  <c r="L465" i="2"/>
  <c r="J465" i="2"/>
  <c r="Q296" i="2"/>
  <c r="L296" i="2"/>
  <c r="J296" i="2"/>
  <c r="K296" i="2"/>
  <c r="Q1067" i="2"/>
  <c r="J1067" i="2"/>
  <c r="Q979" i="2"/>
  <c r="J979" i="2"/>
  <c r="Q916" i="2"/>
  <c r="L916" i="2"/>
  <c r="K916" i="2"/>
  <c r="Q850" i="2"/>
  <c r="L850" i="2"/>
  <c r="K850" i="2"/>
  <c r="J850" i="2"/>
  <c r="Q745" i="2"/>
  <c r="L745" i="2"/>
  <c r="K745" i="2"/>
  <c r="Q616" i="2"/>
  <c r="J616" i="2"/>
  <c r="L616" i="2"/>
  <c r="Q429" i="2"/>
  <c r="J429" i="2"/>
  <c r="Q292" i="2"/>
  <c r="K292" i="2"/>
  <c r="J292" i="2"/>
  <c r="L292" i="2"/>
  <c r="Q29" i="2"/>
  <c r="K29" i="2"/>
  <c r="L29" i="2"/>
  <c r="J29" i="2"/>
  <c r="Q546" i="2"/>
  <c r="K546" i="2"/>
  <c r="L546" i="2"/>
  <c r="Q464" i="2"/>
  <c r="L464" i="2"/>
  <c r="J464" i="2"/>
  <c r="K464" i="2"/>
  <c r="Q272" i="2"/>
  <c r="K272" i="2"/>
  <c r="L272" i="2"/>
  <c r="J272" i="2"/>
  <c r="Q166" i="2"/>
  <c r="L166" i="2"/>
  <c r="K166" i="2"/>
  <c r="Q74" i="2"/>
  <c r="K74" i="2"/>
  <c r="J74" i="2"/>
  <c r="L74" i="2"/>
  <c r="Q712" i="2"/>
  <c r="L712" i="2"/>
  <c r="K712" i="2"/>
  <c r="Q613" i="2"/>
  <c r="L613" i="2"/>
  <c r="J613" i="2"/>
  <c r="Q492" i="2"/>
  <c r="J492" i="2"/>
  <c r="Q428" i="2"/>
  <c r="L428" i="2"/>
  <c r="K428" i="2"/>
  <c r="J428" i="2"/>
  <c r="Q334" i="2"/>
  <c r="L334" i="2"/>
  <c r="K334" i="2"/>
  <c r="J334" i="2"/>
  <c r="Q252" i="2"/>
  <c r="K252" i="2"/>
  <c r="L252" i="2"/>
  <c r="J252" i="2"/>
  <c r="Q165" i="2"/>
  <c r="L165" i="2"/>
  <c r="J165" i="2"/>
  <c r="K165" i="2"/>
  <c r="Q24" i="2"/>
  <c r="K24" i="2"/>
  <c r="J24" i="2"/>
  <c r="Q859" i="2"/>
  <c r="J859" i="2"/>
  <c r="K859" i="2"/>
  <c r="L859" i="2"/>
  <c r="Q795" i="2"/>
  <c r="L795" i="2"/>
  <c r="J795" i="2"/>
  <c r="K795" i="2"/>
  <c r="Q667" i="2"/>
  <c r="J667" i="2"/>
  <c r="Q559" i="2"/>
  <c r="L559" i="2"/>
  <c r="Q511" i="2"/>
  <c r="K511" i="2"/>
  <c r="L511" i="2"/>
  <c r="J511" i="2"/>
  <c r="Q447" i="2"/>
  <c r="L447" i="2"/>
  <c r="K447" i="2"/>
  <c r="J447" i="2"/>
  <c r="Q383" i="2"/>
  <c r="L383" i="2"/>
  <c r="K383" i="2"/>
  <c r="J383" i="2"/>
  <c r="Q319" i="2"/>
  <c r="L319" i="2"/>
  <c r="K319" i="2"/>
  <c r="Q239" i="2"/>
  <c r="L239" i="2"/>
  <c r="J239" i="2"/>
  <c r="K239" i="2"/>
  <c r="Q169" i="2"/>
  <c r="L169" i="2"/>
  <c r="J169" i="2"/>
  <c r="K169" i="2"/>
  <c r="Q105" i="2"/>
  <c r="K105" i="2"/>
  <c r="L105" i="2"/>
  <c r="Q176" i="2"/>
  <c r="L176" i="2"/>
  <c r="K176" i="2"/>
  <c r="J176" i="2"/>
  <c r="Q144" i="2"/>
  <c r="K144" i="2"/>
  <c r="L144" i="2"/>
  <c r="J144" i="2"/>
  <c r="Q80" i="2"/>
  <c r="L80" i="2"/>
  <c r="J80" i="2"/>
  <c r="K80" i="2"/>
  <c r="Q25" i="2"/>
  <c r="L25" i="2"/>
  <c r="K25" i="2"/>
  <c r="C427" i="2"/>
  <c r="B872" i="2"/>
  <c r="B481" i="2"/>
  <c r="C547" i="2"/>
  <c r="C490" i="2"/>
  <c r="B216" i="2"/>
  <c r="B193" i="2"/>
  <c r="B161" i="2"/>
  <c r="J66" i="1"/>
  <c r="J58" i="1"/>
  <c r="J68" i="1"/>
  <c r="J54" i="1"/>
  <c r="J91" i="1"/>
  <c r="J67" i="1"/>
  <c r="Q757" i="2"/>
  <c r="K757" i="2"/>
  <c r="Q932" i="2"/>
  <c r="L932" i="2"/>
  <c r="K932" i="2"/>
  <c r="J932" i="2"/>
  <c r="Q481" i="2"/>
  <c r="K481" i="2"/>
  <c r="L481" i="2"/>
  <c r="Q801" i="2"/>
  <c r="L801" i="2"/>
  <c r="K801" i="2"/>
  <c r="J801" i="2"/>
  <c r="Q1041" i="2"/>
  <c r="L1041" i="2"/>
  <c r="Q826" i="2"/>
  <c r="L826" i="2"/>
  <c r="K826" i="2"/>
  <c r="J826" i="2"/>
  <c r="Q477" i="2"/>
  <c r="K477" i="2"/>
  <c r="Q1077" i="2"/>
  <c r="L1077" i="2"/>
  <c r="K1077" i="2"/>
  <c r="J1077" i="2"/>
  <c r="Q889" i="2"/>
  <c r="J889" i="2"/>
  <c r="K889" i="2"/>
  <c r="L889" i="2"/>
  <c r="Q545" i="2"/>
  <c r="L545" i="2"/>
  <c r="K545" i="2"/>
  <c r="Q77" i="2"/>
  <c r="L77" i="2"/>
  <c r="J77" i="2"/>
  <c r="Q1025" i="2"/>
  <c r="K1025" i="2"/>
  <c r="J1025" i="2"/>
  <c r="L1025" i="2"/>
  <c r="Q929" i="2"/>
  <c r="K929" i="2"/>
  <c r="J929" i="2"/>
  <c r="L929" i="2"/>
  <c r="Q810" i="2"/>
  <c r="K810" i="2"/>
  <c r="J810" i="2"/>
  <c r="Q725" i="2"/>
  <c r="K725" i="2"/>
  <c r="L725" i="2"/>
  <c r="Q438" i="2"/>
  <c r="L438" i="2"/>
  <c r="K438" i="2"/>
  <c r="J438" i="2"/>
  <c r="Q157" i="2"/>
  <c r="J157" i="2"/>
  <c r="Q697" i="2"/>
  <c r="L697" i="2"/>
  <c r="K697" i="2"/>
  <c r="J697" i="2"/>
  <c r="J143" i="1"/>
  <c r="J76" i="1"/>
  <c r="J145" i="1"/>
  <c r="J18" i="1"/>
  <c r="J144" i="1"/>
  <c r="J89" i="1"/>
  <c r="I89" i="1"/>
  <c r="J73" i="1"/>
  <c r="J57" i="1"/>
  <c r="J41" i="1"/>
  <c r="J25" i="1"/>
  <c r="Q209" i="2"/>
  <c r="L209" i="2"/>
  <c r="J209" i="2"/>
  <c r="K209" i="2"/>
  <c r="Q586" i="2"/>
  <c r="K586" i="2"/>
  <c r="Q965" i="2"/>
  <c r="L965" i="2"/>
  <c r="K965" i="2"/>
  <c r="J965" i="2"/>
  <c r="Q1028" i="2"/>
  <c r="L1028" i="2"/>
  <c r="K1028" i="2"/>
  <c r="J1028" i="2"/>
  <c r="Q730" i="2"/>
  <c r="K730" i="2"/>
  <c r="J730" i="2"/>
  <c r="Q1085" i="2"/>
  <c r="K1085" i="2"/>
  <c r="Q744" i="2"/>
  <c r="L744" i="2"/>
  <c r="Q1088" i="2"/>
  <c r="J1088" i="2"/>
  <c r="Q973" i="2"/>
  <c r="L973" i="2"/>
  <c r="J973" i="2"/>
  <c r="K973" i="2"/>
  <c r="Q776" i="2"/>
  <c r="J776" i="2"/>
  <c r="L776" i="2"/>
  <c r="K776" i="2"/>
  <c r="Q612" i="2"/>
  <c r="L612" i="2"/>
  <c r="K612" i="2"/>
  <c r="J612" i="2"/>
  <c r="Q262" i="2"/>
  <c r="K262" i="2"/>
  <c r="Q1061" i="2"/>
  <c r="J1061" i="2"/>
  <c r="L1061" i="2"/>
  <c r="K1061" i="2"/>
  <c r="Q940" i="2"/>
  <c r="L940" i="2"/>
  <c r="J940" i="2"/>
  <c r="Q796" i="2"/>
  <c r="L796" i="2"/>
  <c r="K796" i="2"/>
  <c r="Q488" i="2"/>
  <c r="L488" i="2"/>
  <c r="K488" i="2"/>
  <c r="Q330" i="2"/>
  <c r="J330" i="2"/>
  <c r="L330" i="2"/>
  <c r="Q65" i="2"/>
  <c r="J65" i="2"/>
  <c r="Q1060" i="2"/>
  <c r="K1060" i="2"/>
  <c r="L1060" i="2"/>
  <c r="J1060" i="2"/>
  <c r="Q985" i="2"/>
  <c r="J985" i="2"/>
  <c r="K985" i="2"/>
  <c r="Q917" i="2"/>
  <c r="K917" i="2"/>
  <c r="Q842" i="2"/>
  <c r="L842" i="2"/>
  <c r="K842" i="2"/>
  <c r="Q753" i="2"/>
  <c r="K753" i="2"/>
  <c r="L753" i="2"/>
  <c r="J753" i="2"/>
  <c r="Q573" i="2"/>
  <c r="L573" i="2"/>
  <c r="Q388" i="2"/>
  <c r="L388" i="2"/>
  <c r="K388" i="2"/>
  <c r="Q244" i="2"/>
  <c r="K244" i="2"/>
  <c r="J244" i="2"/>
  <c r="Q138" i="2"/>
  <c r="J138" i="2"/>
  <c r="Q1081" i="2"/>
  <c r="K1081" i="2"/>
  <c r="J1081" i="2"/>
  <c r="Q1008" i="2"/>
  <c r="K1008" i="2"/>
  <c r="L1008" i="2"/>
  <c r="Q944" i="2"/>
  <c r="L944" i="2"/>
  <c r="K944" i="2"/>
  <c r="J944" i="2"/>
  <c r="Q773" i="2"/>
  <c r="L773" i="2"/>
  <c r="K773" i="2"/>
  <c r="J773" i="2"/>
  <c r="Q692" i="2"/>
  <c r="L692" i="2"/>
  <c r="J692" i="2"/>
  <c r="K692" i="2"/>
  <c r="Q506" i="2"/>
  <c r="J506" i="2"/>
  <c r="Q33" i="2"/>
  <c r="L33" i="2"/>
  <c r="K33" i="2"/>
  <c r="J33" i="2"/>
  <c r="Q1074" i="2"/>
  <c r="J1074" i="2"/>
  <c r="K1074" i="2"/>
  <c r="Q1022" i="2"/>
  <c r="J1022" i="2"/>
  <c r="L1022" i="2"/>
  <c r="K1022" i="2"/>
  <c r="Q974" i="2"/>
  <c r="L974" i="2"/>
  <c r="J974" i="2"/>
  <c r="Q942" i="2"/>
  <c r="J942" i="2"/>
  <c r="K942" i="2"/>
  <c r="Q926" i="2"/>
  <c r="L926" i="2"/>
  <c r="J926" i="2"/>
  <c r="Q868" i="2"/>
  <c r="J868" i="2"/>
  <c r="Q845" i="2"/>
  <c r="K845" i="2"/>
  <c r="L845" i="2"/>
  <c r="J845" i="2"/>
  <c r="Q804" i="2"/>
  <c r="L804" i="2"/>
  <c r="Q781" i="2"/>
  <c r="L781" i="2"/>
  <c r="J781" i="2"/>
  <c r="K781" i="2"/>
  <c r="Q733" i="2"/>
  <c r="K733" i="2"/>
  <c r="L733" i="2"/>
  <c r="J733" i="2"/>
  <c r="Q718" i="2"/>
  <c r="K718" i="2"/>
  <c r="Q656" i="2"/>
  <c r="L656" i="2"/>
  <c r="J656" i="2"/>
  <c r="Q621" i="2"/>
  <c r="K621" i="2"/>
  <c r="J621" i="2"/>
  <c r="L621" i="2"/>
  <c r="Q568" i="2"/>
  <c r="L568" i="2"/>
  <c r="Q529" i="2"/>
  <c r="L529" i="2"/>
  <c r="K529" i="2"/>
  <c r="Q490" i="2"/>
  <c r="K490" i="2"/>
  <c r="L490" i="2"/>
  <c r="J490" i="2"/>
  <c r="Q440" i="2"/>
  <c r="K440" i="2"/>
  <c r="L440" i="2"/>
  <c r="Q401" i="2"/>
  <c r="L401" i="2"/>
  <c r="K401" i="2"/>
  <c r="J401" i="2"/>
  <c r="Q360" i="2"/>
  <c r="L360" i="2"/>
  <c r="K360" i="2"/>
  <c r="J360" i="2"/>
  <c r="Q282" i="2"/>
  <c r="L282" i="2"/>
  <c r="K282" i="2"/>
  <c r="J282" i="2"/>
  <c r="Q232" i="2"/>
  <c r="L232" i="2"/>
  <c r="K232" i="2"/>
  <c r="J232" i="2"/>
  <c r="Q127" i="2"/>
  <c r="J127" i="2"/>
  <c r="K127" i="2"/>
  <c r="Q81" i="2"/>
  <c r="L81" i="2"/>
  <c r="J81" i="2"/>
  <c r="K81" i="2"/>
  <c r="Q17" i="2"/>
  <c r="J17" i="2"/>
  <c r="Q1091" i="2"/>
  <c r="L1091" i="2"/>
  <c r="K1091" i="2"/>
  <c r="Q1075" i="2"/>
  <c r="L1075" i="2"/>
  <c r="K1075" i="2"/>
  <c r="Q1035" i="2"/>
  <c r="L1035" i="2"/>
  <c r="K1035" i="2"/>
  <c r="J1035" i="2"/>
  <c r="Q1019" i="2"/>
  <c r="K1019" i="2"/>
  <c r="L1019" i="2"/>
  <c r="Q1003" i="2"/>
  <c r="L1003" i="2"/>
  <c r="J1003" i="2"/>
  <c r="Q987" i="2"/>
  <c r="L987" i="2"/>
  <c r="K987" i="2"/>
  <c r="J987" i="2"/>
  <c r="Q971" i="2"/>
  <c r="L971" i="2"/>
  <c r="J971" i="2"/>
  <c r="K971" i="2"/>
  <c r="Q955" i="2"/>
  <c r="L955" i="2"/>
  <c r="K955" i="2"/>
  <c r="J955" i="2"/>
  <c r="Q939" i="2"/>
  <c r="L939" i="2"/>
  <c r="Q923" i="2"/>
  <c r="K923" i="2"/>
  <c r="J923" i="2"/>
  <c r="Q902" i="2"/>
  <c r="J902" i="2"/>
  <c r="Q884" i="2"/>
  <c r="J884" i="2"/>
  <c r="Q864" i="2"/>
  <c r="J864" i="2"/>
  <c r="K864" i="2"/>
  <c r="L864" i="2"/>
  <c r="Q841" i="2"/>
  <c r="J841" i="2"/>
  <c r="L841" i="2"/>
  <c r="K841" i="2"/>
  <c r="Q818" i="2"/>
  <c r="L818" i="2"/>
  <c r="K818" i="2"/>
  <c r="J818" i="2"/>
  <c r="Q800" i="2"/>
  <c r="J800" i="2"/>
  <c r="Q777" i="2"/>
  <c r="J777" i="2"/>
  <c r="Q754" i="2"/>
  <c r="L754" i="2"/>
  <c r="J754" i="2"/>
  <c r="K754" i="2"/>
  <c r="Q736" i="2"/>
  <c r="K736" i="2"/>
  <c r="L736" i="2"/>
  <c r="Q710" i="2"/>
  <c r="J710" i="2"/>
  <c r="K710" i="2"/>
  <c r="L710" i="2"/>
  <c r="Q670" i="2"/>
  <c r="J670" i="2"/>
  <c r="Q653" i="2"/>
  <c r="K653" i="2"/>
  <c r="J653" i="2"/>
  <c r="Q584" i="2"/>
  <c r="J584" i="2"/>
  <c r="L584" i="2"/>
  <c r="Q493" i="2"/>
  <c r="L493" i="2"/>
  <c r="K493" i="2"/>
  <c r="Q454" i="2"/>
  <c r="K454" i="2"/>
  <c r="J454" i="2"/>
  <c r="L454" i="2"/>
  <c r="Q404" i="2"/>
  <c r="L404" i="2"/>
  <c r="K404" i="2"/>
  <c r="Q356" i="2"/>
  <c r="K356" i="2"/>
  <c r="L356" i="2"/>
  <c r="Q278" i="2"/>
  <c r="K278" i="2"/>
  <c r="J278" i="2"/>
  <c r="L278" i="2"/>
  <c r="D228" i="2"/>
  <c r="Q183" i="2"/>
  <c r="K183" i="2"/>
  <c r="L183" i="2"/>
  <c r="J183" i="2"/>
  <c r="Q126" i="2"/>
  <c r="K126" i="2"/>
  <c r="L126" i="2"/>
  <c r="J126" i="2"/>
  <c r="Q53" i="2"/>
  <c r="J53" i="2"/>
  <c r="L53" i="2"/>
  <c r="K53" i="2"/>
  <c r="Q617" i="2"/>
  <c r="K617" i="2"/>
  <c r="L617" i="2"/>
  <c r="J617" i="2"/>
  <c r="Q585" i="2"/>
  <c r="J585" i="2"/>
  <c r="Q560" i="2"/>
  <c r="L560" i="2"/>
  <c r="J560" i="2"/>
  <c r="K560" i="2"/>
  <c r="Q537" i="2"/>
  <c r="J537" i="2"/>
  <c r="L537" i="2"/>
  <c r="Q514" i="2"/>
  <c r="L514" i="2"/>
  <c r="K514" i="2"/>
  <c r="J514" i="2"/>
  <c r="Q496" i="2"/>
  <c r="L496" i="2"/>
  <c r="K496" i="2"/>
  <c r="J496" i="2"/>
  <c r="Q473" i="2"/>
  <c r="K473" i="2"/>
  <c r="J473" i="2"/>
  <c r="L473" i="2"/>
  <c r="Q432" i="2"/>
  <c r="L432" i="2"/>
  <c r="J432" i="2"/>
  <c r="Q386" i="2"/>
  <c r="L386" i="2"/>
  <c r="K386" i="2"/>
  <c r="Q345" i="2"/>
  <c r="K345" i="2"/>
  <c r="L345" i="2"/>
  <c r="J345" i="2"/>
  <c r="Q304" i="2"/>
  <c r="K304" i="2"/>
  <c r="J304" i="2"/>
  <c r="Q258" i="2"/>
  <c r="L258" i="2"/>
  <c r="K258" i="2"/>
  <c r="J258" i="2"/>
  <c r="Q217" i="2"/>
  <c r="L217" i="2"/>
  <c r="K217" i="2"/>
  <c r="J217" i="2"/>
  <c r="Q142" i="2"/>
  <c r="L142" i="2"/>
  <c r="K142" i="2"/>
  <c r="Q97" i="2"/>
  <c r="L97" i="2"/>
  <c r="K97" i="2"/>
  <c r="J97" i="2"/>
  <c r="Q64" i="2"/>
  <c r="J64" i="2"/>
  <c r="L64" i="2"/>
  <c r="Q721" i="2"/>
  <c r="L721" i="2"/>
  <c r="K721" i="2"/>
  <c r="Q680" i="2"/>
  <c r="L680" i="2"/>
  <c r="K680" i="2"/>
  <c r="Q588" i="2"/>
  <c r="L588" i="2"/>
  <c r="K588" i="2"/>
  <c r="J588" i="2"/>
  <c r="Q542" i="2"/>
  <c r="J542" i="2"/>
  <c r="L542" i="2"/>
  <c r="K542" i="2"/>
  <c r="Q501" i="2"/>
  <c r="K501" i="2"/>
  <c r="L501" i="2"/>
  <c r="Q460" i="2"/>
  <c r="L460" i="2"/>
  <c r="J460" i="2"/>
  <c r="K460" i="2"/>
  <c r="Q414" i="2"/>
  <c r="J414" i="2"/>
  <c r="Q396" i="2"/>
  <c r="K396" i="2"/>
  <c r="L396" i="2"/>
  <c r="J396" i="2"/>
  <c r="Q348" i="2"/>
  <c r="L348" i="2"/>
  <c r="K348" i="2"/>
  <c r="J348" i="2"/>
  <c r="Q302" i="2"/>
  <c r="J302" i="2"/>
  <c r="Q261" i="2"/>
  <c r="J261" i="2"/>
  <c r="Q220" i="2"/>
  <c r="J220" i="2"/>
  <c r="Q175" i="2"/>
  <c r="L175" i="2"/>
  <c r="J175" i="2"/>
  <c r="K175" i="2"/>
  <c r="Q111" i="2"/>
  <c r="K111" i="2"/>
  <c r="L111" i="2"/>
  <c r="J111" i="2"/>
  <c r="Q40" i="2"/>
  <c r="K40" i="2"/>
  <c r="J40" i="2"/>
  <c r="L40" i="2"/>
  <c r="Q903" i="2"/>
  <c r="L903" i="2"/>
  <c r="J903" i="2"/>
  <c r="K903" i="2"/>
  <c r="Q867" i="2"/>
  <c r="J867" i="2"/>
  <c r="L867" i="2"/>
  <c r="K867" i="2"/>
  <c r="Q835" i="2"/>
  <c r="K835" i="2"/>
  <c r="J835" i="2"/>
  <c r="Q803" i="2"/>
  <c r="K803" i="2"/>
  <c r="L803" i="2"/>
  <c r="Q771" i="2"/>
  <c r="L771" i="2"/>
  <c r="K771" i="2"/>
  <c r="J771" i="2"/>
  <c r="Q739" i="2"/>
  <c r="L739" i="2"/>
  <c r="K739" i="2"/>
  <c r="Q707" i="2"/>
  <c r="K707" i="2"/>
  <c r="L707" i="2"/>
  <c r="J707" i="2"/>
  <c r="Q675" i="2"/>
  <c r="L675" i="2"/>
  <c r="Q643" i="2"/>
  <c r="J643" i="2"/>
  <c r="L643" i="2"/>
  <c r="Q551" i="2"/>
  <c r="L551" i="2"/>
  <c r="K551" i="2"/>
  <c r="J551" i="2"/>
  <c r="Q519" i="2"/>
  <c r="K519" i="2"/>
  <c r="L519" i="2"/>
  <c r="Q471" i="2"/>
  <c r="L471" i="2"/>
  <c r="J471" i="2"/>
  <c r="Q439" i="2"/>
  <c r="L439" i="2"/>
  <c r="J439" i="2"/>
  <c r="K439" i="2"/>
  <c r="Q407" i="2"/>
  <c r="L407" i="2"/>
  <c r="K407" i="2"/>
  <c r="Q375" i="2"/>
  <c r="L375" i="2"/>
  <c r="J375" i="2"/>
  <c r="Q359" i="2"/>
  <c r="J359" i="2"/>
  <c r="L359" i="2"/>
  <c r="K359" i="2"/>
  <c r="Q327" i="2"/>
  <c r="J327" i="2"/>
  <c r="Q295" i="2"/>
  <c r="L295" i="2"/>
  <c r="J295" i="2"/>
  <c r="K295" i="2"/>
  <c r="Q263" i="2"/>
  <c r="L263" i="2"/>
  <c r="J263" i="2"/>
  <c r="K263" i="2"/>
  <c r="Q231" i="2"/>
  <c r="K231" i="2"/>
  <c r="L231" i="2"/>
  <c r="J231" i="2"/>
  <c r="Q199" i="2"/>
  <c r="J199" i="2"/>
  <c r="Q155" i="2"/>
  <c r="J155" i="2"/>
  <c r="K155" i="2"/>
  <c r="L155" i="2"/>
  <c r="Q114" i="2"/>
  <c r="K114" i="2"/>
  <c r="J114" i="2"/>
  <c r="L114" i="2"/>
  <c r="Q68" i="2"/>
  <c r="L68" i="2"/>
  <c r="K68" i="2"/>
  <c r="J68" i="2"/>
  <c r="Q184" i="2"/>
  <c r="L184" i="2"/>
  <c r="J184" i="2"/>
  <c r="K184" i="2"/>
  <c r="Q152" i="2"/>
  <c r="J152" i="2"/>
  <c r="Q120" i="2"/>
  <c r="L120" i="2"/>
  <c r="K120" i="2"/>
  <c r="J120" i="2"/>
  <c r="Q104" i="2"/>
  <c r="L104" i="2"/>
  <c r="J104" i="2"/>
  <c r="Q71" i="2"/>
  <c r="L71" i="2"/>
  <c r="J71" i="2"/>
  <c r="K71" i="2"/>
  <c r="Q34" i="2"/>
  <c r="K34" i="2"/>
  <c r="L34" i="2"/>
  <c r="J34" i="2"/>
  <c r="Q31" i="2"/>
  <c r="J31" i="2"/>
  <c r="K31" i="2"/>
  <c r="L31" i="2"/>
  <c r="C651" i="2"/>
  <c r="C459" i="2"/>
  <c r="C386" i="2"/>
  <c r="C506" i="2"/>
  <c r="C571" i="2"/>
  <c r="C1066" i="2"/>
  <c r="B904" i="2"/>
  <c r="B368" i="2"/>
  <c r="C467" i="2"/>
  <c r="C203" i="2"/>
  <c r="C434" i="2"/>
  <c r="B544" i="2"/>
  <c r="B384" i="2"/>
  <c r="B273" i="2"/>
  <c r="B208" i="2"/>
  <c r="B521" i="2"/>
  <c r="C411" i="2"/>
  <c r="C115" i="2"/>
  <c r="C482" i="2"/>
  <c r="C98" i="2"/>
  <c r="B504" i="2"/>
  <c r="B537" i="2"/>
  <c r="C721" i="2"/>
  <c r="C521" i="2"/>
  <c r="C425" i="2"/>
  <c r="C225" i="2"/>
  <c r="C97" i="2"/>
  <c r="C912" i="2"/>
  <c r="C704" i="2"/>
  <c r="C544" i="2"/>
  <c r="C200" i="2"/>
  <c r="B910" i="2"/>
  <c r="B558" i="2"/>
  <c r="B478" i="2"/>
  <c r="B406" i="2"/>
  <c r="B374" i="2"/>
  <c r="B118" i="2"/>
  <c r="B903" i="2"/>
  <c r="B575" i="2"/>
  <c r="B495" i="2"/>
  <c r="B463" i="2"/>
  <c r="B391" i="2"/>
  <c r="B191" i="2"/>
  <c r="B47" i="2"/>
  <c r="C911" i="2"/>
  <c r="C863" i="2"/>
  <c r="C551" i="2"/>
  <c r="C503" i="2"/>
  <c r="C471" i="2"/>
  <c r="C439" i="2"/>
  <c r="C399" i="2"/>
  <c r="C287" i="2"/>
  <c r="C199" i="2"/>
  <c r="C159" i="2"/>
  <c r="C87" i="2"/>
  <c r="C974" i="2"/>
  <c r="C662" i="2"/>
  <c r="C566" i="2"/>
  <c r="C526" i="2"/>
  <c r="C494" i="2"/>
  <c r="C446" i="2"/>
  <c r="C414" i="2"/>
  <c r="C382" i="2"/>
  <c r="C302" i="2"/>
  <c r="C182" i="2"/>
  <c r="C22" i="2"/>
  <c r="B660" i="2"/>
  <c r="B572" i="2"/>
  <c r="B524" i="2"/>
  <c r="B460" i="2"/>
  <c r="B412" i="2"/>
  <c r="B316" i="2"/>
  <c r="B132" i="2"/>
  <c r="B68" i="2"/>
  <c r="B933" i="2"/>
  <c r="B661" i="2"/>
  <c r="B557" i="2"/>
  <c r="B501" i="2"/>
  <c r="B437" i="2"/>
  <c r="B365" i="2"/>
  <c r="B269" i="2"/>
  <c r="B141" i="2"/>
  <c r="B61" i="2"/>
  <c r="C1029" i="2"/>
  <c r="C701" i="2"/>
  <c r="C565" i="2"/>
  <c r="C517" i="2"/>
  <c r="C453" i="2"/>
  <c r="C373" i="2"/>
  <c r="C285" i="2"/>
  <c r="C181" i="2"/>
  <c r="C77" i="2"/>
  <c r="C21" i="2"/>
  <c r="C652" i="2"/>
  <c r="C564" i="2"/>
  <c r="C500" i="2"/>
  <c r="C436" i="2"/>
  <c r="C388" i="2"/>
  <c r="C228" i="2"/>
  <c r="C124" i="2"/>
  <c r="C44" i="2"/>
  <c r="B882" i="2"/>
  <c r="B722" i="2"/>
  <c r="B546" i="2"/>
  <c r="B498" i="2"/>
  <c r="B466" i="2"/>
  <c r="B434" i="2"/>
  <c r="B386" i="2"/>
  <c r="B314" i="2"/>
  <c r="B202" i="2"/>
  <c r="B122" i="2"/>
  <c r="B66" i="2"/>
  <c r="B1067" i="2"/>
  <c r="B843" i="2"/>
  <c r="B595" i="2"/>
  <c r="B547" i="2"/>
  <c r="B491" i="2"/>
  <c r="B435" i="2"/>
  <c r="B403" i="2"/>
  <c r="B363" i="2"/>
  <c r="B283" i="2"/>
  <c r="B179" i="2"/>
  <c r="B59" i="2"/>
  <c r="Q637" i="2"/>
  <c r="L637" i="2"/>
  <c r="K637" i="2"/>
  <c r="K541" i="2"/>
  <c r="K484" i="2"/>
  <c r="K325" i="2"/>
  <c r="L199" i="2"/>
  <c r="L117" i="2"/>
  <c r="K414" i="2"/>
  <c r="K431" i="2"/>
  <c r="L157" i="2"/>
  <c r="L220" i="2"/>
  <c r="J911" i="2"/>
  <c r="K182" i="2"/>
  <c r="L129" i="2"/>
  <c r="L302" i="2"/>
  <c r="L225" i="2"/>
  <c r="K557" i="2"/>
  <c r="K317" i="2"/>
  <c r="L50" i="2"/>
  <c r="K555" i="2"/>
  <c r="K200" i="2"/>
  <c r="L912" i="2"/>
  <c r="K485" i="2"/>
  <c r="K93" i="2"/>
  <c r="K615" i="2"/>
  <c r="L884" i="2"/>
  <c r="K523" i="2"/>
  <c r="L479" i="2"/>
  <c r="K670" i="2"/>
  <c r="K50" i="2"/>
  <c r="L431" i="2"/>
  <c r="K147" i="2"/>
  <c r="J1059" i="2"/>
  <c r="L424" i="2"/>
  <c r="L313" i="2"/>
  <c r="K223" i="2"/>
  <c r="K199" i="2"/>
  <c r="L557" i="2"/>
  <c r="K794" i="2"/>
  <c r="K229" i="2"/>
  <c r="L187" i="2"/>
  <c r="K749" i="2"/>
  <c r="J1033" i="2"/>
  <c r="J702" i="2"/>
  <c r="L651" i="2"/>
  <c r="L931" i="2"/>
  <c r="K1003" i="2"/>
  <c r="J441" i="2"/>
  <c r="K193" i="2"/>
  <c r="L554" i="2"/>
  <c r="K305" i="2"/>
  <c r="K1041" i="2"/>
  <c r="K790" i="2"/>
  <c r="J301" i="2"/>
  <c r="J746" i="2"/>
  <c r="J324" i="2"/>
  <c r="J870" i="2"/>
  <c r="J482" i="2"/>
  <c r="J305" i="2"/>
  <c r="J637" i="2"/>
  <c r="J99" i="2"/>
  <c r="L779" i="2"/>
  <c r="K871" i="2"/>
  <c r="L506" i="2"/>
  <c r="K507" i="2"/>
  <c r="K912" i="2"/>
  <c r="L182" i="2"/>
  <c r="K293" i="2"/>
  <c r="K895" i="2"/>
  <c r="K727" i="2"/>
  <c r="K940" i="2"/>
  <c r="K651" i="2"/>
  <c r="L235" i="2"/>
  <c r="K23" i="2"/>
  <c r="L718" i="2"/>
  <c r="L702" i="2"/>
  <c r="L780" i="2"/>
  <c r="L979" i="2"/>
  <c r="L913" i="2"/>
  <c r="L340" i="2"/>
  <c r="J892" i="2"/>
  <c r="J532" i="2"/>
  <c r="J255" i="2"/>
  <c r="J257" i="2"/>
  <c r="J749" i="2"/>
  <c r="J718" i="2"/>
  <c r="J402" i="2"/>
  <c r="J354" i="2"/>
  <c r="J86" i="2"/>
  <c r="K129" i="2"/>
  <c r="K573" i="2"/>
  <c r="L203" i="2"/>
  <c r="K205" i="2"/>
  <c r="K862" i="2"/>
  <c r="L331" i="2"/>
  <c r="L138" i="2"/>
  <c r="K1016" i="2"/>
  <c r="L942" i="2"/>
  <c r="J651" i="2"/>
  <c r="J407" i="2"/>
  <c r="K471" i="2"/>
  <c r="L127" i="2"/>
  <c r="K539" i="2"/>
  <c r="L1092" i="2"/>
  <c r="K441" i="2"/>
  <c r="L196" i="2"/>
  <c r="J125" i="2"/>
  <c r="J241" i="2"/>
  <c r="K792" i="2"/>
  <c r="L923" i="2"/>
  <c r="J285" i="2"/>
  <c r="J52" i="2"/>
  <c r="J196" i="2"/>
  <c r="J856" i="2"/>
  <c r="J501" i="2"/>
  <c r="J58" i="2"/>
  <c r="K492" i="2"/>
  <c r="J619" i="2"/>
  <c r="L730" i="2"/>
  <c r="J708" i="2"/>
  <c r="J865" i="2"/>
  <c r="J1085" i="2"/>
  <c r="J519" i="2"/>
  <c r="J1091" i="2"/>
  <c r="J596" i="2"/>
  <c r="K979" i="2"/>
  <c r="L661" i="2"/>
  <c r="K508" i="2"/>
  <c r="K457" i="2"/>
  <c r="K952" i="2"/>
  <c r="J309" i="2"/>
  <c r="J329" i="2"/>
  <c r="L298" i="2"/>
  <c r="L724" i="2"/>
  <c r="L758" i="2"/>
  <c r="J890" i="2"/>
  <c r="J480" i="2"/>
  <c r="J745" i="2"/>
  <c r="J546" i="2"/>
  <c r="J761" i="2"/>
  <c r="J90" i="1"/>
  <c r="J82" i="1"/>
  <c r="J30" i="1"/>
  <c r="J77" i="1"/>
  <c r="J45" i="1"/>
  <c r="Q908" i="2"/>
  <c r="J908" i="2"/>
  <c r="K908" i="2"/>
  <c r="L908" i="2"/>
  <c r="Q873" i="2"/>
  <c r="K873" i="2"/>
  <c r="J873" i="2"/>
  <c r="L873" i="2"/>
  <c r="Q764" i="2"/>
  <c r="K764" i="2"/>
  <c r="J764" i="2"/>
  <c r="L764" i="2"/>
  <c r="Q858" i="2"/>
  <c r="L858" i="2"/>
  <c r="K858" i="2"/>
  <c r="Q1056" i="2"/>
  <c r="K1056" i="2"/>
  <c r="J1056" i="2"/>
  <c r="Q662" i="2"/>
  <c r="K662" i="2"/>
  <c r="J662" i="2"/>
  <c r="L662" i="2"/>
  <c r="Q1093" i="2"/>
  <c r="L1093" i="2"/>
  <c r="K1093" i="2"/>
  <c r="Q853" i="2"/>
  <c r="L853" i="2"/>
  <c r="K853" i="2"/>
  <c r="Q417" i="2"/>
  <c r="K417" i="2"/>
  <c r="L417" i="2"/>
  <c r="J417" i="2"/>
  <c r="Q1076" i="2"/>
  <c r="L1076" i="2"/>
  <c r="J1076" i="2"/>
  <c r="K1076" i="2"/>
  <c r="Q937" i="2"/>
  <c r="J937" i="2"/>
  <c r="Q778" i="2"/>
  <c r="L778" i="2"/>
  <c r="K778" i="2"/>
  <c r="Q516" i="2"/>
  <c r="K516" i="2"/>
  <c r="L516" i="2"/>
  <c r="J516" i="2"/>
  <c r="Q230" i="2"/>
  <c r="J230" i="2"/>
  <c r="L230" i="2"/>
  <c r="Q1024" i="2"/>
  <c r="L1024" i="2"/>
  <c r="J1024" i="2"/>
  <c r="Q960" i="2"/>
  <c r="L960" i="2"/>
  <c r="J960" i="2"/>
  <c r="K960" i="2"/>
  <c r="Q798" i="2"/>
  <c r="J798" i="2"/>
  <c r="L798" i="2"/>
  <c r="K798" i="2"/>
  <c r="Q520" i="2"/>
  <c r="J520" i="2"/>
  <c r="Q191" i="2"/>
  <c r="J191" i="2"/>
  <c r="L191" i="2"/>
  <c r="Q1066" i="2"/>
  <c r="K1066" i="2"/>
  <c r="J1066" i="2"/>
  <c r="L1066" i="2"/>
  <c r="Q998" i="2"/>
  <c r="K998" i="2"/>
  <c r="Q934" i="2"/>
  <c r="K934" i="2"/>
  <c r="L934" i="2"/>
  <c r="J934" i="2"/>
  <c r="Q854" i="2"/>
  <c r="K854" i="2"/>
  <c r="L854" i="2"/>
  <c r="Q772" i="2"/>
  <c r="K772" i="2"/>
  <c r="J772" i="2"/>
  <c r="Q668" i="2"/>
  <c r="K668" i="2"/>
  <c r="J668" i="2"/>
  <c r="L668" i="2"/>
  <c r="Q504" i="2"/>
  <c r="J504" i="2"/>
  <c r="Q346" i="2"/>
  <c r="J346" i="2"/>
  <c r="Q218" i="2"/>
  <c r="K218" i="2"/>
  <c r="L218" i="2"/>
  <c r="J218" i="2"/>
  <c r="Q1083" i="2"/>
  <c r="J1083" i="2"/>
  <c r="L1083" i="2"/>
  <c r="K1083" i="2"/>
  <c r="Q1011" i="2"/>
  <c r="K1011" i="2"/>
  <c r="J1011" i="2"/>
  <c r="Q963" i="2"/>
  <c r="J963" i="2"/>
  <c r="K963" i="2"/>
  <c r="Q893" i="2"/>
  <c r="L893" i="2"/>
  <c r="J893" i="2"/>
  <c r="K893" i="2"/>
  <c r="Q786" i="2"/>
  <c r="L786" i="2"/>
  <c r="K786" i="2"/>
  <c r="J786" i="2"/>
  <c r="Q677" i="2"/>
  <c r="L677" i="2"/>
  <c r="K677" i="2"/>
  <c r="Q518" i="2"/>
  <c r="K518" i="2"/>
  <c r="L518" i="2"/>
  <c r="J518" i="2"/>
  <c r="Q342" i="2"/>
  <c r="J342" i="2"/>
  <c r="L342" i="2"/>
  <c r="K342" i="2"/>
  <c r="Q145" i="2"/>
  <c r="L145" i="2"/>
  <c r="Q569" i="2"/>
  <c r="K569" i="2"/>
  <c r="L569" i="2"/>
  <c r="Q226" i="2"/>
  <c r="J226" i="2"/>
  <c r="L226" i="2"/>
  <c r="Q109" i="2"/>
  <c r="L109" i="2"/>
  <c r="K109" i="2"/>
  <c r="J109" i="2"/>
  <c r="Q28" i="2"/>
  <c r="J28" i="2"/>
  <c r="K28" i="2"/>
  <c r="L28" i="2"/>
  <c r="Q648" i="2"/>
  <c r="L648" i="2"/>
  <c r="J648" i="2"/>
  <c r="Q533" i="2"/>
  <c r="L533" i="2"/>
  <c r="J533" i="2"/>
  <c r="K533" i="2"/>
  <c r="Q446" i="2"/>
  <c r="K446" i="2"/>
  <c r="L446" i="2"/>
  <c r="J446" i="2"/>
  <c r="Q357" i="2"/>
  <c r="L357" i="2"/>
  <c r="Q270" i="2"/>
  <c r="L270" i="2"/>
  <c r="J270" i="2"/>
  <c r="Q206" i="2"/>
  <c r="L206" i="2"/>
  <c r="J206" i="2"/>
  <c r="Q73" i="2"/>
  <c r="J73" i="2"/>
  <c r="K73" i="2"/>
  <c r="L73" i="2"/>
  <c r="Q879" i="2"/>
  <c r="L879" i="2"/>
  <c r="Q827" i="2"/>
  <c r="K827" i="2"/>
  <c r="Q763" i="2"/>
  <c r="J763" i="2"/>
  <c r="L763" i="2"/>
  <c r="K763" i="2"/>
  <c r="Q699" i="2"/>
  <c r="K699" i="2"/>
  <c r="Q603" i="2"/>
  <c r="L603" i="2"/>
  <c r="K603" i="2"/>
  <c r="J603" i="2"/>
  <c r="Q527" i="2"/>
  <c r="L527" i="2"/>
  <c r="J527" i="2"/>
  <c r="K527" i="2"/>
  <c r="Q463" i="2"/>
  <c r="L463" i="2"/>
  <c r="K463" i="2"/>
  <c r="J463" i="2"/>
  <c r="Q399" i="2"/>
  <c r="L399" i="2"/>
  <c r="J399" i="2"/>
  <c r="Q335" i="2"/>
  <c r="L335" i="2"/>
  <c r="K335" i="2"/>
  <c r="Q271" i="2"/>
  <c r="L271" i="2"/>
  <c r="K271" i="2"/>
  <c r="Q207" i="2"/>
  <c r="J207" i="2"/>
  <c r="Q123" i="2"/>
  <c r="K123" i="2"/>
  <c r="J123" i="2"/>
  <c r="Q192" i="2"/>
  <c r="J192" i="2"/>
  <c r="K192" i="2"/>
  <c r="L192" i="2"/>
  <c r="Q96" i="2"/>
  <c r="L96" i="2"/>
  <c r="K96" i="2"/>
  <c r="J96" i="2"/>
  <c r="Q48" i="2"/>
  <c r="J48" i="2"/>
  <c r="Q39" i="2"/>
  <c r="J39" i="2"/>
  <c r="L39" i="2"/>
  <c r="C179" i="2"/>
  <c r="C227" i="2"/>
  <c r="B432" i="2"/>
  <c r="C395" i="2"/>
  <c r="B512" i="2"/>
  <c r="B529" i="2"/>
  <c r="J80" i="1"/>
  <c r="I80" i="1"/>
  <c r="J34" i="1"/>
  <c r="J60" i="1"/>
  <c r="J32" i="1"/>
  <c r="J22" i="1"/>
  <c r="J83" i="1"/>
  <c r="J59" i="1"/>
  <c r="J43" i="1"/>
  <c r="J27" i="1"/>
  <c r="Q676" i="2"/>
  <c r="K676" i="2"/>
  <c r="J676" i="2"/>
  <c r="Q1029" i="2"/>
  <c r="J1029" i="2"/>
  <c r="Q828" i="2"/>
  <c r="L828" i="2"/>
  <c r="J828" i="2"/>
  <c r="J1125" i="2"/>
  <c r="K1125" i="2"/>
  <c r="Q413" i="2"/>
  <c r="L413" i="2"/>
  <c r="J413" i="2"/>
  <c r="Q989" i="2"/>
  <c r="L989" i="2"/>
  <c r="J989" i="2"/>
  <c r="K989" i="2"/>
  <c r="Q734" i="2"/>
  <c r="K734" i="2"/>
  <c r="Q276" i="2"/>
  <c r="K276" i="2"/>
  <c r="J276" i="2"/>
  <c r="Q1020" i="2"/>
  <c r="K1020" i="2"/>
  <c r="L1020" i="2"/>
  <c r="J1020" i="2"/>
  <c r="Q709" i="2"/>
  <c r="L709" i="2"/>
  <c r="J709" i="2"/>
  <c r="Q202" i="2"/>
  <c r="L202" i="2"/>
  <c r="J202" i="2"/>
  <c r="K202" i="2"/>
  <c r="Q1068" i="2"/>
  <c r="J1068" i="2"/>
  <c r="L1068" i="2"/>
  <c r="K1068" i="2"/>
  <c r="Q961" i="2"/>
  <c r="L961" i="2"/>
  <c r="K961" i="2"/>
  <c r="Q849" i="2"/>
  <c r="L849" i="2"/>
  <c r="Q669" i="2"/>
  <c r="L669" i="2"/>
  <c r="K669" i="2"/>
  <c r="Q294" i="2"/>
  <c r="L294" i="2"/>
  <c r="K294" i="2"/>
  <c r="J294" i="2"/>
  <c r="Q513" i="2"/>
  <c r="L513" i="2"/>
  <c r="K513" i="2"/>
  <c r="J92" i="1"/>
  <c r="J28" i="1"/>
  <c r="J52" i="1"/>
  <c r="J88" i="1"/>
  <c r="J64" i="1"/>
  <c r="J78" i="1"/>
  <c r="I46" i="1"/>
  <c r="J46" i="1"/>
  <c r="J97" i="1"/>
  <c r="J81" i="1"/>
  <c r="J65" i="1"/>
  <c r="J49" i="1"/>
  <c r="I49" i="1"/>
  <c r="J33" i="1"/>
  <c r="J17" i="1"/>
  <c r="Q685" i="2"/>
  <c r="J685" i="2"/>
  <c r="L685" i="2"/>
  <c r="Q1048" i="2"/>
  <c r="L1048" i="2"/>
  <c r="K1048" i="2"/>
  <c r="J1048" i="2"/>
  <c r="Q552" i="2"/>
  <c r="L552" i="2"/>
  <c r="K552" i="2"/>
  <c r="J552" i="2"/>
  <c r="Q808" i="2"/>
  <c r="L808" i="2"/>
  <c r="J808" i="2"/>
  <c r="Q410" i="2"/>
  <c r="J410" i="2"/>
  <c r="Q921" i="2"/>
  <c r="K921" i="2"/>
  <c r="J921" i="2"/>
  <c r="L921" i="2"/>
  <c r="Q424" i="2"/>
  <c r="J424" i="2"/>
  <c r="Q949" i="2"/>
  <c r="J949" i="2"/>
  <c r="K949" i="2"/>
  <c r="Q326" i="2"/>
  <c r="L326" i="2"/>
  <c r="Q1037" i="2"/>
  <c r="L1037" i="2"/>
  <c r="J1037" i="2"/>
  <c r="Q700" i="2"/>
  <c r="K700" i="2"/>
  <c r="L700" i="2"/>
  <c r="Q420" i="2"/>
  <c r="J420" i="2"/>
  <c r="Q79" i="2"/>
  <c r="L79" i="2"/>
  <c r="J79" i="2"/>
  <c r="K79" i="2"/>
  <c r="Q1004" i="2"/>
  <c r="K1004" i="2"/>
  <c r="J1004" i="2"/>
  <c r="L1004" i="2"/>
  <c r="Q882" i="2"/>
  <c r="L882" i="2"/>
  <c r="J882" i="2"/>
  <c r="K882" i="2"/>
  <c r="Q690" i="2"/>
  <c r="L690" i="2"/>
  <c r="K690" i="2"/>
  <c r="J690" i="2"/>
  <c r="Q186" i="2"/>
  <c r="L186" i="2"/>
  <c r="K186" i="2"/>
  <c r="J186" i="2"/>
  <c r="Q1092" i="2"/>
  <c r="J1092" i="2"/>
  <c r="Q1017" i="2"/>
  <c r="L1017" i="2"/>
  <c r="K1017" i="2"/>
  <c r="J1017" i="2"/>
  <c r="Q953" i="2"/>
  <c r="K953" i="2"/>
  <c r="L953" i="2"/>
  <c r="J953" i="2"/>
  <c r="Q878" i="2"/>
  <c r="L878" i="2"/>
  <c r="K878" i="2"/>
  <c r="J878" i="2"/>
  <c r="Q792" i="2"/>
  <c r="L792" i="2"/>
  <c r="Q693" i="2"/>
  <c r="L693" i="2"/>
  <c r="J693" i="2"/>
  <c r="Q502" i="2"/>
  <c r="K502" i="2"/>
  <c r="J502" i="2"/>
  <c r="L502" i="2"/>
  <c r="Q358" i="2"/>
  <c r="K358" i="2"/>
  <c r="L358" i="2"/>
  <c r="Q26" i="2"/>
  <c r="L26" i="2"/>
  <c r="K26" i="2"/>
  <c r="J26" i="2"/>
  <c r="Q1049" i="2"/>
  <c r="L1049" i="2"/>
  <c r="J1049" i="2"/>
  <c r="K1049" i="2"/>
  <c r="Q976" i="2"/>
  <c r="L976" i="2"/>
  <c r="K976" i="2"/>
  <c r="J976" i="2"/>
  <c r="Q905" i="2"/>
  <c r="L905" i="2"/>
  <c r="J905" i="2"/>
  <c r="K905" i="2"/>
  <c r="Q812" i="2"/>
  <c r="J812" i="2"/>
  <c r="L812" i="2"/>
  <c r="Q577" i="2"/>
  <c r="L577" i="2"/>
  <c r="J577" i="2"/>
  <c r="Q392" i="2"/>
  <c r="K392" i="2"/>
  <c r="L392" i="2"/>
  <c r="Q312" i="2"/>
  <c r="L312" i="2"/>
  <c r="K312" i="2"/>
  <c r="J312" i="2"/>
  <c r="Q134" i="2"/>
  <c r="L134" i="2"/>
  <c r="K134" i="2"/>
  <c r="J134" i="2"/>
  <c r="Q1090" i="2"/>
  <c r="K1090" i="2"/>
  <c r="J1090" i="2"/>
  <c r="L1090" i="2"/>
  <c r="Q1058" i="2"/>
  <c r="L1058" i="2"/>
  <c r="J1058" i="2"/>
  <c r="Q1038" i="2"/>
  <c r="J1038" i="2"/>
  <c r="L1038" i="2"/>
  <c r="K1038" i="2"/>
  <c r="Q1006" i="2"/>
  <c r="J1006" i="2"/>
  <c r="K1006" i="2"/>
  <c r="L1006" i="2"/>
  <c r="Q990" i="2"/>
  <c r="J990" i="2"/>
  <c r="L990" i="2"/>
  <c r="K990" i="2"/>
  <c r="Q958" i="2"/>
  <c r="K958" i="2"/>
  <c r="L958" i="2"/>
  <c r="J958" i="2"/>
  <c r="Q906" i="2"/>
  <c r="J906" i="2"/>
  <c r="Q888" i="2"/>
  <c r="L888" i="2"/>
  <c r="J888" i="2"/>
  <c r="Q822" i="2"/>
  <c r="K822" i="2"/>
  <c r="L822" i="2"/>
  <c r="J822" i="2"/>
  <c r="Q450" i="2"/>
  <c r="J450" i="2"/>
  <c r="L450" i="2"/>
  <c r="Q409" i="2"/>
  <c r="K409" i="2"/>
  <c r="L409" i="2"/>
  <c r="Q368" i="2"/>
  <c r="K368" i="2"/>
  <c r="L368" i="2"/>
  <c r="Q322" i="2"/>
  <c r="L322" i="2"/>
  <c r="K322" i="2"/>
  <c r="J322" i="2"/>
  <c r="Q281" i="2"/>
  <c r="L281" i="2"/>
  <c r="Q240" i="2"/>
  <c r="K240" i="2"/>
  <c r="L240" i="2"/>
  <c r="J240" i="2"/>
  <c r="Q194" i="2"/>
  <c r="J194" i="2"/>
  <c r="K194" i="2"/>
  <c r="L194" i="2"/>
  <c r="Q159" i="2"/>
  <c r="J159" i="2"/>
  <c r="K159" i="2"/>
  <c r="L159" i="2"/>
  <c r="Q83" i="2"/>
  <c r="L83" i="2"/>
  <c r="K83" i="2"/>
  <c r="J83" i="2"/>
  <c r="Q44" i="2"/>
  <c r="K44" i="2"/>
  <c r="L44" i="2"/>
  <c r="J44" i="2"/>
  <c r="Q698" i="2"/>
  <c r="L698" i="2"/>
  <c r="J698" i="2"/>
  <c r="Q657" i="2"/>
  <c r="K657" i="2"/>
  <c r="L657" i="2"/>
  <c r="Q622" i="2"/>
  <c r="L622" i="2"/>
  <c r="K622" i="2"/>
  <c r="Q565" i="2"/>
  <c r="L565" i="2"/>
  <c r="K565" i="2"/>
  <c r="Q524" i="2"/>
  <c r="J524" i="2"/>
  <c r="Q478" i="2"/>
  <c r="J478" i="2"/>
  <c r="Q437" i="2"/>
  <c r="L437" i="2"/>
  <c r="K437" i="2"/>
  <c r="Q373" i="2"/>
  <c r="J373" i="2"/>
  <c r="Q325" i="2"/>
  <c r="J325" i="2"/>
  <c r="Q284" i="2"/>
  <c r="K284" i="2"/>
  <c r="J284" i="2"/>
  <c r="L284" i="2"/>
  <c r="Q238" i="2"/>
  <c r="L238" i="2"/>
  <c r="K238" i="2"/>
  <c r="J238" i="2"/>
  <c r="Q197" i="2"/>
  <c r="L197" i="2"/>
  <c r="J197" i="2"/>
  <c r="K197" i="2"/>
  <c r="Q158" i="2"/>
  <c r="K158" i="2"/>
  <c r="Q94" i="2"/>
  <c r="K94" i="2"/>
  <c r="J94" i="2"/>
  <c r="Q919" i="2"/>
  <c r="J919" i="2"/>
  <c r="L919" i="2"/>
  <c r="Q887" i="2"/>
  <c r="K887" i="2"/>
  <c r="J887" i="2"/>
  <c r="L887" i="2"/>
  <c r="Q851" i="2"/>
  <c r="L851" i="2"/>
  <c r="J851" i="2"/>
  <c r="Q819" i="2"/>
  <c r="L819" i="2"/>
  <c r="K819" i="2"/>
  <c r="J819" i="2"/>
  <c r="Q787" i="2"/>
  <c r="K787" i="2"/>
  <c r="L787" i="2"/>
  <c r="J787" i="2"/>
  <c r="Q755" i="2"/>
  <c r="K755" i="2"/>
  <c r="Q723" i="2"/>
  <c r="L723" i="2"/>
  <c r="J723" i="2"/>
  <c r="Q691" i="2"/>
  <c r="J691" i="2"/>
  <c r="K691" i="2"/>
  <c r="Q659" i="2"/>
  <c r="L659" i="2"/>
  <c r="J659" i="2"/>
  <c r="K659" i="2"/>
  <c r="Q611" i="2"/>
  <c r="K611" i="2"/>
  <c r="L611" i="2"/>
  <c r="Q591" i="2"/>
  <c r="K591" i="2"/>
  <c r="J591" i="2"/>
  <c r="L591" i="2"/>
  <c r="Q535" i="2"/>
  <c r="L535" i="2"/>
  <c r="J535" i="2"/>
  <c r="K535" i="2"/>
  <c r="Q503" i="2"/>
  <c r="K503" i="2"/>
  <c r="L503" i="2"/>
  <c r="Q487" i="2"/>
  <c r="K487" i="2"/>
  <c r="J487" i="2"/>
  <c r="L487" i="2"/>
  <c r="Q455" i="2"/>
  <c r="L455" i="2"/>
  <c r="K455" i="2"/>
  <c r="J455" i="2"/>
  <c r="Q423" i="2"/>
  <c r="K423" i="2"/>
  <c r="L423" i="2"/>
  <c r="J423" i="2"/>
  <c r="Q391" i="2"/>
  <c r="K391" i="2"/>
  <c r="J391" i="2"/>
  <c r="Q343" i="2"/>
  <c r="L343" i="2"/>
  <c r="K343" i="2"/>
  <c r="J343" i="2"/>
  <c r="Q311" i="2"/>
  <c r="L311" i="2"/>
  <c r="J311" i="2"/>
  <c r="Q279" i="2"/>
  <c r="L279" i="2"/>
  <c r="J279" i="2"/>
  <c r="K279" i="2"/>
  <c r="Q247" i="2"/>
  <c r="L247" i="2"/>
  <c r="K247" i="2"/>
  <c r="J247" i="2"/>
  <c r="Q215" i="2"/>
  <c r="J215" i="2"/>
  <c r="Q178" i="2"/>
  <c r="L178" i="2"/>
  <c r="K178" i="2"/>
  <c r="J178" i="2"/>
  <c r="Q137" i="2"/>
  <c r="K137" i="2"/>
  <c r="L137" i="2"/>
  <c r="Q91" i="2"/>
  <c r="J91" i="2"/>
  <c r="K91" i="2"/>
  <c r="L91" i="2"/>
  <c r="Q46" i="2"/>
  <c r="K46" i="2"/>
  <c r="J46" i="2"/>
  <c r="L46" i="2"/>
  <c r="Q168" i="2"/>
  <c r="L168" i="2"/>
  <c r="J168" i="2"/>
  <c r="K168" i="2"/>
  <c r="Q136" i="2"/>
  <c r="J136" i="2"/>
  <c r="K136" i="2"/>
  <c r="L136" i="2"/>
  <c r="Q88" i="2"/>
  <c r="K88" i="2"/>
  <c r="L88" i="2"/>
  <c r="Q55" i="2"/>
  <c r="K55" i="2"/>
  <c r="L55" i="2"/>
  <c r="Q47" i="2"/>
  <c r="L47" i="2"/>
  <c r="J47" i="2"/>
  <c r="C42" i="2"/>
  <c r="C323" i="2"/>
  <c r="C282" i="2"/>
  <c r="B496" i="2"/>
  <c r="B545" i="2"/>
  <c r="B441" i="2"/>
  <c r="C603" i="2"/>
  <c r="C650" i="2"/>
  <c r="C50" i="2"/>
  <c r="B464" i="2"/>
  <c r="B160" i="2"/>
  <c r="B433" i="2"/>
  <c r="B121" i="2"/>
  <c r="B520" i="2"/>
  <c r="B1065" i="2"/>
  <c r="B281" i="2"/>
  <c r="B97" i="2"/>
  <c r="C507" i="2"/>
  <c r="C722" i="2"/>
  <c r="C362" i="2"/>
  <c r="B704" i="2"/>
  <c r="B889" i="2"/>
  <c r="B185" i="2"/>
  <c r="C889" i="2"/>
  <c r="C553" i="2"/>
  <c r="C465" i="2"/>
  <c r="C369" i="2"/>
  <c r="C289" i="2"/>
  <c r="C153" i="2"/>
  <c r="C864" i="2"/>
  <c r="C592" i="2"/>
  <c r="C504" i="2"/>
  <c r="C472" i="2"/>
  <c r="C440" i="2"/>
  <c r="C400" i="2"/>
  <c r="C312" i="2"/>
  <c r="C120" i="2"/>
  <c r="B598" i="2"/>
  <c r="B518" i="2"/>
  <c r="B438" i="2"/>
  <c r="B254" i="2"/>
  <c r="C1127" i="2"/>
  <c r="B775" i="2"/>
  <c r="B543" i="2"/>
  <c r="B431" i="2"/>
  <c r="B255" i="2"/>
  <c r="B143" i="2"/>
  <c r="C591" i="2"/>
  <c r="J42" i="1"/>
  <c r="I48" i="1"/>
  <c r="J48" i="1"/>
  <c r="J105" i="1"/>
  <c r="J26" i="1"/>
  <c r="J56" i="1"/>
  <c r="J84" i="1"/>
  <c r="J96" i="1"/>
  <c r="J50" i="1"/>
  <c r="J141" i="1"/>
  <c r="J70" i="1"/>
  <c r="J38" i="1"/>
  <c r="J142" i="1"/>
  <c r="J95" i="1"/>
  <c r="J87" i="1"/>
  <c r="J79" i="1"/>
  <c r="J71" i="1"/>
  <c r="J63" i="1"/>
  <c r="J55" i="1"/>
  <c r="J47" i="1"/>
  <c r="I47" i="1"/>
  <c r="J39" i="1"/>
  <c r="J31" i="1"/>
  <c r="J23" i="1"/>
  <c r="Q1069" i="2"/>
  <c r="L1069" i="2"/>
  <c r="J1069" i="2"/>
  <c r="K1069" i="2"/>
  <c r="Q933" i="2"/>
  <c r="L933" i="2"/>
  <c r="Q997" i="2"/>
  <c r="J997" i="2"/>
  <c r="L997" i="2"/>
  <c r="K997" i="2"/>
  <c r="Q198" i="2"/>
  <c r="K198" i="2"/>
  <c r="L198" i="2"/>
  <c r="J198" i="2"/>
  <c r="Q266" i="2"/>
  <c r="L266" i="2"/>
  <c r="J266" i="2"/>
  <c r="Q894" i="2"/>
  <c r="L894" i="2"/>
  <c r="J894" i="2"/>
  <c r="K894" i="2"/>
  <c r="Q737" i="2"/>
  <c r="L737" i="2"/>
  <c r="J737" i="2"/>
  <c r="K737" i="2"/>
  <c r="Q980" i="2"/>
  <c r="K980" i="2"/>
  <c r="L980" i="2"/>
  <c r="J980" i="2"/>
  <c r="Q996" i="2"/>
  <c r="L996" i="2"/>
  <c r="J996" i="2"/>
  <c r="Q821" i="2"/>
  <c r="K821" i="2"/>
  <c r="J821" i="2"/>
  <c r="L821" i="2"/>
  <c r="Q618" i="2"/>
  <c r="J618" i="2"/>
  <c r="L618" i="2"/>
  <c r="Q1053" i="2"/>
  <c r="K1053" i="2"/>
  <c r="J1053" i="2"/>
  <c r="Q901" i="2"/>
  <c r="J901" i="2"/>
  <c r="K901" i="2"/>
  <c r="Q686" i="2"/>
  <c r="J686" i="2"/>
  <c r="Q269" i="2"/>
  <c r="L269" i="2"/>
  <c r="K269" i="2"/>
  <c r="Q1072" i="2"/>
  <c r="K1072" i="2"/>
  <c r="L1072" i="2"/>
  <c r="J1072" i="2"/>
  <c r="Q1021" i="2"/>
  <c r="K1021" i="2"/>
  <c r="L1021" i="2"/>
  <c r="J1021" i="2"/>
  <c r="Q957" i="2"/>
  <c r="K957" i="2"/>
  <c r="Q840" i="2"/>
  <c r="L840" i="2"/>
  <c r="J840" i="2"/>
  <c r="Q769" i="2"/>
  <c r="K769" i="2"/>
  <c r="L769" i="2"/>
  <c r="Q681" i="2"/>
  <c r="K681" i="2"/>
  <c r="J681" i="2"/>
  <c r="L681" i="2"/>
  <c r="Q548" i="2"/>
  <c r="K548" i="2"/>
  <c r="L548" i="2"/>
  <c r="Q406" i="2"/>
  <c r="L406" i="2"/>
  <c r="J406" i="2"/>
  <c r="K406" i="2"/>
  <c r="J1126" i="2"/>
  <c r="K1126" i="2"/>
  <c r="Q1045" i="2"/>
  <c r="L1045" i="2"/>
  <c r="J1045" i="2"/>
  <c r="Q988" i="2"/>
  <c r="J988" i="2"/>
  <c r="K988" i="2"/>
  <c r="Q924" i="2"/>
  <c r="L924" i="2"/>
  <c r="J924" i="2"/>
  <c r="K924" i="2"/>
  <c r="Q860" i="2"/>
  <c r="L860" i="2"/>
  <c r="J860" i="2"/>
  <c r="Q789" i="2"/>
  <c r="K789" i="2"/>
  <c r="J789" i="2"/>
  <c r="Q652" i="2"/>
  <c r="L652" i="2"/>
  <c r="K652" i="2"/>
  <c r="Q474" i="2"/>
  <c r="J474" i="2"/>
  <c r="Q273" i="2"/>
  <c r="K273" i="2"/>
  <c r="L273" i="2"/>
  <c r="Q167" i="2"/>
  <c r="K167" i="2"/>
  <c r="J167" i="2"/>
  <c r="L167" i="2"/>
  <c r="Q45" i="2"/>
  <c r="L45" i="2"/>
  <c r="K45" i="2"/>
  <c r="J45" i="2"/>
  <c r="Q1084" i="2"/>
  <c r="L1084" i="2"/>
  <c r="J1084" i="2"/>
  <c r="K1084" i="2"/>
  <c r="Q1052" i="2"/>
  <c r="K1052" i="2"/>
  <c r="J1052" i="2"/>
  <c r="L1052" i="2"/>
  <c r="Q1009" i="2"/>
  <c r="L1009" i="2"/>
  <c r="J1009" i="2"/>
  <c r="K1009" i="2"/>
  <c r="Q977" i="2"/>
  <c r="J977" i="2"/>
  <c r="L977" i="2"/>
  <c r="K977" i="2"/>
  <c r="Q945" i="2"/>
  <c r="L945" i="2"/>
  <c r="Q910" i="2"/>
  <c r="J910" i="2"/>
  <c r="Q872" i="2"/>
  <c r="J872" i="2"/>
  <c r="Q824" i="2"/>
  <c r="L824" i="2"/>
  <c r="Q785" i="2"/>
  <c r="J785" i="2"/>
  <c r="L785" i="2"/>
  <c r="K785" i="2"/>
  <c r="Q688" i="2"/>
  <c r="K688" i="2"/>
  <c r="L688" i="2"/>
  <c r="Q566" i="2"/>
  <c r="J566" i="2"/>
  <c r="Q452" i="2"/>
  <c r="J452" i="2"/>
  <c r="L452" i="2"/>
  <c r="K452" i="2"/>
  <c r="Q381" i="2"/>
  <c r="L381" i="2"/>
  <c r="K381" i="2"/>
  <c r="J381" i="2"/>
  <c r="Q308" i="2"/>
  <c r="L308" i="2"/>
  <c r="J308" i="2"/>
  <c r="Q237" i="2"/>
  <c r="L237" i="2"/>
  <c r="K237" i="2"/>
  <c r="Q119" i="2"/>
  <c r="K119" i="2"/>
  <c r="L119" i="2"/>
  <c r="J119" i="2"/>
  <c r="L1129" i="2"/>
  <c r="K1129" i="2"/>
  <c r="Q1073" i="2"/>
  <c r="K1073" i="2"/>
  <c r="L1073" i="2"/>
  <c r="L1032" i="2"/>
  <c r="K1032" i="2"/>
  <c r="Q1000" i="2"/>
  <c r="J1000" i="2"/>
  <c r="L1000" i="2"/>
  <c r="Q968" i="2"/>
  <c r="L968" i="2"/>
  <c r="K968" i="2"/>
  <c r="J968" i="2"/>
  <c r="Q936" i="2"/>
  <c r="L936" i="2"/>
  <c r="J936" i="2"/>
  <c r="K936" i="2"/>
  <c r="Q898" i="2"/>
  <c r="L898" i="2"/>
  <c r="J898" i="2"/>
  <c r="K898" i="2"/>
  <c r="Q844" i="2"/>
  <c r="J844" i="2"/>
  <c r="L844" i="2"/>
  <c r="Q805" i="2"/>
  <c r="L805" i="2"/>
  <c r="K805" i="2"/>
  <c r="J805" i="2"/>
  <c r="Q716" i="2"/>
  <c r="L716" i="2"/>
  <c r="K716" i="2"/>
  <c r="Q678" i="2"/>
  <c r="K678" i="2"/>
  <c r="J678" i="2"/>
  <c r="L678" i="2"/>
  <c r="Q570" i="2"/>
  <c r="L570" i="2"/>
  <c r="J570" i="2"/>
  <c r="K570" i="2"/>
  <c r="Q456" i="2"/>
  <c r="J456" i="2"/>
  <c r="Q385" i="2"/>
  <c r="L385" i="2"/>
  <c r="K385" i="2"/>
  <c r="J385" i="2"/>
  <c r="Q234" i="2"/>
  <c r="L234" i="2"/>
  <c r="Q115" i="2"/>
  <c r="K115" i="2"/>
  <c r="L115" i="2"/>
  <c r="J1127" i="2"/>
  <c r="K1127" i="2"/>
  <c r="Q1086" i="2"/>
  <c r="L1086" i="2"/>
  <c r="J1086" i="2"/>
  <c r="Q1070" i="2"/>
  <c r="J1070" i="2"/>
  <c r="K1070" i="2"/>
  <c r="L1070" i="2"/>
  <c r="Q1054" i="2"/>
  <c r="L1054" i="2"/>
  <c r="J1054" i="2"/>
  <c r="K1054" i="2"/>
  <c r="L1034" i="2"/>
  <c r="K1034" i="2"/>
  <c r="J1034" i="2"/>
  <c r="Q1018" i="2"/>
  <c r="L1018" i="2"/>
  <c r="K1018" i="2"/>
  <c r="J1018" i="2"/>
  <c r="Q1002" i="2"/>
  <c r="K1002" i="2"/>
  <c r="J1002" i="2"/>
  <c r="Q986" i="2"/>
  <c r="J986" i="2"/>
  <c r="Q970" i="2"/>
  <c r="L970" i="2"/>
  <c r="J970" i="2"/>
  <c r="K970" i="2"/>
  <c r="Q954" i="2"/>
  <c r="J954" i="2"/>
  <c r="L954" i="2"/>
  <c r="Q938" i="2"/>
  <c r="L938" i="2"/>
  <c r="J938" i="2"/>
  <c r="K938" i="2"/>
  <c r="Q922" i="2"/>
  <c r="K922" i="2"/>
  <c r="J922" i="2"/>
  <c r="L922" i="2"/>
  <c r="Q904" i="2"/>
  <c r="K904" i="2"/>
  <c r="L904" i="2"/>
  <c r="Q881" i="2"/>
  <c r="L881" i="2"/>
  <c r="J881" i="2"/>
  <c r="K881" i="2"/>
  <c r="Q861" i="2"/>
  <c r="K861" i="2"/>
  <c r="J861" i="2"/>
  <c r="Q838" i="2"/>
  <c r="L838" i="2"/>
  <c r="K838" i="2"/>
  <c r="Q820" i="2"/>
  <c r="L820" i="2"/>
  <c r="K820" i="2"/>
  <c r="J820" i="2"/>
  <c r="Q797" i="2"/>
  <c r="J797" i="2"/>
  <c r="K797" i="2"/>
  <c r="L797" i="2"/>
  <c r="Q774" i="2"/>
  <c r="L774" i="2"/>
  <c r="Q756" i="2"/>
  <c r="K756" i="2"/>
  <c r="L756" i="2"/>
  <c r="J756" i="2"/>
  <c r="Q726" i="2"/>
  <c r="L726" i="2"/>
  <c r="K726" i="2"/>
  <c r="J726" i="2"/>
  <c r="Q713" i="2"/>
  <c r="K713" i="2"/>
  <c r="L713" i="2"/>
  <c r="Q694" i="2"/>
  <c r="L694" i="2"/>
  <c r="K694" i="2"/>
  <c r="J694" i="2"/>
  <c r="Q654" i="2"/>
  <c r="L654" i="2"/>
  <c r="K654" i="2"/>
  <c r="J654" i="2"/>
  <c r="Q614" i="2"/>
  <c r="L614" i="2"/>
  <c r="K614" i="2"/>
  <c r="J614" i="2"/>
  <c r="Q561" i="2"/>
  <c r="L561" i="2"/>
  <c r="K561" i="2"/>
  <c r="Q522" i="2"/>
  <c r="L522" i="2"/>
  <c r="J522" i="2"/>
  <c r="K522" i="2"/>
  <c r="Q472" i="2"/>
  <c r="L472" i="2"/>
  <c r="K472" i="2"/>
  <c r="Q433" i="2"/>
  <c r="K433" i="2"/>
  <c r="L433" i="2"/>
  <c r="Q394" i="2"/>
  <c r="K394" i="2"/>
  <c r="J394" i="2"/>
  <c r="L394" i="2"/>
  <c r="Q353" i="2"/>
  <c r="K353" i="2"/>
  <c r="L353" i="2"/>
  <c r="Q314" i="2"/>
  <c r="J314" i="2"/>
  <c r="Q264" i="2"/>
  <c r="K264" i="2"/>
  <c r="Q179" i="2"/>
  <c r="L179" i="2"/>
  <c r="K179" i="2"/>
  <c r="J179" i="2"/>
  <c r="Q122" i="2"/>
  <c r="L122" i="2"/>
  <c r="K122" i="2"/>
  <c r="J122" i="2"/>
  <c r="Q49" i="2"/>
  <c r="J49" i="2"/>
  <c r="J1128" i="2"/>
  <c r="K1128" i="2"/>
  <c r="L1128" i="2"/>
  <c r="Q1087" i="2"/>
  <c r="K1087" i="2"/>
  <c r="L1087" i="2"/>
  <c r="J1087" i="2"/>
  <c r="Q1071" i="2"/>
  <c r="L1071" i="2"/>
  <c r="J1071" i="2"/>
  <c r="Q1055" i="2"/>
  <c r="L1055" i="2"/>
  <c r="J1055" i="2"/>
  <c r="K1055" i="2"/>
  <c r="Q1031" i="2"/>
  <c r="L1031" i="2"/>
  <c r="J1031" i="2"/>
  <c r="K1031" i="2"/>
  <c r="Q1015" i="2"/>
  <c r="K1015" i="2"/>
  <c r="J1015" i="2"/>
  <c r="Q999" i="2"/>
  <c r="L999" i="2"/>
  <c r="K999" i="2"/>
  <c r="J999" i="2"/>
  <c r="Q983" i="2"/>
  <c r="J983" i="2"/>
  <c r="L983" i="2"/>
  <c r="K983" i="2"/>
  <c r="Q967" i="2"/>
  <c r="J967" i="2"/>
  <c r="K967" i="2"/>
  <c r="Q951" i="2"/>
  <c r="J951" i="2"/>
  <c r="Q935" i="2"/>
  <c r="K935" i="2"/>
  <c r="J935" i="2"/>
  <c r="L935" i="2"/>
  <c r="Q918" i="2"/>
  <c r="K918" i="2"/>
  <c r="J918" i="2"/>
  <c r="Q900" i="2"/>
  <c r="J900" i="2"/>
  <c r="K900" i="2"/>
  <c r="L900" i="2"/>
  <c r="Q877" i="2"/>
  <c r="K877" i="2"/>
  <c r="J877" i="2"/>
  <c r="L877" i="2"/>
  <c r="Q857" i="2"/>
  <c r="L857" i="2"/>
  <c r="K857" i="2"/>
  <c r="J857" i="2"/>
  <c r="Q834" i="2"/>
  <c r="J834" i="2"/>
  <c r="Q816" i="2"/>
  <c r="L816" i="2"/>
  <c r="J816" i="2"/>
  <c r="Q793" i="2"/>
  <c r="L793" i="2"/>
  <c r="K793" i="2"/>
  <c r="J793" i="2"/>
  <c r="Q770" i="2"/>
  <c r="J770" i="2"/>
  <c r="K770" i="2"/>
  <c r="Q752" i="2"/>
  <c r="J752" i="2"/>
  <c r="Q729" i="2"/>
  <c r="L729" i="2"/>
  <c r="Q684" i="2"/>
  <c r="J684" i="2"/>
  <c r="Q665" i="2"/>
  <c r="L665" i="2"/>
  <c r="J665" i="2"/>
  <c r="Q646" i="2"/>
  <c r="J646" i="2"/>
  <c r="K646" i="2"/>
  <c r="L646" i="2"/>
  <c r="Q525" i="2"/>
  <c r="K525" i="2"/>
  <c r="L525" i="2"/>
  <c r="J525" i="2"/>
  <c r="Q486" i="2"/>
  <c r="L486" i="2"/>
  <c r="J486" i="2"/>
  <c r="K486" i="2"/>
  <c r="Q436" i="2"/>
  <c r="J436" i="2"/>
  <c r="L436" i="2"/>
  <c r="Q310" i="2"/>
  <c r="L310" i="2"/>
  <c r="Q260" i="2"/>
  <c r="L260" i="2"/>
  <c r="J260" i="2"/>
  <c r="K260" i="2"/>
  <c r="Q221" i="2"/>
  <c r="L221" i="2"/>
  <c r="Q150" i="2"/>
  <c r="K150" i="2"/>
  <c r="J150" i="2"/>
  <c r="L150" i="2"/>
  <c r="Q103" i="2"/>
  <c r="L103" i="2"/>
  <c r="J103" i="2"/>
  <c r="Q42" i="2"/>
  <c r="J42" i="2"/>
  <c r="K42" i="2"/>
  <c r="L42" i="2"/>
  <c r="Q610" i="2"/>
  <c r="J610" i="2"/>
  <c r="Q576" i="2"/>
  <c r="L576" i="2"/>
  <c r="J576" i="2"/>
  <c r="D553" i="2"/>
  <c r="Q530" i="2"/>
  <c r="L530" i="2"/>
  <c r="K530" i="2"/>
  <c r="Q512" i="2"/>
  <c r="J512" i="2"/>
  <c r="Q489" i="2"/>
  <c r="L489" i="2"/>
  <c r="K489" i="2"/>
  <c r="J489" i="2"/>
  <c r="Q466" i="2"/>
  <c r="L466" i="2"/>
  <c r="K466" i="2"/>
  <c r="Q448" i="2"/>
  <c r="K448" i="2"/>
  <c r="L448" i="2"/>
  <c r="Q425" i="2"/>
  <c r="L425" i="2"/>
  <c r="J425" i="2"/>
  <c r="K425" i="2"/>
  <c r="Q384" i="2"/>
  <c r="J384" i="2"/>
  <c r="Q361" i="2"/>
  <c r="L361" i="2"/>
  <c r="K361" i="2"/>
  <c r="Q338" i="2"/>
  <c r="L338" i="2"/>
  <c r="Q320" i="2"/>
  <c r="L320" i="2"/>
  <c r="K320" i="2"/>
  <c r="J320" i="2"/>
  <c r="Q297" i="2"/>
  <c r="K297" i="2"/>
  <c r="L297" i="2"/>
  <c r="J297" i="2"/>
  <c r="Q274" i="2"/>
  <c r="J274" i="2"/>
  <c r="Q256" i="2"/>
  <c r="K256" i="2"/>
  <c r="J256" i="2"/>
  <c r="Q233" i="2"/>
  <c r="K233" i="2"/>
  <c r="L233" i="2"/>
  <c r="J233" i="2"/>
  <c r="Q210" i="2"/>
  <c r="K210" i="2"/>
  <c r="L210" i="2"/>
  <c r="Q173" i="2"/>
  <c r="L173" i="2"/>
  <c r="J173" i="2"/>
  <c r="Q154" i="2"/>
  <c r="L154" i="2"/>
  <c r="K154" i="2"/>
  <c r="J154" i="2"/>
  <c r="Q135" i="2"/>
  <c r="J135" i="2"/>
  <c r="Q95" i="2"/>
  <c r="L95" i="2"/>
  <c r="J95" i="2"/>
  <c r="Q78" i="2"/>
  <c r="J78" i="2"/>
  <c r="L78" i="2"/>
  <c r="Q62" i="2"/>
  <c r="K62" i="2"/>
  <c r="L62" i="2"/>
  <c r="J62" i="2"/>
  <c r="Q38" i="2"/>
  <c r="K38" i="2"/>
  <c r="J38" i="2"/>
  <c r="L38" i="2"/>
  <c r="Q714" i="2"/>
  <c r="K714" i="2"/>
  <c r="J714" i="2"/>
  <c r="Q696" i="2"/>
  <c r="K696" i="2"/>
  <c r="Q673" i="2"/>
  <c r="L673" i="2"/>
  <c r="Q650" i="2"/>
  <c r="L650" i="2"/>
  <c r="K650" i="2"/>
  <c r="Q620" i="2"/>
  <c r="K620" i="2"/>
  <c r="J620" i="2"/>
  <c r="Q581" i="2"/>
  <c r="L581" i="2"/>
  <c r="K581" i="2"/>
  <c r="Q558" i="2"/>
  <c r="K558" i="2"/>
  <c r="J558" i="2"/>
  <c r="L558" i="2"/>
  <c r="Q540" i="2"/>
  <c r="K540" i="2"/>
  <c r="J540" i="2"/>
  <c r="L540" i="2"/>
  <c r="Q517" i="2"/>
  <c r="K517" i="2"/>
  <c r="L517" i="2"/>
  <c r="Q494" i="2"/>
  <c r="J494" i="2"/>
  <c r="Q476" i="2"/>
  <c r="L476" i="2"/>
  <c r="J476" i="2"/>
  <c r="K476" i="2"/>
  <c r="Q453" i="2"/>
  <c r="J453" i="2"/>
  <c r="K453" i="2"/>
  <c r="L453" i="2"/>
  <c r="Q430" i="2"/>
  <c r="K430" i="2"/>
  <c r="L430" i="2"/>
  <c r="J430" i="2"/>
  <c r="Q412" i="2"/>
  <c r="K412" i="2"/>
  <c r="L412" i="2"/>
  <c r="J412" i="2"/>
  <c r="Q389" i="2"/>
  <c r="L389" i="2"/>
  <c r="Q364" i="2"/>
  <c r="L364" i="2"/>
  <c r="J364" i="2"/>
  <c r="K364" i="2"/>
  <c r="Q341" i="2"/>
  <c r="J341" i="2"/>
  <c r="L341" i="2"/>
  <c r="Q318" i="2"/>
  <c r="J318" i="2"/>
  <c r="L318" i="2"/>
  <c r="Q300" i="2"/>
  <c r="L300" i="2"/>
  <c r="J300" i="2"/>
  <c r="K300" i="2"/>
  <c r="Q277" i="2"/>
  <c r="J277" i="2"/>
  <c r="Q254" i="2"/>
  <c r="L254" i="2"/>
  <c r="J254" i="2"/>
  <c r="K254" i="2"/>
  <c r="Q236" i="2"/>
  <c r="L236" i="2"/>
  <c r="K236" i="2"/>
  <c r="J236" i="2"/>
  <c r="Q213" i="2"/>
  <c r="L213" i="2"/>
  <c r="K213" i="2"/>
  <c r="Q189" i="2"/>
  <c r="L189" i="2"/>
  <c r="J189" i="2"/>
  <c r="Q170" i="2"/>
  <c r="J170" i="2"/>
  <c r="L170" i="2"/>
  <c r="Q151" i="2"/>
  <c r="L151" i="2"/>
  <c r="K151" i="2"/>
  <c r="J151" i="2"/>
  <c r="Q106" i="2"/>
  <c r="L106" i="2"/>
  <c r="K106" i="2"/>
  <c r="J106" i="2"/>
  <c r="Q87" i="2"/>
  <c r="K87" i="2"/>
  <c r="L87" i="2"/>
  <c r="J87" i="2"/>
  <c r="Q37" i="2"/>
  <c r="K37" i="2"/>
  <c r="L37" i="2"/>
  <c r="J37" i="2"/>
  <c r="Q915" i="2"/>
  <c r="L915" i="2"/>
  <c r="K915" i="2"/>
  <c r="Q899" i="2"/>
  <c r="J899" i="2"/>
  <c r="Q883" i="2"/>
  <c r="J883" i="2"/>
  <c r="Q863" i="2"/>
  <c r="K863" i="2"/>
  <c r="L863" i="2"/>
  <c r="J863" i="2"/>
  <c r="Q847" i="2"/>
  <c r="K847" i="2"/>
  <c r="L847" i="2"/>
  <c r="J847" i="2"/>
  <c r="Q831" i="2"/>
  <c r="K831" i="2"/>
  <c r="L831" i="2"/>
  <c r="J831" i="2"/>
  <c r="Q815" i="2"/>
  <c r="K815" i="2"/>
  <c r="J815" i="2"/>
  <c r="Q799" i="2"/>
  <c r="L799" i="2"/>
  <c r="K799" i="2"/>
  <c r="J799" i="2"/>
  <c r="Q783" i="2"/>
  <c r="J783" i="2"/>
  <c r="L783" i="2"/>
  <c r="Q767" i="2"/>
  <c r="L767" i="2"/>
  <c r="K767" i="2"/>
  <c r="J767" i="2"/>
  <c r="Q751" i="2"/>
  <c r="J751" i="2"/>
  <c r="L751" i="2"/>
  <c r="K751" i="2"/>
  <c r="Q735" i="2"/>
  <c r="J735" i="2"/>
  <c r="K735" i="2"/>
  <c r="L735" i="2"/>
  <c r="Q719" i="2"/>
  <c r="L719" i="2"/>
  <c r="J719" i="2"/>
  <c r="K719" i="2"/>
  <c r="Q703" i="2"/>
  <c r="K703" i="2"/>
  <c r="L703" i="2"/>
  <c r="Q687" i="2"/>
  <c r="L687" i="2"/>
  <c r="Q671" i="2"/>
  <c r="L671" i="2"/>
  <c r="Q655" i="2"/>
  <c r="J655" i="2"/>
  <c r="K655" i="2"/>
  <c r="L655" i="2"/>
  <c r="Q639" i="2"/>
  <c r="L639" i="2"/>
  <c r="J639" i="2"/>
  <c r="Q607" i="2"/>
  <c r="J607" i="2"/>
  <c r="K607" i="2"/>
  <c r="L607" i="2"/>
  <c r="Q587" i="2"/>
  <c r="L587" i="2"/>
  <c r="K587" i="2"/>
  <c r="Q547" i="2"/>
  <c r="L547" i="2"/>
  <c r="J547" i="2"/>
  <c r="Q531" i="2"/>
  <c r="K531" i="2"/>
  <c r="L531" i="2"/>
  <c r="J531" i="2"/>
  <c r="Q515" i="2"/>
  <c r="K515" i="2"/>
  <c r="J515" i="2"/>
  <c r="L515" i="2"/>
  <c r="Q499" i="2"/>
  <c r="L499" i="2"/>
  <c r="K499" i="2"/>
  <c r="J499" i="2"/>
  <c r="Q483" i="2"/>
  <c r="J483" i="2"/>
  <c r="K483" i="2"/>
  <c r="Q467" i="2"/>
  <c r="J467" i="2"/>
  <c r="Q451" i="2"/>
  <c r="L451" i="2"/>
  <c r="K451" i="2"/>
  <c r="J451" i="2"/>
  <c r="Q435" i="2"/>
  <c r="L435" i="2"/>
  <c r="K435" i="2"/>
  <c r="Q419" i="2"/>
  <c r="K419" i="2"/>
  <c r="L419" i="2"/>
  <c r="J419" i="2"/>
  <c r="Q403" i="2"/>
  <c r="J403" i="2"/>
  <c r="L403" i="2"/>
  <c r="K403" i="2"/>
  <c r="Q387" i="2"/>
  <c r="J387" i="2"/>
  <c r="K387" i="2"/>
  <c r="L387" i="2"/>
  <c r="Q371" i="2"/>
  <c r="L371" i="2"/>
  <c r="K371" i="2"/>
  <c r="J371" i="2"/>
  <c r="Q355" i="2"/>
  <c r="K355" i="2"/>
  <c r="L355" i="2"/>
  <c r="J355" i="2"/>
  <c r="Q339" i="2"/>
  <c r="J339" i="2"/>
  <c r="K339" i="2"/>
  <c r="Q323" i="2"/>
  <c r="J323" i="2"/>
  <c r="Q307" i="2"/>
  <c r="K307" i="2"/>
  <c r="J307" i="2"/>
  <c r="Q291" i="2"/>
  <c r="L291" i="2"/>
  <c r="J291" i="2"/>
  <c r="K291" i="2"/>
  <c r="Q275" i="2"/>
  <c r="K275" i="2"/>
  <c r="J275" i="2"/>
  <c r="Q259" i="2"/>
  <c r="L259" i="2"/>
  <c r="J259" i="2"/>
  <c r="K259" i="2"/>
  <c r="Q243" i="2"/>
  <c r="L243" i="2"/>
  <c r="K243" i="2"/>
  <c r="J243" i="2"/>
  <c r="Q227" i="2"/>
  <c r="J227" i="2"/>
  <c r="Q211" i="2"/>
  <c r="L211" i="2"/>
  <c r="K211" i="2"/>
  <c r="J211" i="2"/>
  <c r="Q195" i="2"/>
  <c r="J195" i="2"/>
  <c r="L195" i="2"/>
  <c r="K195" i="2"/>
  <c r="Q171" i="2"/>
  <c r="L171" i="2"/>
  <c r="J171" i="2"/>
  <c r="K171" i="2"/>
  <c r="Q153" i="2"/>
  <c r="K153" i="2"/>
  <c r="L153" i="2"/>
  <c r="Q130" i="2"/>
  <c r="K130" i="2"/>
  <c r="L130" i="2"/>
  <c r="Q107" i="2"/>
  <c r="L107" i="2"/>
  <c r="K107" i="2"/>
  <c r="Q89" i="2"/>
  <c r="L89" i="2"/>
  <c r="K89" i="2"/>
  <c r="J89" i="2"/>
  <c r="Q61" i="2"/>
  <c r="L61" i="2"/>
  <c r="J61" i="2"/>
  <c r="K61" i="2"/>
  <c r="Q20" i="2"/>
  <c r="J20" i="2"/>
  <c r="Q180" i="2"/>
  <c r="L180" i="2"/>
  <c r="K180" i="2"/>
  <c r="Q164" i="2"/>
  <c r="L164" i="2"/>
  <c r="K164" i="2"/>
  <c r="Q116" i="2"/>
  <c r="J116" i="2"/>
  <c r="L116" i="2"/>
  <c r="K116" i="2"/>
  <c r="Q100" i="2"/>
  <c r="L100" i="2"/>
  <c r="K100" i="2"/>
  <c r="J100" i="2"/>
  <c r="Q84" i="2"/>
  <c r="L84" i="2"/>
  <c r="K84" i="2"/>
  <c r="J84" i="2"/>
  <c r="Q67" i="2"/>
  <c r="L67" i="2"/>
  <c r="K67" i="2"/>
  <c r="Q51" i="2"/>
  <c r="J51" i="2"/>
  <c r="L51" i="2"/>
  <c r="Q32" i="2"/>
  <c r="L32" i="2"/>
  <c r="J32" i="2"/>
  <c r="Q27" i="2"/>
  <c r="L27" i="2"/>
  <c r="K27" i="2"/>
  <c r="C43" i="2"/>
  <c r="C67" i="2"/>
  <c r="C379" i="2"/>
  <c r="C370" i="2"/>
  <c r="C315" i="2"/>
  <c r="C466" i="2"/>
  <c r="C907" i="2"/>
  <c r="C555" i="2"/>
  <c r="C267" i="2"/>
  <c r="C866" i="2"/>
  <c r="C274" i="2"/>
  <c r="B880" i="2"/>
  <c r="B472" i="2"/>
  <c r="B40" i="2"/>
  <c r="B497" i="2"/>
  <c r="B313" i="2"/>
  <c r="C595" i="2"/>
  <c r="C419" i="2"/>
  <c r="C107" i="2"/>
  <c r="C530" i="2"/>
  <c r="C202" i="2"/>
  <c r="B776" i="2"/>
  <c r="B528" i="2"/>
  <c r="B448" i="2"/>
  <c r="B312" i="2"/>
  <c r="B761" i="2"/>
  <c r="B385" i="2"/>
  <c r="B257" i="2"/>
  <c r="B49" i="2"/>
  <c r="B456" i="2"/>
  <c r="B184" i="2"/>
  <c r="B905" i="2"/>
  <c r="B473" i="2"/>
  <c r="B225" i="2"/>
  <c r="C995" i="2"/>
  <c r="C491" i="2"/>
  <c r="C403" i="2"/>
  <c r="C27" i="2"/>
  <c r="C658" i="2"/>
  <c r="C458" i="2"/>
  <c r="C322" i="2"/>
  <c r="C90" i="2"/>
  <c r="B648" i="2"/>
  <c r="B480" i="2"/>
  <c r="B657" i="2"/>
  <c r="B417" i="2"/>
  <c r="B137" i="2"/>
  <c r="C873" i="2"/>
  <c r="C657" i="2"/>
  <c r="C545" i="2"/>
  <c r="C497" i="2"/>
  <c r="C457" i="2"/>
  <c r="C417" i="2"/>
  <c r="C321" i="2"/>
  <c r="C281" i="2"/>
  <c r="C193" i="2"/>
  <c r="C137" i="2"/>
  <c r="C49" i="2"/>
  <c r="C904" i="2"/>
  <c r="C848" i="2"/>
  <c r="C656" i="2"/>
  <c r="C584" i="2"/>
  <c r="C528" i="2"/>
  <c r="C496" i="2"/>
  <c r="C464" i="2"/>
  <c r="C432" i="2"/>
  <c r="C392" i="2"/>
  <c r="C224" i="2"/>
  <c r="C184" i="2"/>
  <c r="C48" i="2"/>
  <c r="B870" i="2"/>
  <c r="B590" i="2"/>
  <c r="B550" i="2"/>
  <c r="B510" i="2"/>
  <c r="B470" i="2"/>
  <c r="B430" i="2"/>
  <c r="B398" i="2"/>
  <c r="B366" i="2"/>
  <c r="B214" i="2"/>
  <c r="B46" i="2"/>
  <c r="B975" i="2"/>
  <c r="B879" i="2"/>
  <c r="B647" i="2"/>
  <c r="B567" i="2"/>
  <c r="B527" i="2"/>
  <c r="B487" i="2"/>
  <c r="B455" i="2"/>
  <c r="B423" i="2"/>
  <c r="B383" i="2"/>
  <c r="B223" i="2"/>
  <c r="B183" i="2"/>
  <c r="B119" i="2"/>
  <c r="B29" i="2"/>
  <c r="C903" i="2"/>
  <c r="C775" i="2"/>
  <c r="C575" i="2"/>
  <c r="C543" i="2"/>
  <c r="C495" i="2"/>
  <c r="C463" i="2"/>
  <c r="C431" i="2"/>
  <c r="C391" i="2"/>
  <c r="C255" i="2"/>
  <c r="C191" i="2"/>
  <c r="C143" i="2"/>
  <c r="C47" i="2"/>
  <c r="C910" i="2"/>
  <c r="C598" i="2"/>
  <c r="C558" i="2"/>
  <c r="C518" i="2"/>
  <c r="C478" i="2"/>
  <c r="C438" i="2"/>
  <c r="C406" i="2"/>
  <c r="C374" i="2"/>
  <c r="C254" i="2"/>
  <c r="C118" i="2"/>
  <c r="B1124" i="2"/>
  <c r="B652" i="2"/>
  <c r="B564" i="2"/>
  <c r="B500" i="2"/>
  <c r="B436" i="2"/>
  <c r="B388" i="2"/>
  <c r="B228" i="2"/>
  <c r="B124" i="2"/>
  <c r="B44" i="2"/>
  <c r="B909" i="2"/>
  <c r="B589" i="2"/>
  <c r="B549" i="2"/>
  <c r="B485" i="2"/>
  <c r="B429" i="2"/>
  <c r="B317" i="2"/>
  <c r="B261" i="2"/>
  <c r="B117" i="2"/>
  <c r="B45" i="2"/>
  <c r="C933" i="2"/>
  <c r="C661" i="2"/>
  <c r="C557" i="2"/>
  <c r="C501" i="2"/>
  <c r="C437" i="2"/>
  <c r="C365" i="2"/>
  <c r="C269" i="2"/>
  <c r="C141" i="2"/>
  <c r="C61" i="2"/>
  <c r="C908" i="2"/>
  <c r="C596" i="2"/>
  <c r="C556" i="2"/>
  <c r="C484" i="2"/>
  <c r="C428" i="2"/>
  <c r="C372" i="2"/>
  <c r="C188" i="2"/>
  <c r="C108" i="2"/>
  <c r="C20" i="2"/>
  <c r="B866" i="2"/>
  <c r="B658" i="2"/>
  <c r="B530" i="2"/>
  <c r="B490" i="2"/>
  <c r="B458" i="2"/>
  <c r="B426" i="2"/>
  <c r="B370" i="2"/>
  <c r="B282" i="2"/>
  <c r="B194" i="2"/>
  <c r="B106" i="2"/>
  <c r="B50" i="2"/>
  <c r="B995" i="2"/>
  <c r="B659" i="2"/>
  <c r="B571" i="2"/>
  <c r="B523" i="2"/>
  <c r="B475" i="2"/>
  <c r="B427" i="2"/>
  <c r="B395" i="2"/>
  <c r="B355" i="2"/>
  <c r="B267" i="2"/>
  <c r="B115" i="2"/>
  <c r="B43" i="2"/>
  <c r="C33" i="3"/>
  <c r="K585" i="2"/>
  <c r="K884" i="2"/>
  <c r="K494" i="2"/>
  <c r="L314" i="2"/>
  <c r="K225" i="2"/>
  <c r="K384" i="2"/>
  <c r="K926" i="2"/>
  <c r="L555" i="2"/>
  <c r="L118" i="2"/>
  <c r="L500" i="2"/>
  <c r="L161" i="2"/>
  <c r="K567" i="2"/>
  <c r="K373" i="2"/>
  <c r="K56" i="2"/>
  <c r="K445" i="2"/>
  <c r="K354" i="2"/>
  <c r="L752" i="2"/>
  <c r="J904" i="2"/>
  <c r="K450" i="2"/>
  <c r="K656" i="2"/>
  <c r="L585" i="2"/>
  <c r="K400" i="2"/>
  <c r="L65" i="2"/>
  <c r="K389" i="2"/>
  <c r="K563" i="2"/>
  <c r="K253" i="2"/>
  <c r="L492" i="2"/>
  <c r="K274" i="2"/>
  <c r="L566" i="2"/>
  <c r="K326" i="2"/>
  <c r="L143" i="2"/>
  <c r="K761" i="2"/>
  <c r="K125" i="2"/>
  <c r="L241" i="2"/>
  <c r="L609" i="2"/>
  <c r="K1012" i="2"/>
  <c r="K138" i="2"/>
  <c r="K346" i="2"/>
  <c r="J481" i="2"/>
  <c r="K121" i="2"/>
  <c r="K49" i="2"/>
  <c r="K760" i="2"/>
  <c r="K85" i="2"/>
  <c r="K422" i="2"/>
  <c r="L98" i="2"/>
  <c r="K432" i="2"/>
  <c r="K872" i="2"/>
  <c r="K506" i="2"/>
  <c r="K639" i="2"/>
  <c r="K161" i="2"/>
  <c r="L761" i="2"/>
  <c r="L397" i="2"/>
  <c r="K744" i="2"/>
  <c r="K902" i="2"/>
  <c r="J696" i="2"/>
  <c r="K141" i="2"/>
  <c r="L135" i="2"/>
  <c r="K475" i="2"/>
  <c r="K416" i="2"/>
  <c r="K702" i="2"/>
  <c r="K152" i="2"/>
  <c r="K774" i="2"/>
  <c r="L750" i="2"/>
  <c r="K613" i="2"/>
  <c r="L676" i="2"/>
  <c r="L846" i="2"/>
  <c r="K687" i="2"/>
  <c r="J824" i="2"/>
  <c r="J564" i="2"/>
  <c r="K559" i="2"/>
  <c r="K189" i="2"/>
  <c r="L969" i="2"/>
  <c r="L339" i="2"/>
  <c r="K469" i="2"/>
  <c r="K724" i="2"/>
  <c r="K1050" i="2"/>
  <c r="J755" i="2"/>
  <c r="K577" i="2"/>
  <c r="L868" i="2"/>
  <c r="K899" i="2"/>
  <c r="L886" i="2"/>
  <c r="K685" i="2"/>
  <c r="L244" i="2"/>
  <c r="J1075" i="2"/>
  <c r="J23" i="2"/>
  <c r="J823" i="2"/>
  <c r="J734" i="2"/>
  <c r="J563" i="2"/>
  <c r="J310" i="2"/>
  <c r="J1051" i="2"/>
  <c r="J673" i="2"/>
  <c r="J472" i="2"/>
  <c r="J225" i="2"/>
  <c r="J1057" i="2"/>
  <c r="J791" i="2"/>
  <c r="J611" i="2"/>
  <c r="J498" i="2"/>
  <c r="J221" i="2"/>
  <c r="K705" i="2"/>
  <c r="K188" i="2"/>
  <c r="K143" i="2"/>
  <c r="K301" i="2"/>
  <c r="L567" i="2"/>
  <c r="K689" i="2"/>
  <c r="K187" i="2"/>
  <c r="J950" i="2"/>
  <c r="J622" i="2"/>
  <c r="K145" i="2"/>
  <c r="L346" i="2"/>
  <c r="L967" i="2"/>
  <c r="K131" i="2"/>
  <c r="L539" i="2"/>
  <c r="K70" i="2"/>
  <c r="J445" i="2"/>
  <c r="L441" i="2"/>
  <c r="L696" i="2"/>
  <c r="K1045" i="2"/>
  <c r="K709" i="2"/>
  <c r="J758" i="2"/>
  <c r="J288" i="2"/>
  <c r="J117" i="2"/>
  <c r="L917" i="2"/>
  <c r="J720" i="2"/>
  <c r="J433" i="2"/>
  <c r="J854" i="2"/>
  <c r="J713" i="2"/>
  <c r="J389" i="2"/>
  <c r="J132" i="2"/>
  <c r="J657" i="2"/>
  <c r="J392" i="2"/>
  <c r="J265" i="2"/>
  <c r="J30" i="2"/>
  <c r="K172" i="2"/>
  <c r="K357" i="2"/>
  <c r="K482" i="2"/>
  <c r="K220" i="2"/>
  <c r="K784" i="2"/>
  <c r="K308" i="2"/>
  <c r="K954" i="2"/>
  <c r="K1062" i="2"/>
  <c r="L215" i="2"/>
  <c r="J790" i="2"/>
  <c r="J561" i="2"/>
  <c r="J340" i="2"/>
  <c r="K879" i="2"/>
  <c r="L132" i="2"/>
  <c r="L586" i="2"/>
  <c r="L1053" i="2"/>
  <c r="L991" i="2"/>
  <c r="L682" i="2"/>
  <c r="K686" i="2"/>
  <c r="J521" i="2"/>
  <c r="L181" i="2"/>
  <c r="K459" i="2"/>
  <c r="L158" i="2"/>
  <c r="L949" i="2"/>
  <c r="L1085" i="2"/>
  <c r="L835" i="2"/>
  <c r="K310" i="2"/>
  <c r="L1056" i="2"/>
  <c r="L746" i="2"/>
  <c r="J862" i="2"/>
  <c r="J321" i="2"/>
  <c r="J917" i="2"/>
  <c r="J567" i="2"/>
  <c r="J213" i="2"/>
  <c r="K39" i="2"/>
  <c r="K616" i="2"/>
  <c r="L966" i="2"/>
  <c r="K538" i="2"/>
  <c r="K380" i="2"/>
  <c r="K64" i="2"/>
  <c r="J35" i="2"/>
  <c r="K338" i="2"/>
  <c r="J273" i="2"/>
  <c r="J164" i="2"/>
  <c r="J778" i="2"/>
  <c r="J488" i="2"/>
  <c r="L1012" i="2"/>
  <c r="L477" i="2"/>
  <c r="L1030" i="2"/>
  <c r="K684" i="2"/>
  <c r="J669" i="2"/>
  <c r="L1063" i="2"/>
  <c r="L837" i="2"/>
  <c r="L410" i="2"/>
  <c r="J715" i="2"/>
  <c r="J945" i="2"/>
  <c r="J386" i="2"/>
  <c r="K828" i="2"/>
  <c r="J725" i="2"/>
  <c r="J319" i="2"/>
  <c r="K246" i="2"/>
  <c r="L1122" i="2"/>
  <c r="L714" i="2"/>
  <c r="L865" i="2"/>
  <c r="K207" i="2"/>
  <c r="K1014" i="2"/>
  <c r="K226" i="2"/>
  <c r="L1002" i="2"/>
  <c r="J88" i="2"/>
  <c r="J177" i="2"/>
  <c r="J716" i="2"/>
  <c r="J409" i="2"/>
  <c r="J262" i="2"/>
  <c r="J794" i="2"/>
  <c r="J293" i="2"/>
  <c r="J1063" i="2"/>
  <c r="J807" i="2"/>
  <c r="J357" i="2"/>
  <c r="L193" i="2"/>
  <c r="L899" i="2"/>
  <c r="K840" i="2"/>
  <c r="J303" i="2"/>
  <c r="J688" i="2"/>
  <c r="J449" i="2"/>
  <c r="J947" i="2"/>
  <c r="J565" i="2"/>
  <c r="D632" i="2"/>
  <c r="D1043" i="2"/>
  <c r="D629" i="2"/>
  <c r="D1131" i="2"/>
  <c r="D636" i="2"/>
  <c r="D366" i="2"/>
  <c r="D624" i="2"/>
  <c r="D578" i="2"/>
  <c r="D1136" i="2"/>
  <c r="D631" i="2"/>
  <c r="D602" i="2"/>
  <c r="G1143" i="2"/>
  <c r="G1123" i="2"/>
  <c r="D1040" i="2"/>
  <c r="D605" i="2"/>
  <c r="D1039" i="2"/>
  <c r="D1137" i="2"/>
  <c r="D606" i="2"/>
  <c r="D113" i="2"/>
  <c r="D1044" i="2"/>
  <c r="D630" i="2"/>
  <c r="D598" i="2"/>
  <c r="D1140" i="2"/>
  <c r="D634" i="2"/>
  <c r="D1138" i="2"/>
  <c r="D638" i="2"/>
  <c r="D601" i="2"/>
  <c r="D1135" i="2"/>
  <c r="D604" i="2"/>
  <c r="D1141" i="2"/>
  <c r="D1042" i="2"/>
  <c r="D627" i="2"/>
  <c r="D594" i="2"/>
  <c r="D1134" i="2"/>
  <c r="D1133" i="2"/>
  <c r="D597" i="2"/>
  <c r="D1132" i="2"/>
  <c r="D600" i="2"/>
  <c r="D1139" i="2"/>
  <c r="D740" i="2"/>
  <c r="D626" i="2"/>
  <c r="J1140" i="2" l="1"/>
  <c r="L1140" i="2"/>
  <c r="K1140" i="2"/>
  <c r="Q606" i="2"/>
  <c r="K606" i="2"/>
  <c r="L606" i="2"/>
  <c r="J606" i="2"/>
  <c r="Q631" i="2"/>
  <c r="J631" i="2"/>
  <c r="K631" i="2"/>
  <c r="L631" i="2"/>
  <c r="Q626" i="2"/>
  <c r="L626" i="2"/>
  <c r="K626" i="2"/>
  <c r="J626" i="2"/>
  <c r="J1132" i="2"/>
  <c r="L1132" i="2"/>
  <c r="K1132" i="2"/>
  <c r="Q627" i="2"/>
  <c r="K627" i="2"/>
  <c r="L627" i="2"/>
  <c r="J627" i="2"/>
  <c r="L1135" i="2"/>
  <c r="J1135" i="2"/>
  <c r="K1135" i="2"/>
  <c r="Q634" i="2"/>
  <c r="L634" i="2"/>
  <c r="K634" i="2"/>
  <c r="J634" i="2"/>
  <c r="Q113" i="2"/>
  <c r="L113" i="2"/>
  <c r="K113" i="2"/>
  <c r="J113" i="2"/>
  <c r="Q1039" i="2"/>
  <c r="L1039" i="2"/>
  <c r="K1039" i="2"/>
  <c r="J1039" i="2"/>
  <c r="Q605" i="2"/>
  <c r="K605" i="2"/>
  <c r="L605" i="2"/>
  <c r="J605" i="2"/>
  <c r="L1143" i="2"/>
  <c r="Q602" i="2"/>
  <c r="L602" i="2"/>
  <c r="K602" i="2"/>
  <c r="J602" i="2"/>
  <c r="Q624" i="2"/>
  <c r="K624" i="2"/>
  <c r="L624" i="2"/>
  <c r="J624" i="2"/>
  <c r="L1131" i="2"/>
  <c r="J1131" i="2"/>
  <c r="K1131" i="2"/>
  <c r="Q632" i="2"/>
  <c r="L632" i="2"/>
  <c r="K632" i="2"/>
  <c r="J632" i="2"/>
  <c r="Q740" i="2"/>
  <c r="J740" i="2"/>
  <c r="K740" i="2"/>
  <c r="L740" i="2"/>
  <c r="Q601" i="2"/>
  <c r="L601" i="2"/>
  <c r="J601" i="2"/>
  <c r="K601" i="2"/>
  <c r="Q629" i="2"/>
  <c r="K629" i="2"/>
  <c r="J629" i="2"/>
  <c r="L629" i="2"/>
  <c r="Q600" i="2"/>
  <c r="L600" i="2"/>
  <c r="J600" i="2"/>
  <c r="K600" i="2"/>
  <c r="L1134" i="2"/>
  <c r="J1134" i="2"/>
  <c r="K1134" i="2"/>
  <c r="Q594" i="2"/>
  <c r="K594" i="2"/>
  <c r="J594" i="2"/>
  <c r="L594" i="2"/>
  <c r="Q604" i="2"/>
  <c r="L604" i="2"/>
  <c r="K604" i="2"/>
  <c r="J604" i="2"/>
  <c r="K638" i="2"/>
  <c r="L638" i="2"/>
  <c r="J638" i="2"/>
  <c r="K1138" i="2"/>
  <c r="L1138" i="2"/>
  <c r="J1138" i="2"/>
  <c r="Q1044" i="2"/>
  <c r="L1044" i="2"/>
  <c r="J1044" i="2"/>
  <c r="K1044" i="2"/>
  <c r="Q578" i="2"/>
  <c r="L578" i="2"/>
  <c r="J578" i="2"/>
  <c r="K578" i="2"/>
  <c r="Q636" i="2"/>
  <c r="L636" i="2"/>
  <c r="J636" i="2"/>
  <c r="K636" i="2"/>
  <c r="Q228" i="2"/>
  <c r="K228" i="2"/>
  <c r="J228" i="2"/>
  <c r="J1144" i="2" s="1"/>
  <c r="J1145" i="2" s="1"/>
  <c r="L228" i="2"/>
  <c r="K1139" i="2"/>
  <c r="J1139" i="2"/>
  <c r="L1139" i="2"/>
  <c r="L1133" i="2"/>
  <c r="K1133" i="2"/>
  <c r="J1133" i="2"/>
  <c r="L1141" i="2"/>
  <c r="K1141" i="2"/>
  <c r="J1141" i="2"/>
  <c r="Q630" i="2"/>
  <c r="L630" i="2"/>
  <c r="K630" i="2"/>
  <c r="J630" i="2"/>
  <c r="L1137" i="2"/>
  <c r="K1137" i="2"/>
  <c r="J1137" i="2"/>
  <c r="L1136" i="2"/>
  <c r="K1136" i="2"/>
  <c r="J1136" i="2"/>
  <c r="Q366" i="2"/>
  <c r="K366" i="2"/>
  <c r="K1144" i="2" s="1"/>
  <c r="K1145" i="2" s="1"/>
  <c r="L366" i="2"/>
  <c r="J366" i="2"/>
  <c r="Q1043" i="2"/>
  <c r="K1043" i="2"/>
  <c r="L1043" i="2"/>
  <c r="J1043" i="2"/>
  <c r="Q553" i="2"/>
  <c r="K553" i="2"/>
  <c r="L553" i="2"/>
  <c r="J553" i="2"/>
  <c r="Q597" i="2"/>
  <c r="K597" i="2"/>
  <c r="J597" i="2"/>
  <c r="L597" i="2"/>
  <c r="Q1042" i="2"/>
  <c r="L1042" i="2"/>
  <c r="K1042" i="2"/>
  <c r="J1042" i="2"/>
  <c r="Q598" i="2"/>
  <c r="K598" i="2"/>
  <c r="J598" i="2"/>
  <c r="L598" i="2"/>
  <c r="Q1040" i="2"/>
  <c r="J1040" i="2"/>
  <c r="L1040" i="2"/>
  <c r="K1040" i="2"/>
  <c r="L1123" i="2"/>
  <c r="J166" i="1"/>
  <c r="J167" i="1" s="1"/>
  <c r="C48" i="3"/>
  <c r="G1142" i="2"/>
  <c r="L1142" i="2" l="1"/>
  <c r="G1125" i="2"/>
  <c r="G1124" i="2"/>
  <c r="G1126" i="2"/>
  <c r="L1125" i="2" l="1"/>
  <c r="L1126" i="2"/>
  <c r="L1124" i="2"/>
  <c r="G1127" i="2"/>
  <c r="L1127" i="2" l="1"/>
  <c r="L1144" i="2"/>
  <c r="L1145" i="2" s="1"/>
  <c r="E131" i="1" l="1"/>
  <c r="E27" i="1"/>
  <c r="E28" i="1"/>
  <c r="E41" i="1"/>
  <c r="E67" i="1"/>
  <c r="I67" i="1" l="1"/>
  <c r="I131" i="1"/>
  <c r="I28" i="1"/>
  <c r="I27" i="1"/>
  <c r="I41" i="1"/>
  <c r="E128" i="1"/>
  <c r="E129" i="1"/>
  <c r="E25" i="1"/>
  <c r="E30" i="1"/>
  <c r="E31" i="1"/>
  <c r="E32" i="1"/>
  <c r="E33" i="1"/>
  <c r="E34" i="1"/>
  <c r="E36" i="1"/>
  <c r="E39" i="1"/>
  <c r="E42" i="1"/>
  <c r="E43" i="1"/>
  <c r="E44" i="1"/>
  <c r="E50" i="1"/>
  <c r="E51" i="1"/>
  <c r="E52" i="1"/>
  <c r="E53" i="1"/>
  <c r="E54" i="1"/>
  <c r="E55" i="1"/>
  <c r="E56" i="1"/>
  <c r="E57" i="1"/>
  <c r="E60" i="1"/>
  <c r="E61" i="1"/>
  <c r="E64" i="1"/>
  <c r="E65" i="1"/>
  <c r="E72" i="1"/>
  <c r="E73" i="1"/>
  <c r="E74" i="1"/>
  <c r="E19" i="1"/>
  <c r="E21" i="1"/>
  <c r="E23" i="1"/>
  <c r="E22" i="1"/>
  <c r="E24" i="1"/>
  <c r="E29" i="1"/>
  <c r="E45" i="1"/>
  <c r="E59" i="1"/>
  <c r="E63" i="1"/>
  <c r="E18" i="1"/>
  <c r="E77" i="1"/>
  <c r="E78" i="1"/>
  <c r="E79" i="1"/>
  <c r="E81" i="1"/>
  <c r="E88" i="1"/>
  <c r="E58" i="1"/>
  <c r="E66" i="1"/>
  <c r="E69" i="1"/>
  <c r="E70" i="1"/>
  <c r="E76" i="1"/>
  <c r="E87" i="1"/>
  <c r="E68" i="1"/>
  <c r="E91" i="1"/>
  <c r="E92" i="1"/>
  <c r="E37" i="1"/>
  <c r="E85" i="1"/>
  <c r="E140" i="1"/>
  <c r="E141" i="1"/>
  <c r="E142" i="1"/>
  <c r="E143" i="1"/>
  <c r="E144" i="1"/>
  <c r="E145" i="1"/>
  <c r="E146" i="1"/>
  <c r="E147" i="1"/>
  <c r="E148" i="1"/>
  <c r="E82" i="1"/>
  <c r="E86" i="1"/>
  <c r="E149" i="1"/>
  <c r="E160" i="1"/>
  <c r="E90" i="1"/>
  <c r="E159" i="1"/>
  <c r="E163" i="1"/>
  <c r="E62" i="1"/>
  <c r="E158" i="1"/>
  <c r="E162" i="1"/>
  <c r="E83" i="1"/>
  <c r="E150" i="1"/>
  <c r="E161" i="1"/>
  <c r="E165" i="1"/>
  <c r="E107" i="1"/>
  <c r="E130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64" i="1"/>
  <c r="E20" i="1"/>
  <c r="E17" i="1"/>
  <c r="E93" i="1"/>
  <c r="E94" i="1"/>
  <c r="E95" i="1"/>
  <c r="E96" i="1"/>
  <c r="E97" i="1"/>
  <c r="E98" i="1"/>
  <c r="E99" i="1"/>
  <c r="E101" i="1"/>
  <c r="E154" i="1"/>
  <c r="E155" i="1"/>
  <c r="E156" i="1"/>
  <c r="E157" i="1"/>
  <c r="E100" i="1"/>
  <c r="E102" i="1"/>
  <c r="E103" i="1"/>
  <c r="E104" i="1"/>
  <c r="E105" i="1"/>
  <c r="E106" i="1"/>
  <c r="E153" i="1"/>
  <c r="E152" i="1"/>
  <c r="E151" i="1"/>
  <c r="I154" i="1" l="1"/>
  <c r="I93" i="1"/>
  <c r="I126" i="1"/>
  <c r="I118" i="1"/>
  <c r="I110" i="1"/>
  <c r="I130" i="1"/>
  <c r="I83" i="1"/>
  <c r="I153" i="1"/>
  <c r="I103" i="1"/>
  <c r="I156" i="1"/>
  <c r="I99" i="1"/>
  <c r="I95" i="1"/>
  <c r="I164" i="1"/>
  <c r="I124" i="1"/>
  <c r="I120" i="1"/>
  <c r="I116" i="1"/>
  <c r="I112" i="1"/>
  <c r="I108" i="1"/>
  <c r="I161" i="1"/>
  <c r="I158" i="1"/>
  <c r="I90" i="1"/>
  <c r="I86" i="1"/>
  <c r="I148" i="1"/>
  <c r="I144" i="1"/>
  <c r="I140" i="1"/>
  <c r="I91" i="1"/>
  <c r="I69" i="1"/>
  <c r="I81" i="1"/>
  <c r="I18" i="1"/>
  <c r="I24" i="1"/>
  <c r="I23" i="1"/>
  <c r="I60" i="1"/>
  <c r="I54" i="1"/>
  <c r="I50" i="1"/>
  <c r="I34" i="1"/>
  <c r="I30" i="1"/>
  <c r="I106" i="1"/>
  <c r="I102" i="1"/>
  <c r="I155" i="1"/>
  <c r="I98" i="1"/>
  <c r="I94" i="1"/>
  <c r="I127" i="1"/>
  <c r="I123" i="1"/>
  <c r="I119" i="1"/>
  <c r="I115" i="1"/>
  <c r="I111" i="1"/>
  <c r="I150" i="1"/>
  <c r="I62" i="1"/>
  <c r="I82" i="1"/>
  <c r="I147" i="1"/>
  <c r="I143" i="1"/>
  <c r="I85" i="1"/>
  <c r="I76" i="1"/>
  <c r="I66" i="1"/>
  <c r="I79" i="1"/>
  <c r="I63" i="1"/>
  <c r="I22" i="1"/>
  <c r="I21" i="1"/>
  <c r="I74" i="1"/>
  <c r="I65" i="1"/>
  <c r="I57" i="1"/>
  <c r="I53" i="1"/>
  <c r="I44" i="1"/>
  <c r="I39" i="1"/>
  <c r="I33" i="1"/>
  <c r="I129" i="1"/>
  <c r="I163" i="1"/>
  <c r="I160" i="1"/>
  <c r="I146" i="1"/>
  <c r="I142" i="1"/>
  <c r="I37" i="1"/>
  <c r="I68" i="1"/>
  <c r="I58" i="1"/>
  <c r="I78" i="1"/>
  <c r="I59" i="1"/>
  <c r="I29" i="1"/>
  <c r="I19" i="1"/>
  <c r="I73" i="1"/>
  <c r="I64" i="1"/>
  <c r="I56" i="1"/>
  <c r="I52" i="1"/>
  <c r="I43" i="1"/>
  <c r="I32" i="1"/>
  <c r="I25" i="1"/>
  <c r="I128" i="1"/>
  <c r="I151" i="1"/>
  <c r="I105" i="1"/>
  <c r="I100" i="1"/>
  <c r="I97" i="1"/>
  <c r="I17" i="1"/>
  <c r="I122" i="1"/>
  <c r="I114" i="1"/>
  <c r="I152" i="1"/>
  <c r="I104" i="1"/>
  <c r="I157" i="1"/>
  <c r="I101" i="1"/>
  <c r="I96" i="1"/>
  <c r="I20" i="1"/>
  <c r="I125" i="1"/>
  <c r="I121" i="1"/>
  <c r="I117" i="1"/>
  <c r="I113" i="1"/>
  <c r="I109" i="1"/>
  <c r="I107" i="1"/>
  <c r="I165" i="1"/>
  <c r="I162" i="1"/>
  <c r="I159" i="1"/>
  <c r="I149" i="1"/>
  <c r="I145" i="1"/>
  <c r="I141" i="1"/>
  <c r="I92" i="1"/>
  <c r="I87" i="1"/>
  <c r="I70" i="1"/>
  <c r="I88" i="1"/>
  <c r="I77" i="1"/>
  <c r="I45" i="1"/>
  <c r="I72" i="1"/>
  <c r="I61" i="1"/>
  <c r="I55" i="1"/>
  <c r="I51" i="1"/>
  <c r="I42" i="1"/>
  <c r="I36" i="1"/>
  <c r="I31" i="1"/>
  <c r="E84" i="1"/>
  <c r="E75" i="1"/>
  <c r="E71" i="1"/>
  <c r="E40" i="1"/>
  <c r="E139" i="1"/>
  <c r="E135" i="1"/>
  <c r="E26" i="1"/>
  <c r="E138" i="1"/>
  <c r="E134" i="1"/>
  <c r="E38" i="1"/>
  <c r="E137" i="1"/>
  <c r="E133" i="1"/>
  <c r="E136" i="1"/>
  <c r="E132" i="1"/>
  <c r="I26" i="1" l="1"/>
  <c r="I133" i="1"/>
  <c r="I138" i="1"/>
  <c r="I135" i="1"/>
  <c r="I132" i="1"/>
  <c r="I137" i="1"/>
  <c r="I139" i="1"/>
  <c r="I71" i="1"/>
  <c r="I84" i="1"/>
  <c r="I134" i="1"/>
  <c r="I136" i="1"/>
  <c r="I38" i="1"/>
  <c r="I40" i="1"/>
  <c r="I75" i="1"/>
  <c r="I166" i="1" l="1"/>
  <c r="I167" i="1" s="1"/>
  <c r="M16" i="2" l="1"/>
  <c r="H16" i="2"/>
  <c r="G16" i="1"/>
  <c r="H168" i="1" l="1"/>
  <c r="G47" i="1"/>
  <c r="G48" i="1"/>
  <c r="G35" i="1"/>
  <c r="G89" i="1"/>
  <c r="G80" i="1"/>
  <c r="G46" i="1"/>
  <c r="G49" i="1"/>
  <c r="G67" i="1"/>
  <c r="G41" i="1"/>
  <c r="G28" i="1"/>
  <c r="G27" i="1"/>
  <c r="G131" i="1"/>
  <c r="G154" i="1"/>
  <c r="G110" i="1"/>
  <c r="G103" i="1"/>
  <c r="G164" i="1"/>
  <c r="G124" i="1"/>
  <c r="G112" i="1"/>
  <c r="G86" i="1"/>
  <c r="G18" i="1"/>
  <c r="G54" i="1"/>
  <c r="G102" i="1"/>
  <c r="G111" i="1"/>
  <c r="G150" i="1"/>
  <c r="G147" i="1"/>
  <c r="G66" i="1"/>
  <c r="G53" i="1"/>
  <c r="G160" i="1"/>
  <c r="G68" i="1"/>
  <c r="G29" i="1"/>
  <c r="G56" i="1"/>
  <c r="G25" i="1"/>
  <c r="G151" i="1"/>
  <c r="G97" i="1"/>
  <c r="G152" i="1"/>
  <c r="G165" i="1"/>
  <c r="G145" i="1"/>
  <c r="G70" i="1"/>
  <c r="G88" i="1"/>
  <c r="G72" i="1"/>
  <c r="G118" i="1"/>
  <c r="G153" i="1"/>
  <c r="G95" i="1"/>
  <c r="G158" i="1"/>
  <c r="G90" i="1"/>
  <c r="G144" i="1"/>
  <c r="G140" i="1"/>
  <c r="G81" i="1"/>
  <c r="G30" i="1"/>
  <c r="G106" i="1"/>
  <c r="G94" i="1"/>
  <c r="G127" i="1"/>
  <c r="G115" i="1"/>
  <c r="G82" i="1"/>
  <c r="G76" i="1"/>
  <c r="G22" i="1"/>
  <c r="G21" i="1"/>
  <c r="G57" i="1"/>
  <c r="G33" i="1"/>
  <c r="G129" i="1"/>
  <c r="G163" i="1"/>
  <c r="G59" i="1"/>
  <c r="G32" i="1"/>
  <c r="G100" i="1"/>
  <c r="G114" i="1"/>
  <c r="G101" i="1"/>
  <c r="G96" i="1"/>
  <c r="G121" i="1"/>
  <c r="G117" i="1"/>
  <c r="G149" i="1"/>
  <c r="G45" i="1"/>
  <c r="G51" i="1"/>
  <c r="G42" i="1"/>
  <c r="G126" i="1"/>
  <c r="G83" i="1"/>
  <c r="G99" i="1"/>
  <c r="G120" i="1"/>
  <c r="G116" i="1"/>
  <c r="G161" i="1"/>
  <c r="G69" i="1"/>
  <c r="G60" i="1"/>
  <c r="G34" i="1"/>
  <c r="G98" i="1"/>
  <c r="G119" i="1"/>
  <c r="G62" i="1"/>
  <c r="G85" i="1"/>
  <c r="G63" i="1"/>
  <c r="G142" i="1"/>
  <c r="G37" i="1"/>
  <c r="G78" i="1"/>
  <c r="G64" i="1"/>
  <c r="G105" i="1"/>
  <c r="G122" i="1"/>
  <c r="G157" i="1"/>
  <c r="G125" i="1"/>
  <c r="G109" i="1"/>
  <c r="G107" i="1"/>
  <c r="G159" i="1"/>
  <c r="G92" i="1"/>
  <c r="G87" i="1"/>
  <c r="G77" i="1"/>
  <c r="G55" i="1"/>
  <c r="G31" i="1"/>
  <c r="G93" i="1"/>
  <c r="G130" i="1"/>
  <c r="G156" i="1"/>
  <c r="G108" i="1"/>
  <c r="G148" i="1"/>
  <c r="G91" i="1"/>
  <c r="G24" i="1"/>
  <c r="G23" i="1"/>
  <c r="G50" i="1"/>
  <c r="G155" i="1"/>
  <c r="G123" i="1"/>
  <c r="G143" i="1"/>
  <c r="G79" i="1"/>
  <c r="G74" i="1"/>
  <c r="G65" i="1"/>
  <c r="G44" i="1"/>
  <c r="G39" i="1"/>
  <c r="G146" i="1"/>
  <c r="G58" i="1"/>
  <c r="G19" i="1"/>
  <c r="G73" i="1"/>
  <c r="G52" i="1"/>
  <c r="G43" i="1"/>
  <c r="G128" i="1"/>
  <c r="G17" i="1"/>
  <c r="G104" i="1"/>
  <c r="G20" i="1"/>
  <c r="G113" i="1"/>
  <c r="G162" i="1"/>
  <c r="G141" i="1"/>
  <c r="G61" i="1"/>
  <c r="G36" i="1"/>
  <c r="G26" i="1"/>
  <c r="G139" i="1"/>
  <c r="G136" i="1"/>
  <c r="G138" i="1"/>
  <c r="G135" i="1"/>
  <c r="G137" i="1"/>
  <c r="G134" i="1"/>
  <c r="G133" i="1"/>
  <c r="G132" i="1"/>
  <c r="G71" i="1"/>
  <c r="G84" i="1"/>
  <c r="G38" i="1"/>
  <c r="G40" i="1"/>
  <c r="G75" i="1"/>
  <c r="H1040" i="2"/>
  <c r="H814" i="2"/>
  <c r="H504" i="2"/>
  <c r="H495" i="2"/>
  <c r="H871" i="2"/>
  <c r="H606" i="2"/>
  <c r="H937" i="2"/>
  <c r="H694" i="2"/>
  <c r="H431" i="2"/>
  <c r="H531" i="2"/>
  <c r="H302" i="2"/>
  <c r="H24" i="2"/>
  <c r="H817" i="2"/>
  <c r="H382" i="2"/>
  <c r="H82" i="2"/>
  <c r="H905" i="2"/>
  <c r="H959" i="2"/>
  <c r="H797" i="2"/>
  <c r="H309" i="2"/>
  <c r="H1113" i="2"/>
  <c r="H846" i="2"/>
  <c r="H695" i="2"/>
  <c r="H980" i="2"/>
  <c r="H705" i="2"/>
  <c r="H538" i="2"/>
  <c r="H53" i="2"/>
  <c r="H1051" i="2"/>
  <c r="H789" i="2"/>
  <c r="H955" i="2"/>
  <c r="H876" i="2"/>
  <c r="H819" i="2"/>
  <c r="H815" i="2"/>
  <c r="H1066" i="2"/>
  <c r="H126" i="2"/>
  <c r="H247" i="2"/>
  <c r="H408" i="2"/>
  <c r="H836" i="2"/>
  <c r="H948" i="2"/>
  <c r="H690" i="2"/>
  <c r="H186" i="2"/>
  <c r="H807" i="2"/>
  <c r="H168" i="2"/>
  <c r="H683" i="2"/>
  <c r="H1030" i="2"/>
  <c r="H1073" i="2"/>
  <c r="H85" i="2"/>
  <c r="H208" i="2"/>
  <c r="H612" i="2"/>
  <c r="H735" i="2"/>
  <c r="H886" i="2"/>
  <c r="H770" i="2"/>
  <c r="H776" i="2"/>
  <c r="H346" i="2"/>
  <c r="H311" i="2"/>
  <c r="H427" i="2"/>
  <c r="H679" i="2"/>
  <c r="H240" i="2"/>
  <c r="H231" i="2"/>
  <c r="H185" i="2"/>
  <c r="H631" i="2"/>
  <c r="H919" i="2"/>
  <c r="H725" i="2"/>
  <c r="H415" i="2"/>
  <c r="H387" i="2"/>
  <c r="H791" i="2"/>
  <c r="H155" i="2"/>
  <c r="H549" i="2"/>
  <c r="H401" i="2"/>
  <c r="H942" i="2"/>
  <c r="H150" i="2"/>
  <c r="H885" i="2"/>
  <c r="H337" i="2"/>
  <c r="H461" i="2"/>
  <c r="H623" i="2"/>
  <c r="H962" i="2"/>
  <c r="H994" i="2"/>
  <c r="H779" i="2"/>
  <c r="H718" i="2"/>
  <c r="H733" i="2"/>
  <c r="H1000" i="2"/>
  <c r="H418" i="2"/>
  <c r="H655" i="2"/>
  <c r="H913" i="2"/>
  <c r="H525" i="2"/>
  <c r="H373" i="2"/>
  <c r="H35" i="2"/>
  <c r="H866" i="2"/>
  <c r="H143" i="2"/>
  <c r="H1104" i="2"/>
  <c r="H64" i="2"/>
  <c r="H875" i="2"/>
  <c r="H1053" i="2"/>
  <c r="H1090" i="2"/>
  <c r="H602" i="2"/>
  <c r="H732" i="2"/>
  <c r="H891" i="2"/>
  <c r="H1044" i="2"/>
  <c r="H1006" i="2"/>
  <c r="H1077" i="2"/>
  <c r="H816" i="2"/>
  <c r="H292" i="2"/>
  <c r="H149" i="2"/>
  <c r="H1089" i="2"/>
  <c r="H571" i="2"/>
  <c r="H69" i="2"/>
  <c r="H1116" i="2"/>
  <c r="H658" i="2"/>
  <c r="H183" i="2"/>
  <c r="H377" i="2"/>
  <c r="H383" i="2"/>
  <c r="H452" i="2"/>
  <c r="H873" i="2"/>
  <c r="H330" i="2"/>
  <c r="H80" i="2"/>
  <c r="H339" i="2"/>
  <c r="H806" i="2"/>
  <c r="H42" i="2"/>
  <c r="H921" i="2"/>
  <c r="H808" i="2"/>
  <c r="H1011" i="2"/>
  <c r="H702" i="2"/>
  <c r="H20" i="2"/>
  <c r="H59" i="2"/>
  <c r="H205" i="2"/>
  <c r="H867" i="2"/>
  <c r="H424" i="2"/>
  <c r="H773" i="2"/>
  <c r="H179" i="2"/>
  <c r="H624" i="2"/>
  <c r="H286" i="2"/>
  <c r="H935" i="2"/>
  <c r="H998" i="2"/>
  <c r="H758" i="2"/>
  <c r="H229" i="2"/>
  <c r="H837" i="2"/>
  <c r="H413" i="2"/>
  <c r="H433" i="2"/>
  <c r="H924" i="2"/>
  <c r="H540" i="2"/>
  <c r="H1024" i="2"/>
  <c r="H192" i="2"/>
  <c r="H640" i="2"/>
  <c r="H242" i="2"/>
  <c r="H61" i="2"/>
  <c r="H173" i="2"/>
  <c r="H669" i="2"/>
  <c r="H1061" i="2"/>
  <c r="H594" i="2"/>
  <c r="H516" i="2"/>
  <c r="H97" i="2"/>
  <c r="H412" i="2"/>
  <c r="H628" i="2"/>
  <c r="H497" i="2"/>
  <c r="H532" i="2"/>
  <c r="H783" i="2"/>
  <c r="H488" i="2"/>
  <c r="H853" i="2"/>
  <c r="H307" i="2"/>
  <c r="H1139" i="2"/>
  <c r="H574" i="2"/>
  <c r="H45" i="2"/>
  <c r="H328" i="2"/>
  <c r="H1026" i="2"/>
  <c r="H238" i="2"/>
  <c r="H236" i="2"/>
  <c r="H1056" i="2"/>
  <c r="H581" i="2"/>
  <c r="H81" i="2"/>
  <c r="H995" i="2"/>
  <c r="H159" i="2"/>
  <c r="H514" i="2"/>
  <c r="H278" i="2"/>
  <c r="H566" i="2"/>
  <c r="H519" i="2"/>
  <c r="H490" i="2"/>
  <c r="H506" i="2"/>
  <c r="H1003" i="2"/>
  <c r="H633" i="2"/>
  <c r="H1084" i="2"/>
  <c r="H832" i="2"/>
  <c r="H441" i="2"/>
  <c r="H87" i="2"/>
  <c r="H462" i="2"/>
  <c r="H411" i="2"/>
  <c r="H22" i="2"/>
  <c r="H1017" i="2"/>
  <c r="H529" i="2"/>
  <c r="H936" i="2"/>
  <c r="H559" i="2"/>
  <c r="H835" i="2"/>
  <c r="H920" i="2"/>
  <c r="H944" i="2"/>
  <c r="H437" i="2"/>
  <c r="H900" i="2"/>
  <c r="H477" i="2"/>
  <c r="H997" i="2"/>
  <c r="H167" i="2"/>
  <c r="H312" i="2"/>
  <c r="H403" i="2"/>
  <c r="H697" i="2"/>
  <c r="H28" i="2"/>
  <c r="H152" i="2"/>
  <c r="H719" i="2"/>
  <c r="H459" i="2"/>
  <c r="H887" i="2"/>
  <c r="H953" i="2"/>
  <c r="H463" i="2"/>
  <c r="H781" i="2"/>
  <c r="H707" i="2"/>
  <c r="H562" i="2"/>
  <c r="H132" i="2"/>
  <c r="H284" i="2"/>
  <c r="H864" i="2"/>
  <c r="H848" i="2"/>
  <c r="H799" i="2"/>
  <c r="H1095" i="2"/>
  <c r="H645" i="2"/>
  <c r="H156" i="2"/>
  <c r="H801" i="2"/>
  <c r="H148" i="2"/>
  <c r="H584" i="2"/>
  <c r="H344" i="2"/>
  <c r="H523" i="2"/>
  <c r="H548" i="2"/>
  <c r="H850" i="2"/>
  <c r="H114" i="2"/>
  <c r="H659" i="2"/>
  <c r="H517" i="2"/>
  <c r="H1012" i="2"/>
  <c r="H558" i="2"/>
  <c r="H487" i="2"/>
  <c r="H386" i="2"/>
  <c r="H1047" i="2"/>
  <c r="H434" i="2"/>
  <c r="H121" i="2"/>
  <c r="H439" i="2"/>
  <c r="H780" i="2"/>
  <c r="H135" i="2"/>
  <c r="H569" i="2"/>
  <c r="H768" i="2"/>
  <c r="H917" i="2"/>
  <c r="H291" i="2"/>
  <c r="H404" i="2"/>
  <c r="H1048" i="2"/>
  <c r="H890" i="2"/>
  <c r="H973" i="2"/>
  <c r="H369" i="2"/>
  <c r="H1114" i="2"/>
  <c r="H600" i="2"/>
  <c r="H125" i="2"/>
  <c r="H821" i="2"/>
  <c r="H176" i="2"/>
  <c r="H1107" i="2"/>
  <c r="H588" i="2"/>
  <c r="H384" i="2"/>
  <c r="H723" i="2"/>
  <c r="H1092" i="2"/>
  <c r="H166" i="2"/>
  <c r="H349" i="2"/>
  <c r="H833" i="2"/>
  <c r="H350" i="2"/>
  <c r="H787" i="2"/>
  <c r="H798" i="2"/>
  <c r="H455" i="2"/>
  <c r="H273" i="2"/>
  <c r="H1108" i="2"/>
  <c r="H1054" i="2"/>
  <c r="H90" i="2"/>
  <c r="H239" i="2"/>
  <c r="H406" i="2"/>
  <c r="H822" i="2"/>
  <c r="H46" i="2"/>
  <c r="H1068" i="2"/>
  <c r="H255" i="2"/>
  <c r="H402" i="2"/>
  <c r="H736" i="2"/>
  <c r="H1086" i="2"/>
  <c r="H583" i="2"/>
  <c r="H407" i="2"/>
  <c r="H473" i="2"/>
  <c r="H1005" i="2"/>
  <c r="H105" i="2"/>
  <c r="H972" i="2"/>
  <c r="H1015" i="2"/>
  <c r="H788" i="2"/>
  <c r="H371" i="2"/>
  <c r="H244" i="2"/>
  <c r="H785" i="2"/>
  <c r="H839" i="2"/>
  <c r="H1060" i="2"/>
  <c r="H908" i="2"/>
  <c r="H359" i="2"/>
  <c r="H771" i="2"/>
  <c r="H254" i="2"/>
  <c r="H589" i="2"/>
  <c r="H966" i="2"/>
  <c r="H918" i="2"/>
  <c r="H692" i="2"/>
  <c r="H608" i="2"/>
  <c r="H509" i="2"/>
  <c r="H878" i="2"/>
  <c r="H171" i="2"/>
  <c r="H73" i="2"/>
  <c r="H907" i="2"/>
  <c r="H568" i="2"/>
  <c r="H759" i="2"/>
  <c r="H765" i="2"/>
  <c r="H1019" i="2"/>
  <c r="H319" i="2"/>
  <c r="H315" i="2"/>
  <c r="H320" i="2"/>
  <c r="H951" i="2"/>
  <c r="H983" i="2"/>
  <c r="H195" i="2"/>
  <c r="H1102" i="2"/>
  <c r="H189" i="2"/>
  <c r="H220" i="2"/>
  <c r="H67" i="2"/>
  <c r="H348" i="2"/>
  <c r="H119" i="2"/>
  <c r="H122" i="2"/>
  <c r="H294" i="2"/>
  <c r="H1045" i="2"/>
  <c r="H626" i="2"/>
  <c r="H23" i="2"/>
  <c r="H92" i="2"/>
  <c r="H586" i="2"/>
  <c r="H230" i="2"/>
  <c r="H556" i="2"/>
  <c r="H161" i="2"/>
  <c r="H804" i="2"/>
  <c r="H1038" i="2"/>
  <c r="H610" i="2"/>
  <c r="H960" i="2"/>
  <c r="H392" i="2"/>
  <c r="H39" i="2"/>
  <c r="H393" i="2"/>
  <c r="H29" i="2"/>
  <c r="H744" i="2"/>
  <c r="H1133" i="2"/>
  <c r="H399" i="2"/>
  <c r="H162" i="2"/>
  <c r="H259" i="2"/>
  <c r="H892" i="2"/>
  <c r="H865" i="2"/>
  <c r="H137" i="2"/>
  <c r="H27" i="2"/>
  <c r="H1140" i="2"/>
  <c r="H965" i="2"/>
  <c r="H750" i="2"/>
  <c r="H883" i="2"/>
  <c r="H533" i="2"/>
  <c r="H803" i="2"/>
  <c r="H699" i="2"/>
  <c r="H410" i="2"/>
  <c r="H564" i="2"/>
  <c r="H811" i="2"/>
  <c r="H793" i="2"/>
  <c r="H638" i="2"/>
  <c r="H102" i="2"/>
  <c r="H521" i="2"/>
  <c r="H1080" i="2"/>
  <c r="H828" i="2"/>
  <c r="H409" i="2"/>
  <c r="H982" i="2"/>
  <c r="H116" i="2"/>
  <c r="H1046" i="2"/>
  <c r="H397" i="2"/>
  <c r="H207" i="2"/>
  <c r="H498" i="2"/>
  <c r="H931" i="2"/>
  <c r="H300" i="2"/>
  <c r="H708" i="2"/>
  <c r="H58" i="2"/>
  <c r="H331" i="2"/>
  <c r="H580" i="2"/>
  <c r="H601" i="2"/>
  <c r="H151" i="2"/>
  <c r="H416" i="2"/>
  <c r="H926" i="2"/>
  <c r="H280" i="2"/>
  <c r="H1138" i="2"/>
  <c r="H861" i="2"/>
  <c r="H500" i="2"/>
  <c r="H18" i="2"/>
  <c r="H792" i="2"/>
  <c r="H859" i="2"/>
  <c r="H215" i="2"/>
  <c r="H295" i="2"/>
  <c r="H932" i="2"/>
  <c r="H1121" i="2"/>
  <c r="H182" i="2"/>
  <c r="H721" i="2"/>
  <c r="H113" i="2"/>
  <c r="H554" i="2"/>
  <c r="H141" i="2"/>
  <c r="H281" i="2"/>
  <c r="H225" i="2"/>
  <c r="H547" i="2"/>
  <c r="H471" i="2"/>
  <c r="H187" i="2"/>
  <c r="H605" i="2"/>
  <c r="H261" i="2"/>
  <c r="H949" i="2"/>
  <c r="H222" i="2"/>
  <c r="H786" i="2"/>
  <c r="H260" i="2"/>
  <c r="H1009" i="2"/>
  <c r="H790" i="2"/>
  <c r="H845" i="2"/>
  <c r="H457" i="2"/>
  <c r="H21" i="2"/>
  <c r="H663" i="2"/>
  <c r="H912" i="2"/>
  <c r="H860" i="2"/>
  <c r="H911" i="2"/>
  <c r="H93" i="2"/>
  <c r="H170" i="2"/>
  <c r="H687" i="2"/>
  <c r="H893" i="2"/>
  <c r="H426" i="2"/>
  <c r="H269" i="2"/>
  <c r="H447" i="2"/>
  <c r="H212" i="2"/>
  <c r="H421" i="2"/>
  <c r="H508" i="2"/>
  <c r="H593" i="2"/>
  <c r="H305" i="2"/>
  <c r="H374" i="2"/>
  <c r="H1079" i="2"/>
  <c r="H1082" i="2"/>
  <c r="H552" i="2"/>
  <c r="H505" i="2"/>
  <c r="H673" i="2"/>
  <c r="H510" i="2"/>
  <c r="H724" i="2"/>
  <c r="H249" i="2"/>
  <c r="H862" i="2"/>
  <c r="H308" i="2"/>
  <c r="H898" i="2"/>
  <c r="H1087" i="2"/>
  <c r="H223" i="2"/>
  <c r="H902" i="2"/>
  <c r="H578" i="2"/>
  <c r="H232" i="2"/>
  <c r="H89" i="2"/>
  <c r="H991" i="2"/>
  <c r="H70" i="2"/>
  <c r="H709" i="2"/>
  <c r="H585" i="2"/>
  <c r="H909" i="2"/>
  <c r="H726" i="2"/>
  <c r="H740" i="2"/>
  <c r="H503" i="2"/>
  <c r="H354" i="2"/>
  <c r="H453" i="2"/>
  <c r="H32" i="2"/>
  <c r="H664" i="2"/>
  <c r="H829" i="2"/>
  <c r="H1059" i="2"/>
  <c r="H805" i="2"/>
  <c r="H443" i="2"/>
  <c r="H380" i="2"/>
  <c r="H646" i="2"/>
  <c r="H268" i="2"/>
  <c r="H923" i="2"/>
  <c r="H701" i="2"/>
  <c r="H209" i="2"/>
  <c r="H884" i="2"/>
  <c r="H492" i="2"/>
  <c r="H1043" i="2"/>
  <c r="H1004" i="2"/>
  <c r="H68" i="2"/>
  <c r="H54" i="2"/>
  <c r="H717" i="2"/>
  <c r="H1128" i="2"/>
  <c r="H656" i="2"/>
  <c r="H257" i="2"/>
  <c r="H970" i="2"/>
  <c r="H450" i="2"/>
  <c r="H306" i="2"/>
  <c r="H977" i="2"/>
  <c r="H996" i="2"/>
  <c r="H1029" i="2"/>
  <c r="H199" i="2"/>
  <c r="H925" i="2"/>
  <c r="H245" i="2"/>
  <c r="H763" i="2"/>
  <c r="H1131" i="2"/>
  <c r="H456" i="2"/>
  <c r="H641" i="2"/>
  <c r="H895" i="2"/>
  <c r="H226" i="2"/>
  <c r="H838" i="2"/>
  <c r="H667" i="2"/>
  <c r="H652" i="2"/>
  <c r="H304" i="2"/>
  <c r="H985" i="2"/>
  <c r="H84" i="2"/>
  <c r="H1022" i="2"/>
  <c r="H99" i="2"/>
  <c r="H310" i="2"/>
  <c r="H50" i="2"/>
  <c r="H1094" i="2"/>
  <c r="H896" i="2"/>
  <c r="H100" i="2"/>
  <c r="H711" i="2"/>
  <c r="H742" i="2"/>
  <c r="H345" i="2"/>
  <c r="H1028" i="2"/>
  <c r="H65" i="2"/>
  <c r="H1050" i="2"/>
  <c r="H1130" i="2"/>
  <c r="H676" i="2"/>
  <c r="H191" i="2"/>
  <c r="H442" i="2"/>
  <c r="H1119" i="2"/>
  <c r="H423" i="2"/>
  <c r="H976" i="2"/>
  <c r="H1105" i="2"/>
  <c r="H147" i="2"/>
  <c r="H1062" i="2"/>
  <c r="H51" i="2"/>
  <c r="H1097" i="2"/>
  <c r="H496" i="2"/>
  <c r="H1118" i="2"/>
  <c r="H956" i="2"/>
  <c r="H1057" i="2"/>
  <c r="H575" i="2"/>
  <c r="H128" i="2"/>
  <c r="H888" i="2"/>
  <c r="H986" i="2"/>
  <c r="H460" i="2"/>
  <c r="H1058" i="2"/>
  <c r="H318" i="2"/>
  <c r="H691" i="2"/>
  <c r="H880" i="2"/>
  <c r="H297" i="2"/>
  <c r="H158" i="2"/>
  <c r="H933" i="2"/>
  <c r="H557" i="2"/>
  <c r="H747" i="2"/>
  <c r="H144" i="2"/>
  <c r="H129" i="2"/>
  <c r="H250" i="2"/>
  <c r="H62" i="2"/>
  <c r="H146" i="2"/>
  <c r="H1075" i="2"/>
  <c r="H654" i="2"/>
  <c r="H446" i="2"/>
  <c r="H826" i="2"/>
  <c r="H1081" i="2"/>
  <c r="H30" i="2"/>
  <c r="H967" i="2"/>
  <c r="H579" i="2"/>
  <c r="H999" i="2"/>
  <c r="H355" i="2"/>
  <c r="H621" i="2"/>
  <c r="H512" i="2"/>
  <c r="H127" i="2"/>
  <c r="H237" i="2"/>
  <c r="H1001" i="2"/>
  <c r="H368" i="2"/>
  <c r="H757" i="2"/>
  <c r="H251" i="2"/>
  <c r="H375" i="2"/>
  <c r="H577" i="2"/>
  <c r="H454" i="2"/>
  <c r="H1002" i="2"/>
  <c r="H52" i="2"/>
  <c r="H227" i="2"/>
  <c r="H142" i="2"/>
  <c r="H899" i="2"/>
  <c r="H358" i="2"/>
  <c r="H1134" i="2"/>
  <c r="H520" i="2"/>
  <c r="H849" i="2"/>
  <c r="H518" i="2"/>
  <c r="H448" i="2"/>
  <c r="H775" i="2"/>
  <c r="H563" i="2"/>
  <c r="H827" i="2"/>
  <c r="H722" i="2"/>
  <c r="H482" i="2"/>
  <c r="H1106" i="2"/>
  <c r="H727" i="2"/>
  <c r="H897" i="2"/>
  <c r="H301" i="2"/>
  <c r="H118" i="2"/>
  <c r="H1049" i="2"/>
  <c r="H130" i="2"/>
  <c r="H451" i="2"/>
  <c r="H572" i="2"/>
  <c r="H904" i="2"/>
  <c r="H857" i="2"/>
  <c r="H604" i="2"/>
  <c r="H550" i="2"/>
  <c r="H603" i="2"/>
  <c r="H445" i="2"/>
  <c r="H844" i="2"/>
  <c r="H856" i="2"/>
  <c r="H184" i="2"/>
  <c r="H362" i="2"/>
  <c r="H75" i="2"/>
  <c r="H395" i="2"/>
  <c r="H734" i="2"/>
  <c r="H940" i="2"/>
  <c r="H1112" i="2"/>
  <c r="H914" i="2"/>
  <c r="H619" i="2"/>
  <c r="H491" i="2"/>
  <c r="H738" i="2"/>
  <c r="H979" i="2"/>
  <c r="H570" i="2"/>
  <c r="H270" i="2"/>
  <c r="H938" i="2"/>
  <c r="H1137" i="2"/>
  <c r="H915" i="2"/>
  <c r="H136" i="2"/>
  <c r="H502" i="2"/>
  <c r="H206" i="2"/>
  <c r="H929" i="2"/>
  <c r="H180" i="2"/>
  <c r="H616" i="2"/>
  <c r="H818" i="2"/>
  <c r="H234" i="2"/>
  <c r="H95" i="2"/>
  <c r="H289" i="2"/>
  <c r="H1101" i="2"/>
  <c r="H1052" i="2"/>
  <c r="H77" i="2"/>
  <c r="H1098" i="2"/>
  <c r="H720" i="2"/>
  <c r="H262" i="2"/>
  <c r="H715" i="2"/>
  <c r="H555" i="2"/>
  <c r="H693" i="2"/>
  <c r="H475" i="2"/>
  <c r="H741" i="2"/>
  <c r="H218" i="2"/>
  <c r="H60" i="2"/>
  <c r="H530" i="2"/>
  <c r="H190" i="2"/>
  <c r="H700" i="2"/>
  <c r="H133" i="2"/>
  <c r="H72" i="2"/>
  <c r="H963" i="2"/>
  <c r="H672" i="2"/>
  <c r="H657" i="2"/>
  <c r="H325" i="2"/>
  <c r="H671" i="2"/>
  <c r="H316" i="2"/>
  <c r="H969" i="2"/>
  <c r="H868" i="2"/>
  <c r="H323" i="2"/>
  <c r="H175" i="2"/>
  <c r="H706" i="2"/>
  <c r="H465" i="2"/>
  <c r="H1014" i="2"/>
  <c r="H486" i="2"/>
  <c r="H290" i="2"/>
  <c r="H881" i="2"/>
  <c r="H1023" i="2"/>
  <c r="H894" i="2"/>
  <c r="H31" i="2"/>
  <c r="H1010" i="2"/>
  <c r="H327" i="2"/>
  <c r="H420" i="2"/>
  <c r="H809" i="2"/>
  <c r="H637" i="2"/>
  <c r="H172" i="2"/>
  <c r="H590" i="2"/>
  <c r="H351" i="2"/>
  <c r="H120" i="2"/>
  <c r="H414" i="2"/>
  <c r="H945" i="2"/>
  <c r="H157" i="2"/>
  <c r="H241" i="2"/>
  <c r="H353" i="2"/>
  <c r="H870" i="2"/>
  <c r="H869" i="2"/>
  <c r="H684" i="2"/>
  <c r="H546" i="2"/>
  <c r="H435" i="2"/>
  <c r="H98" i="2"/>
  <c r="H63" i="2"/>
  <c r="H751" i="2"/>
  <c r="H466" i="2"/>
  <c r="H872" i="2"/>
  <c r="H430" i="2"/>
  <c r="H56" i="2"/>
  <c r="H296" i="2"/>
  <c r="H111" i="2"/>
  <c r="H388" i="2"/>
  <c r="H293" i="2"/>
  <c r="H618" i="2"/>
  <c r="H1025" i="2"/>
  <c r="H405" i="2"/>
  <c r="H1141" i="2"/>
  <c r="H88" i="2"/>
  <c r="H648" i="2"/>
  <c r="H394" i="2"/>
  <c r="H299" i="2"/>
  <c r="H731" i="2"/>
  <c r="H470" i="2"/>
  <c r="H201" i="2"/>
  <c r="H515" i="2"/>
  <c r="H834" i="2"/>
  <c r="H287" i="2"/>
  <c r="H19" i="2"/>
  <c r="H283" i="2"/>
  <c r="H576" i="2"/>
  <c r="H1099" i="2"/>
  <c r="H642" i="2"/>
  <c r="H674" i="2"/>
  <c r="H879" i="2"/>
  <c r="H499" i="2"/>
  <c r="H681" i="2"/>
  <c r="H256" i="2"/>
  <c r="H686" i="2"/>
  <c r="H41" i="2"/>
  <c r="H591" i="2"/>
  <c r="H1013" i="2"/>
  <c r="H396" i="2"/>
  <c r="H627" i="2"/>
  <c r="H324" i="2"/>
  <c r="H796" i="2"/>
  <c r="H17" i="2"/>
  <c r="H551" i="2"/>
  <c r="H379" i="2"/>
  <c r="H863" i="2"/>
  <c r="H1042" i="2"/>
  <c r="H110" i="2"/>
  <c r="H347" i="2"/>
  <c r="H877" i="2"/>
  <c r="H108" i="2"/>
  <c r="H941" i="2"/>
  <c r="H165" i="2"/>
  <c r="H464" i="2"/>
  <c r="H25" i="2"/>
  <c r="H124" i="2"/>
  <c r="H96" i="2"/>
  <c r="H649" i="2"/>
  <c r="H429" i="2"/>
  <c r="H820" i="2"/>
  <c r="H253" i="2"/>
  <c r="H795" i="2"/>
  <c r="H650" i="2"/>
  <c r="H219" i="2"/>
  <c r="H852" i="2"/>
  <c r="H1085" i="2"/>
  <c r="H943" i="2"/>
  <c r="H1078" i="2"/>
  <c r="H939" i="2"/>
  <c r="H436" i="2"/>
  <c r="H279" i="2"/>
  <c r="H1007" i="2"/>
  <c r="H981" i="2"/>
  <c r="H665" i="2"/>
  <c r="H1109" i="2"/>
  <c r="H527" i="2"/>
  <c r="H592" i="2"/>
  <c r="H425" i="2"/>
  <c r="H769" i="2"/>
  <c r="H957" i="2"/>
  <c r="H743" i="2"/>
  <c r="H688" i="2"/>
  <c r="H74" i="2"/>
  <c r="H469" i="2"/>
  <c r="H753" i="2"/>
  <c r="H1103" i="2"/>
  <c r="H266" i="2"/>
  <c r="H539" i="2"/>
  <c r="H737" i="2"/>
  <c r="H971" i="2"/>
  <c r="H800" i="2"/>
  <c r="H1008" i="2"/>
  <c r="H1088" i="2"/>
  <c r="H934" i="2"/>
  <c r="H825" i="2"/>
  <c r="H33" i="2"/>
  <c r="H263" i="2"/>
  <c r="H841" i="2"/>
  <c r="H992" i="2"/>
  <c r="H298" i="2"/>
  <c r="H36" i="2"/>
  <c r="H438" i="2"/>
  <c r="H313" i="2"/>
  <c r="H762" i="2"/>
  <c r="H614" i="2"/>
  <c r="H193" i="2"/>
  <c r="H49" i="2"/>
  <c r="H335" i="2"/>
  <c r="H493" i="2"/>
  <c r="H677" i="2"/>
  <c r="H952" i="2"/>
  <c r="H1083" i="2"/>
  <c r="H946" i="2"/>
  <c r="H729" i="2"/>
  <c r="H755" i="2"/>
  <c r="H1076" i="2"/>
  <c r="H1110" i="2"/>
  <c r="H235" i="2"/>
  <c r="H336" i="2"/>
  <c r="H277" i="2"/>
  <c r="H440" i="2"/>
  <c r="H366" i="2"/>
  <c r="H317" i="2"/>
  <c r="H216" i="2"/>
  <c r="H682" i="2"/>
  <c r="H66" i="2"/>
  <c r="H468" i="2"/>
  <c r="H810" i="2"/>
  <c r="H954" i="2"/>
  <c r="H544" i="2"/>
  <c r="H910" i="2"/>
  <c r="H449" i="2"/>
  <c r="H774" i="2"/>
  <c r="H617" i="2"/>
  <c r="H916" i="2"/>
  <c r="H662" i="2"/>
  <c r="H685" i="2"/>
  <c r="H1100" i="2"/>
  <c r="H213" i="2"/>
  <c r="H534" i="2"/>
  <c r="H522" i="2"/>
  <c r="H582" i="2"/>
  <c r="H696" i="2"/>
  <c r="H1120" i="2"/>
  <c r="H778" i="2"/>
  <c r="H1021" i="2"/>
  <c r="H1070" i="2"/>
  <c r="H153" i="2"/>
  <c r="H993" i="2"/>
  <c r="H26" i="2"/>
  <c r="H363" i="2"/>
  <c r="H511" i="2"/>
  <c r="H458" i="2"/>
  <c r="H314" i="2"/>
  <c r="H536" i="2"/>
  <c r="H138" i="2"/>
  <c r="H542" i="2"/>
  <c r="H1037" i="2"/>
  <c r="H784" i="2"/>
  <c r="H365" i="2"/>
  <c r="H1055" i="2"/>
  <c r="H1069" i="2"/>
  <c r="H632" i="2"/>
  <c r="H243" i="2"/>
  <c r="H197" i="2"/>
  <c r="H1035" i="2"/>
  <c r="H174" i="2"/>
  <c r="H613" i="2"/>
  <c r="H830" i="2"/>
  <c r="H474" i="2"/>
  <c r="H1016" i="2"/>
  <c r="H639" i="2"/>
  <c r="H480" i="2"/>
  <c r="H169" i="2"/>
  <c r="H79" i="2"/>
  <c r="H478" i="2"/>
  <c r="H630" i="2"/>
  <c r="H481" i="2"/>
  <c r="H930" i="2"/>
  <c r="H777" i="2"/>
  <c r="H38" i="2"/>
  <c r="H1033" i="2"/>
  <c r="H635" i="2"/>
  <c r="H766" i="2"/>
  <c r="H265" i="2"/>
  <c r="H794" i="2"/>
  <c r="H855" i="2"/>
  <c r="H428" i="2"/>
  <c r="H275" i="2"/>
  <c r="H501" i="2"/>
  <c r="H802" i="2"/>
  <c r="H326" i="2"/>
  <c r="H625" i="2"/>
  <c r="H752" i="2"/>
  <c r="H203" i="2"/>
  <c r="H922" i="2"/>
  <c r="H507" i="2"/>
  <c r="H489" i="2"/>
  <c r="H840" i="2"/>
  <c r="H252" i="2"/>
  <c r="H854" i="2"/>
  <c r="H332" i="2"/>
  <c r="H104" i="2"/>
  <c r="H258" i="2"/>
  <c r="H86" i="2"/>
  <c r="H647" i="2"/>
  <c r="H282" i="2"/>
  <c r="H754" i="2"/>
  <c r="H975" i="2"/>
  <c r="H535" i="2"/>
  <c r="H660" i="2"/>
  <c r="H823" i="2"/>
  <c r="H609" i="2"/>
  <c r="H352" i="2"/>
  <c r="H55" i="2"/>
  <c r="H565" i="2"/>
  <c r="H140" i="2"/>
  <c r="H1111" i="2"/>
  <c r="H432" i="2"/>
  <c r="H678" i="2"/>
  <c r="H1135" i="2"/>
  <c r="H343" i="2"/>
  <c r="H101" i="2"/>
  <c r="H134" i="2"/>
  <c r="H1020" i="2"/>
  <c r="H285" i="2"/>
  <c r="H675" i="2"/>
  <c r="H1027" i="2"/>
  <c r="H1136" i="2"/>
  <c r="H598" i="2"/>
  <c r="H987" i="2"/>
  <c r="H573" i="2"/>
  <c r="H221" i="2"/>
  <c r="H968" i="2"/>
  <c r="H43" i="2"/>
  <c r="H400" i="2"/>
  <c r="H974" i="2"/>
  <c r="H889" i="2"/>
  <c r="H276" i="2"/>
  <c r="H1034" i="2"/>
  <c r="H472" i="2"/>
  <c r="H194" i="2"/>
  <c r="H782" i="2"/>
  <c r="H710" i="2"/>
  <c r="H378" i="2"/>
  <c r="H1039" i="2"/>
  <c r="H44" i="2"/>
  <c r="H636" i="2"/>
  <c r="H1067" i="2"/>
  <c r="H989" i="2"/>
  <c r="H1093" i="2"/>
  <c r="H154" i="2"/>
  <c r="H1132" i="2"/>
  <c r="H620" i="2"/>
  <c r="H271" i="2"/>
  <c r="H984" i="2"/>
  <c r="H903" i="2"/>
  <c r="H288" i="2"/>
  <c r="H117" i="2"/>
  <c r="H188" i="2"/>
  <c r="H476" i="2"/>
  <c r="H106" i="2"/>
  <c r="H680" i="2"/>
  <c r="H760" i="2"/>
  <c r="H274" i="2"/>
  <c r="H303" i="2"/>
  <c r="H224" i="2"/>
  <c r="H107" i="2"/>
  <c r="H1091" i="2"/>
  <c r="H264" i="2"/>
  <c r="H78" i="2"/>
  <c r="H364" i="2"/>
  <c r="H1031" i="2"/>
  <c r="H1041" i="2"/>
  <c r="H390" i="2"/>
  <c r="H668" i="2"/>
  <c r="H1063" i="2"/>
  <c r="H91" i="2"/>
  <c r="H34" i="2"/>
  <c r="H139" i="2"/>
  <c r="H467" i="2"/>
  <c r="H761" i="2"/>
  <c r="H322" i="2"/>
  <c r="H483" i="2"/>
  <c r="H712" i="2"/>
  <c r="H728" i="2"/>
  <c r="H842" i="2"/>
  <c r="H739" i="2"/>
  <c r="H730" i="2"/>
  <c r="H961" i="2"/>
  <c r="H334" i="2"/>
  <c r="H772" i="2"/>
  <c r="H874" i="2"/>
  <c r="H338" i="2"/>
  <c r="H567" i="2"/>
  <c r="H398" i="2"/>
  <c r="H928" i="2"/>
  <c r="H1115" i="2"/>
  <c r="H644" i="2"/>
  <c r="H599" i="2"/>
  <c r="H666" i="2"/>
  <c r="H634" i="2"/>
  <c r="H1072" i="2"/>
  <c r="H233" i="2"/>
  <c r="H109" i="2"/>
  <c r="H160" i="2"/>
  <c r="H246" i="2"/>
  <c r="H964" i="2"/>
  <c r="H211" i="2"/>
  <c r="H57" i="2"/>
  <c r="H360" i="2"/>
  <c r="H217" i="2"/>
  <c r="H47" i="2"/>
  <c r="H163" i="2"/>
  <c r="H112" i="2"/>
  <c r="H485" i="2"/>
  <c r="H541" i="2"/>
  <c r="H767" i="2"/>
  <c r="H813" i="2"/>
  <c r="H643" i="2"/>
  <c r="H947" i="2"/>
  <c r="H321" i="2"/>
  <c r="H164" i="2"/>
  <c r="H543" i="2"/>
  <c r="H528" i="2"/>
  <c r="H370" i="2"/>
  <c r="H372" i="2"/>
  <c r="H40" i="2"/>
  <c r="H597" i="2"/>
  <c r="H847" i="2"/>
  <c r="H670" i="2"/>
  <c r="H746" i="2"/>
  <c r="H745" i="2"/>
  <c r="H1129" i="2"/>
  <c r="H357" i="2"/>
  <c r="H196" i="2"/>
  <c r="H524" i="2"/>
  <c r="H1032" i="2"/>
  <c r="H37" i="2"/>
  <c r="H1065" i="2"/>
  <c r="H653" i="2"/>
  <c r="H1064" i="2"/>
  <c r="H479" i="2"/>
  <c r="H595" i="2"/>
  <c r="H513" i="2"/>
  <c r="H651" i="2"/>
  <c r="H385" i="2"/>
  <c r="H622" i="2"/>
  <c r="H417" i="2"/>
  <c r="H978" i="2"/>
  <c r="H560" i="2"/>
  <c r="H178" i="2"/>
  <c r="H545" i="2"/>
  <c r="H764" i="2"/>
  <c r="H71" i="2"/>
  <c r="H145" i="2"/>
  <c r="H198" i="2"/>
  <c r="H615" i="2"/>
  <c r="H422" i="2"/>
  <c r="H444" i="2"/>
  <c r="H267" i="2"/>
  <c r="H376" i="2"/>
  <c r="H103" i="2"/>
  <c r="H367" i="2"/>
  <c r="H689" i="2"/>
  <c r="H831" i="2"/>
  <c r="H83" i="2"/>
  <c r="H356" i="2"/>
  <c r="H341" i="2"/>
  <c r="H812" i="2"/>
  <c r="H200" i="2"/>
  <c r="H204" i="2"/>
  <c r="H756" i="2"/>
  <c r="H48" i="2"/>
  <c r="H858" i="2"/>
  <c r="H484" i="2"/>
  <c r="H927" i="2"/>
  <c r="H329" i="2"/>
  <c r="H958" i="2"/>
  <c r="H748" i="2"/>
  <c r="H1071" i="2"/>
  <c r="H611" i="2"/>
  <c r="H214" i="2"/>
  <c r="H607" i="2"/>
  <c r="H76" i="2"/>
  <c r="H181" i="2"/>
  <c r="H361" i="2"/>
  <c r="H1036" i="2"/>
  <c r="H596" i="2"/>
  <c r="H629" i="2"/>
  <c r="H990" i="2"/>
  <c r="H851" i="2"/>
  <c r="H988" i="2"/>
  <c r="H248" i="2"/>
  <c r="H340" i="2"/>
  <c r="H1074" i="2"/>
  <c r="H94" i="2"/>
  <c r="H843" i="2"/>
  <c r="H177" i="2"/>
  <c r="H713" i="2"/>
  <c r="H561" i="2"/>
  <c r="H1117" i="2"/>
  <c r="H716" i="2"/>
  <c r="H210" i="2"/>
  <c r="H587" i="2"/>
  <c r="H202" i="2"/>
  <c r="H824" i="2"/>
  <c r="H115" i="2"/>
  <c r="H494" i="2"/>
  <c r="H698" i="2"/>
  <c r="H901" i="2"/>
  <c r="H906" i="2"/>
  <c r="H381" i="2"/>
  <c r="H882" i="2"/>
  <c r="H950" i="2"/>
  <c r="H123" i="2"/>
  <c r="H1018" i="2"/>
  <c r="H537" i="2"/>
  <c r="H342" i="2"/>
  <c r="H389" i="2"/>
  <c r="H1096" i="2"/>
  <c r="H703" i="2"/>
  <c r="H749" i="2"/>
  <c r="H419" i="2"/>
  <c r="H333" i="2"/>
  <c r="H272" i="2"/>
  <c r="H704" i="2"/>
  <c r="H131" i="2"/>
  <c r="H553" i="2"/>
  <c r="H228" i="2"/>
  <c r="H714" i="2"/>
  <c r="H1122" i="2"/>
  <c r="H391" i="2"/>
  <c r="H661" i="2"/>
  <c r="H526" i="2"/>
  <c r="H1143" i="2"/>
  <c r="H1123" i="2"/>
  <c r="H1142" i="2"/>
  <c r="H1125" i="2"/>
  <c r="H1126" i="2"/>
  <c r="H1124" i="2"/>
  <c r="H1127" i="2"/>
  <c r="C24" i="3"/>
  <c r="C40" i="3"/>
  <c r="C30" i="3"/>
  <c r="C36" i="3"/>
  <c r="C26" i="3"/>
  <c r="C16" i="3"/>
  <c r="C20" i="3"/>
  <c r="C21" i="3" l="1"/>
  <c r="C17" i="3"/>
  <c r="M1124" i="2"/>
  <c r="N1124" i="2" s="1"/>
  <c r="I1124" i="2"/>
  <c r="M1123" i="2"/>
  <c r="N1123" i="2" s="1"/>
  <c r="I1123" i="2"/>
  <c r="M391" i="2"/>
  <c r="N391" i="2" s="1"/>
  <c r="I391" i="2"/>
  <c r="M553" i="2"/>
  <c r="N553" i="2" s="1"/>
  <c r="I553" i="2"/>
  <c r="M333" i="2"/>
  <c r="N333" i="2" s="1"/>
  <c r="I333" i="2"/>
  <c r="M1096" i="2"/>
  <c r="N1096" i="2" s="1"/>
  <c r="I1096" i="2"/>
  <c r="M1018" i="2"/>
  <c r="N1018" i="2" s="1"/>
  <c r="I1018" i="2"/>
  <c r="M381" i="2"/>
  <c r="N381" i="2" s="1"/>
  <c r="I381" i="2"/>
  <c r="M494" i="2"/>
  <c r="N494" i="2" s="1"/>
  <c r="I494" i="2"/>
  <c r="M587" i="2"/>
  <c r="N587" i="2" s="1"/>
  <c r="I587" i="2"/>
  <c r="M561" i="2"/>
  <c r="N561" i="2" s="1"/>
  <c r="I561" i="2"/>
  <c r="M94" i="2"/>
  <c r="N94" i="2" s="1"/>
  <c r="I94" i="2"/>
  <c r="M988" i="2"/>
  <c r="N988" i="2" s="1"/>
  <c r="I988" i="2"/>
  <c r="M596" i="2"/>
  <c r="N596" i="2" s="1"/>
  <c r="I596" i="2"/>
  <c r="M76" i="2"/>
  <c r="N76" i="2" s="1"/>
  <c r="I76" i="2"/>
  <c r="M1071" i="2"/>
  <c r="N1071" i="2" s="1"/>
  <c r="I1071" i="2"/>
  <c r="M927" i="2"/>
  <c r="N927" i="2" s="1"/>
  <c r="I927" i="2"/>
  <c r="M756" i="2"/>
  <c r="N756" i="2" s="1"/>
  <c r="I756" i="2"/>
  <c r="M341" i="2"/>
  <c r="N341" i="2" s="1"/>
  <c r="I341" i="2"/>
  <c r="M689" i="2"/>
  <c r="N689" i="2" s="1"/>
  <c r="I689" i="2"/>
  <c r="M267" i="2"/>
  <c r="N267" i="2" s="1"/>
  <c r="I267" i="2"/>
  <c r="M198" i="2"/>
  <c r="N198" i="2" s="1"/>
  <c r="I198" i="2"/>
  <c r="M545" i="2"/>
  <c r="N545" i="2" s="1"/>
  <c r="I545" i="2"/>
  <c r="M417" i="2"/>
  <c r="N417" i="2" s="1"/>
  <c r="I417" i="2"/>
  <c r="M513" i="2"/>
  <c r="N513" i="2" s="1"/>
  <c r="I513" i="2"/>
  <c r="M653" i="2"/>
  <c r="N653" i="2" s="1"/>
  <c r="I653" i="2"/>
  <c r="M524" i="2"/>
  <c r="N524" i="2" s="1"/>
  <c r="I524" i="2"/>
  <c r="M745" i="2"/>
  <c r="N745" i="2" s="1"/>
  <c r="I745" i="2"/>
  <c r="M597" i="2"/>
  <c r="N597" i="2" s="1"/>
  <c r="I597" i="2"/>
  <c r="M528" i="2"/>
  <c r="N528" i="2" s="1"/>
  <c r="I528" i="2"/>
  <c r="M947" i="2"/>
  <c r="N947" i="2" s="1"/>
  <c r="I947" i="2"/>
  <c r="M541" i="2"/>
  <c r="N541" i="2" s="1"/>
  <c r="I541" i="2"/>
  <c r="M47" i="2"/>
  <c r="N47" i="2" s="1"/>
  <c r="I47" i="2"/>
  <c r="M211" i="2"/>
  <c r="N211" i="2" s="1"/>
  <c r="I211" i="2"/>
  <c r="M109" i="2"/>
  <c r="N109" i="2" s="1"/>
  <c r="I109" i="2"/>
  <c r="M666" i="2"/>
  <c r="N666" i="2" s="1"/>
  <c r="I666" i="2"/>
  <c r="M928" i="2"/>
  <c r="N928" i="2" s="1"/>
  <c r="I928" i="2"/>
  <c r="M874" i="2"/>
  <c r="N874" i="2" s="1"/>
  <c r="I874" i="2"/>
  <c r="M730" i="2"/>
  <c r="N730" i="2" s="1"/>
  <c r="I730" i="2"/>
  <c r="M712" i="2"/>
  <c r="N712" i="2" s="1"/>
  <c r="I712" i="2"/>
  <c r="M467" i="2"/>
  <c r="N467" i="2" s="1"/>
  <c r="I467" i="2"/>
  <c r="M1063" i="2"/>
  <c r="N1063" i="2" s="1"/>
  <c r="I1063" i="2"/>
  <c r="M1031" i="2"/>
  <c r="N1031" i="2" s="1"/>
  <c r="I1031" i="2"/>
  <c r="M1091" i="2"/>
  <c r="N1091" i="2" s="1"/>
  <c r="I1091" i="2"/>
  <c r="M274" i="2"/>
  <c r="N274" i="2" s="1"/>
  <c r="I274" i="2"/>
  <c r="M476" i="2"/>
  <c r="N476" i="2" s="1"/>
  <c r="I476" i="2"/>
  <c r="M903" i="2"/>
  <c r="N903" i="2" s="1"/>
  <c r="I903" i="2"/>
  <c r="M1132" i="2"/>
  <c r="N1132" i="2" s="1"/>
  <c r="I1132" i="2"/>
  <c r="M1067" i="2"/>
  <c r="N1067" i="2" s="1"/>
  <c r="I1067" i="2"/>
  <c r="M378" i="2"/>
  <c r="N378" i="2" s="1"/>
  <c r="I378" i="2"/>
  <c r="M472" i="2"/>
  <c r="N472" i="2" s="1"/>
  <c r="I472" i="2"/>
  <c r="M974" i="2"/>
  <c r="N974" i="2" s="1"/>
  <c r="I974" i="2"/>
  <c r="M221" i="2"/>
  <c r="N221" i="2" s="1"/>
  <c r="I221" i="2"/>
  <c r="M1136" i="2"/>
  <c r="N1136" i="2" s="1"/>
  <c r="I1136" i="2"/>
  <c r="M1020" i="2"/>
  <c r="N1020" i="2" s="1"/>
  <c r="I1020" i="2"/>
  <c r="M1135" i="2"/>
  <c r="N1135" i="2" s="1"/>
  <c r="I1135" i="2"/>
  <c r="M140" i="2"/>
  <c r="N140" i="2" s="1"/>
  <c r="I140" i="2"/>
  <c r="M609" i="2"/>
  <c r="N609" i="2" s="1"/>
  <c r="I609" i="2"/>
  <c r="M975" i="2"/>
  <c r="N975" i="2" s="1"/>
  <c r="I975" i="2"/>
  <c r="M86" i="2"/>
  <c r="N86" i="2" s="1"/>
  <c r="I86" i="2"/>
  <c r="M854" i="2"/>
  <c r="N854" i="2" s="1"/>
  <c r="I854" i="2"/>
  <c r="M507" i="2"/>
  <c r="N507" i="2" s="1"/>
  <c r="I507" i="2"/>
  <c r="M625" i="2"/>
  <c r="N625" i="2" s="1"/>
  <c r="I625" i="2"/>
  <c r="M275" i="2"/>
  <c r="N275" i="2" s="1"/>
  <c r="I275" i="2"/>
  <c r="M265" i="2"/>
  <c r="N265" i="2" s="1"/>
  <c r="I265" i="2"/>
  <c r="M38" i="2"/>
  <c r="N38" i="2" s="1"/>
  <c r="I38" i="2"/>
  <c r="M630" i="2"/>
  <c r="N630" i="2" s="1"/>
  <c r="I630" i="2"/>
  <c r="M480" i="2"/>
  <c r="N480" i="2" s="1"/>
  <c r="I480" i="2"/>
  <c r="M830" i="2"/>
  <c r="N830" i="2" s="1"/>
  <c r="I830" i="2"/>
  <c r="M197" i="2"/>
  <c r="N197" i="2" s="1"/>
  <c r="I197" i="2"/>
  <c r="M1055" i="2"/>
  <c r="N1055" i="2" s="1"/>
  <c r="I1055" i="2"/>
  <c r="M542" i="2"/>
  <c r="N542" i="2" s="1"/>
  <c r="I542" i="2"/>
  <c r="M458" i="2"/>
  <c r="N458" i="2" s="1"/>
  <c r="I458" i="2"/>
  <c r="M993" i="2"/>
  <c r="N993" i="2" s="1"/>
  <c r="I993" i="2"/>
  <c r="M778" i="2"/>
  <c r="N778" i="2" s="1"/>
  <c r="I778" i="2"/>
  <c r="M522" i="2"/>
  <c r="N522" i="2" s="1"/>
  <c r="I522" i="2"/>
  <c r="M685" i="2"/>
  <c r="N685" i="2" s="1"/>
  <c r="I685" i="2"/>
  <c r="M774" i="2"/>
  <c r="N774" i="2" s="1"/>
  <c r="I774" i="2"/>
  <c r="M954" i="2"/>
  <c r="N954" i="2" s="1"/>
  <c r="I954" i="2"/>
  <c r="M682" i="2"/>
  <c r="N682" i="2" s="1"/>
  <c r="I682" i="2"/>
  <c r="M440" i="2"/>
  <c r="N440" i="2" s="1"/>
  <c r="I440" i="2"/>
  <c r="M1110" i="2"/>
  <c r="N1110" i="2" s="1"/>
  <c r="I1110" i="2"/>
  <c r="M946" i="2"/>
  <c r="N946" i="2" s="1"/>
  <c r="I946" i="2"/>
  <c r="M493" i="2"/>
  <c r="N493" i="2" s="1"/>
  <c r="I493" i="2"/>
  <c r="M614" i="2"/>
  <c r="N614" i="2" s="1"/>
  <c r="I614" i="2"/>
  <c r="M36" i="2"/>
  <c r="N36" i="2" s="1"/>
  <c r="I36" i="2"/>
  <c r="M263" i="2"/>
  <c r="N263" i="2" s="1"/>
  <c r="I263" i="2"/>
  <c r="M1088" i="2"/>
  <c r="N1088" i="2" s="1"/>
  <c r="I1088" i="2"/>
  <c r="M737" i="2"/>
  <c r="N737" i="2" s="1"/>
  <c r="I737" i="2"/>
  <c r="M753" i="2"/>
  <c r="N753" i="2" s="1"/>
  <c r="I753" i="2"/>
  <c r="M743" i="2"/>
  <c r="N743" i="2" s="1"/>
  <c r="I743" i="2"/>
  <c r="M592" i="2"/>
  <c r="N592" i="2" s="1"/>
  <c r="I592" i="2"/>
  <c r="M981" i="2"/>
  <c r="N981" i="2" s="1"/>
  <c r="I981" i="2"/>
  <c r="M939" i="2"/>
  <c r="N939" i="2" s="1"/>
  <c r="I939" i="2"/>
  <c r="M852" i="2"/>
  <c r="N852" i="2" s="1"/>
  <c r="I852" i="2"/>
  <c r="M253" i="2"/>
  <c r="N253" i="2" s="1"/>
  <c r="I253" i="2"/>
  <c r="M96" i="2"/>
  <c r="N96" i="2" s="1"/>
  <c r="I96" i="2"/>
  <c r="M165" i="2"/>
  <c r="N165" i="2" s="1"/>
  <c r="I165" i="2"/>
  <c r="M347" i="2"/>
  <c r="N347" i="2" s="1"/>
  <c r="I347" i="2"/>
  <c r="M379" i="2"/>
  <c r="N379" i="2" s="1"/>
  <c r="I379" i="2"/>
  <c r="M324" i="2"/>
  <c r="N324" i="2" s="1"/>
  <c r="I324" i="2"/>
  <c r="M591" i="2"/>
  <c r="N591" i="2" s="1"/>
  <c r="I591" i="2"/>
  <c r="M681" i="2"/>
  <c r="N681" i="2" s="1"/>
  <c r="I681" i="2"/>
  <c r="M642" i="2"/>
  <c r="N642" i="2" s="1"/>
  <c r="I642" i="2"/>
  <c r="M19" i="2"/>
  <c r="N19" i="2" s="1"/>
  <c r="I19" i="2"/>
  <c r="M201" i="2"/>
  <c r="N201" i="2" s="1"/>
  <c r="I201" i="2"/>
  <c r="M394" i="2"/>
  <c r="N394" i="2" s="1"/>
  <c r="I394" i="2"/>
  <c r="M405" i="2"/>
  <c r="N405" i="2" s="1"/>
  <c r="I405" i="2"/>
  <c r="M388" i="2"/>
  <c r="N388" i="2" s="1"/>
  <c r="I388" i="2"/>
  <c r="M430" i="2"/>
  <c r="N430" i="2" s="1"/>
  <c r="I430" i="2"/>
  <c r="M63" i="2"/>
  <c r="N63" i="2" s="1"/>
  <c r="I63" i="2"/>
  <c r="M684" i="2"/>
  <c r="N684" i="2" s="1"/>
  <c r="I684" i="2"/>
  <c r="M241" i="2"/>
  <c r="N241" i="2" s="1"/>
  <c r="I241" i="2"/>
  <c r="M120" i="2"/>
  <c r="N120" i="2" s="1"/>
  <c r="I120" i="2"/>
  <c r="M637" i="2"/>
  <c r="N637" i="2" s="1"/>
  <c r="I637" i="2"/>
  <c r="M1010" i="2"/>
  <c r="N1010" i="2" s="1"/>
  <c r="I1010" i="2"/>
  <c r="M881" i="2"/>
  <c r="N881" i="2" s="1"/>
  <c r="I881" i="2"/>
  <c r="M465" i="2"/>
  <c r="N465" i="2" s="1"/>
  <c r="I465" i="2"/>
  <c r="M868" i="2"/>
  <c r="N868" i="2" s="1"/>
  <c r="I868" i="2"/>
  <c r="M325" i="2"/>
  <c r="N325" i="2" s="1"/>
  <c r="I325" i="2"/>
  <c r="M72" i="2"/>
  <c r="N72" i="2" s="1"/>
  <c r="I72" i="2"/>
  <c r="M530" i="2"/>
  <c r="N530" i="2" s="1"/>
  <c r="I530" i="2"/>
  <c r="M475" i="2"/>
  <c r="N475" i="2" s="1"/>
  <c r="I475" i="2"/>
  <c r="M262" i="2"/>
  <c r="N262" i="2" s="1"/>
  <c r="I262" i="2"/>
  <c r="M1052" i="2"/>
  <c r="N1052" i="2" s="1"/>
  <c r="I1052" i="2"/>
  <c r="M234" i="2"/>
  <c r="N234" i="2" s="1"/>
  <c r="I234" i="2"/>
  <c r="M929" i="2"/>
  <c r="N929" i="2" s="1"/>
  <c r="I929" i="2"/>
  <c r="M915" i="2"/>
  <c r="N915" i="2" s="1"/>
  <c r="I915" i="2"/>
  <c r="M570" i="2"/>
  <c r="N570" i="2" s="1"/>
  <c r="I570" i="2"/>
  <c r="M619" i="2"/>
  <c r="N619" i="2" s="1"/>
  <c r="I619" i="2"/>
  <c r="M734" i="2"/>
  <c r="N734" i="2" s="1"/>
  <c r="I734" i="2"/>
  <c r="M184" i="2"/>
  <c r="N184" i="2" s="1"/>
  <c r="I184" i="2"/>
  <c r="M603" i="2"/>
  <c r="N603" i="2" s="1"/>
  <c r="I603" i="2"/>
  <c r="M904" i="2"/>
  <c r="N904" i="2" s="1"/>
  <c r="I904" i="2"/>
  <c r="M1049" i="2"/>
  <c r="N1049" i="2" s="1"/>
  <c r="I1049" i="2"/>
  <c r="M727" i="2"/>
  <c r="N727" i="2" s="1"/>
  <c r="I727" i="2"/>
  <c r="M827" i="2"/>
  <c r="N827" i="2" s="1"/>
  <c r="I827" i="2"/>
  <c r="M518" i="2"/>
  <c r="N518" i="2" s="1"/>
  <c r="I518" i="2"/>
  <c r="M358" i="2"/>
  <c r="N358" i="2" s="1"/>
  <c r="I358" i="2"/>
  <c r="M52" i="2"/>
  <c r="N52" i="2" s="1"/>
  <c r="I52" i="2"/>
  <c r="M375" i="2"/>
  <c r="N375" i="2" s="1"/>
  <c r="I375" i="2"/>
  <c r="M1001" i="2"/>
  <c r="N1001" i="2" s="1"/>
  <c r="I1001" i="2"/>
  <c r="M621" i="2"/>
  <c r="N621" i="2" s="1"/>
  <c r="I621" i="2"/>
  <c r="M967" i="2"/>
  <c r="N967" i="2" s="1"/>
  <c r="I967" i="2"/>
  <c r="M446" i="2"/>
  <c r="N446" i="2" s="1"/>
  <c r="I446" i="2"/>
  <c r="M62" i="2"/>
  <c r="N62" i="2" s="1"/>
  <c r="I62" i="2"/>
  <c r="M747" i="2"/>
  <c r="N747" i="2" s="1"/>
  <c r="I747" i="2"/>
  <c r="M297" i="2"/>
  <c r="N297" i="2" s="1"/>
  <c r="I297" i="2"/>
  <c r="M1058" i="2"/>
  <c r="N1058" i="2" s="1"/>
  <c r="I1058" i="2"/>
  <c r="M128" i="2"/>
  <c r="N128" i="2" s="1"/>
  <c r="I128" i="2"/>
  <c r="M1118" i="2"/>
  <c r="N1118" i="2" s="1"/>
  <c r="I1118" i="2"/>
  <c r="M1062" i="2"/>
  <c r="N1062" i="2" s="1"/>
  <c r="I1062" i="2"/>
  <c r="M423" i="2"/>
  <c r="N423" i="2" s="1"/>
  <c r="I423" i="2"/>
  <c r="M676" i="2"/>
  <c r="N676" i="2" s="1"/>
  <c r="I676" i="2"/>
  <c r="M1028" i="2"/>
  <c r="N1028" i="2" s="1"/>
  <c r="I1028" i="2"/>
  <c r="M100" i="2"/>
  <c r="N100" i="2" s="1"/>
  <c r="I100" i="2"/>
  <c r="M310" i="2"/>
  <c r="N310" i="2" s="1"/>
  <c r="I310" i="2"/>
  <c r="M985" i="2"/>
  <c r="N985" i="2" s="1"/>
  <c r="I985" i="2"/>
  <c r="M838" i="2"/>
  <c r="N838" i="2" s="1"/>
  <c r="I838" i="2"/>
  <c r="M456" i="2"/>
  <c r="N456" i="2" s="1"/>
  <c r="I456" i="2"/>
  <c r="M925" i="2"/>
  <c r="N925" i="2" s="1"/>
  <c r="I925" i="2"/>
  <c r="M977" i="2"/>
  <c r="N977" i="2" s="1"/>
  <c r="I977" i="2"/>
  <c r="M257" i="2"/>
  <c r="N257" i="2" s="1"/>
  <c r="I257" i="2"/>
  <c r="M54" i="2"/>
  <c r="N54" i="2" s="1"/>
  <c r="I54" i="2"/>
  <c r="M492" i="2"/>
  <c r="N492" i="2" s="1"/>
  <c r="I492" i="2"/>
  <c r="M923" i="2"/>
  <c r="N923" i="2" s="1"/>
  <c r="I923" i="2"/>
  <c r="M443" i="2"/>
  <c r="N443" i="2" s="1"/>
  <c r="I443" i="2"/>
  <c r="M664" i="2"/>
  <c r="N664" i="2" s="1"/>
  <c r="I664" i="2"/>
  <c r="M503" i="2"/>
  <c r="N503" i="2" s="1"/>
  <c r="I503" i="2"/>
  <c r="M585" i="2"/>
  <c r="N585" i="2" s="1"/>
  <c r="I585" i="2"/>
  <c r="M89" i="2"/>
  <c r="N89" i="2" s="1"/>
  <c r="I89" i="2"/>
  <c r="M223" i="2"/>
  <c r="N223" i="2" s="1"/>
  <c r="I223" i="2"/>
  <c r="M862" i="2"/>
  <c r="N862" i="2" s="1"/>
  <c r="I862" i="2"/>
  <c r="M673" i="2"/>
  <c r="N673" i="2" s="1"/>
  <c r="I673" i="2"/>
  <c r="M1079" i="2"/>
  <c r="N1079" i="2" s="1"/>
  <c r="I1079" i="2"/>
  <c r="M508" i="2"/>
  <c r="N508" i="2" s="1"/>
  <c r="I508" i="2"/>
  <c r="M269" i="2"/>
  <c r="N269" i="2" s="1"/>
  <c r="I269" i="2"/>
  <c r="M170" i="2"/>
  <c r="N170" i="2" s="1"/>
  <c r="I170" i="2"/>
  <c r="M912" i="2"/>
  <c r="N912" i="2" s="1"/>
  <c r="I912" i="2"/>
  <c r="M845" i="2"/>
  <c r="N845" i="2" s="1"/>
  <c r="I845" i="2"/>
  <c r="M786" i="2"/>
  <c r="N786" i="2" s="1"/>
  <c r="I786" i="2"/>
  <c r="M605" i="2"/>
  <c r="N605" i="2" s="1"/>
  <c r="I605" i="2"/>
  <c r="M225" i="2"/>
  <c r="N225" i="2" s="1"/>
  <c r="I225" i="2"/>
  <c r="M113" i="2"/>
  <c r="N113" i="2" s="1"/>
  <c r="I113" i="2"/>
  <c r="M932" i="2"/>
  <c r="N932" i="2" s="1"/>
  <c r="I932" i="2"/>
  <c r="M792" i="2"/>
  <c r="N792" i="2" s="1"/>
  <c r="I792" i="2"/>
  <c r="M1138" i="2"/>
  <c r="N1138" i="2" s="1"/>
  <c r="I1138" i="2"/>
  <c r="M151" i="2"/>
  <c r="N151" i="2" s="1"/>
  <c r="I151" i="2"/>
  <c r="M58" i="2"/>
  <c r="N58" i="2" s="1"/>
  <c r="I58" i="2"/>
  <c r="M498" i="2"/>
  <c r="N498" i="2" s="1"/>
  <c r="I498" i="2"/>
  <c r="M116" i="2"/>
  <c r="N116" i="2" s="1"/>
  <c r="I116" i="2"/>
  <c r="M1080" i="2"/>
  <c r="N1080" i="2" s="1"/>
  <c r="I1080" i="2"/>
  <c r="M793" i="2"/>
  <c r="N793" i="2" s="1"/>
  <c r="I793" i="2"/>
  <c r="M699" i="2"/>
  <c r="N699" i="2" s="1"/>
  <c r="I699" i="2"/>
  <c r="M750" i="2"/>
  <c r="N750" i="2" s="1"/>
  <c r="I750" i="2"/>
  <c r="M137" i="2"/>
  <c r="N137" i="2" s="1"/>
  <c r="I137" i="2"/>
  <c r="M162" i="2"/>
  <c r="N162" i="2" s="1"/>
  <c r="I162" i="2"/>
  <c r="M29" i="2"/>
  <c r="N29" i="2" s="1"/>
  <c r="I29" i="2"/>
  <c r="M960" i="2"/>
  <c r="N960" i="2" s="1"/>
  <c r="I960" i="2"/>
  <c r="M161" i="2"/>
  <c r="N161" i="2" s="1"/>
  <c r="I161" i="2"/>
  <c r="M92" i="2"/>
  <c r="N92" i="2" s="1"/>
  <c r="I92" i="2"/>
  <c r="M294" i="2"/>
  <c r="N294" i="2" s="1"/>
  <c r="I294" i="2"/>
  <c r="M67" i="2"/>
  <c r="N67" i="2" s="1"/>
  <c r="I67" i="2"/>
  <c r="M195" i="2"/>
  <c r="N195" i="2" s="1"/>
  <c r="I195" i="2"/>
  <c r="M315" i="2"/>
  <c r="N315" i="2" s="1"/>
  <c r="I315" i="2"/>
  <c r="M759" i="2"/>
  <c r="N759" i="2" s="1"/>
  <c r="I759" i="2"/>
  <c r="M171" i="2"/>
  <c r="N171" i="2" s="1"/>
  <c r="I171" i="2"/>
  <c r="M692" i="2"/>
  <c r="N692" i="2" s="1"/>
  <c r="I692" i="2"/>
  <c r="M254" i="2"/>
  <c r="N254" i="2" s="1"/>
  <c r="I254" i="2"/>
  <c r="M1060" i="2"/>
  <c r="N1060" i="2" s="1"/>
  <c r="I1060" i="2"/>
  <c r="M371" i="2"/>
  <c r="N371" i="2" s="1"/>
  <c r="I371" i="2"/>
  <c r="M105" i="2"/>
  <c r="N105" i="2" s="1"/>
  <c r="I105" i="2"/>
  <c r="M583" i="2"/>
  <c r="N583" i="2" s="1"/>
  <c r="I583" i="2"/>
  <c r="M255" i="2"/>
  <c r="N255" i="2" s="1"/>
  <c r="I255" i="2"/>
  <c r="M406" i="2"/>
  <c r="N406" i="2" s="1"/>
  <c r="I406" i="2"/>
  <c r="M1108" i="2"/>
  <c r="N1108" i="2" s="1"/>
  <c r="I1108" i="2"/>
  <c r="M787" i="2"/>
  <c r="N787" i="2" s="1"/>
  <c r="I787" i="2"/>
  <c r="M166" i="2"/>
  <c r="N166" i="2" s="1"/>
  <c r="I166" i="2"/>
  <c r="M588" i="2"/>
  <c r="N588" i="2" s="1"/>
  <c r="I588" i="2"/>
  <c r="M125" i="2"/>
  <c r="N125" i="2" s="1"/>
  <c r="I125" i="2"/>
  <c r="M973" i="2"/>
  <c r="N973" i="2" s="1"/>
  <c r="I973" i="2"/>
  <c r="M291" i="2"/>
  <c r="N291" i="2" s="1"/>
  <c r="I291" i="2"/>
  <c r="M135" i="2"/>
  <c r="N135" i="2" s="1"/>
  <c r="I135" i="2"/>
  <c r="M434" i="2"/>
  <c r="N434" i="2" s="1"/>
  <c r="I434" i="2"/>
  <c r="M558" i="2"/>
  <c r="N558" i="2" s="1"/>
  <c r="I558" i="2"/>
  <c r="M114" i="2"/>
  <c r="N114" i="2" s="1"/>
  <c r="I114" i="2"/>
  <c r="M344" i="2"/>
  <c r="N344" i="2" s="1"/>
  <c r="I344" i="2"/>
  <c r="M156" i="2"/>
  <c r="N156" i="2" s="1"/>
  <c r="I156" i="2"/>
  <c r="M848" i="2"/>
  <c r="N848" i="2" s="1"/>
  <c r="I848" i="2"/>
  <c r="M562" i="2"/>
  <c r="N562" i="2" s="1"/>
  <c r="I562" i="2"/>
  <c r="M953" i="2"/>
  <c r="N953" i="2" s="1"/>
  <c r="I953" i="2"/>
  <c r="M152" i="2"/>
  <c r="N152" i="2" s="1"/>
  <c r="I152" i="2"/>
  <c r="M312" i="2"/>
  <c r="N312" i="2" s="1"/>
  <c r="I312" i="2"/>
  <c r="M900" i="2"/>
  <c r="N900" i="2" s="1"/>
  <c r="I900" i="2"/>
  <c r="M835" i="2"/>
  <c r="N835" i="2" s="1"/>
  <c r="I835" i="2"/>
  <c r="M1017" i="2"/>
  <c r="N1017" i="2" s="1"/>
  <c r="I1017" i="2"/>
  <c r="M87" i="2"/>
  <c r="N87" i="2" s="1"/>
  <c r="I87" i="2"/>
  <c r="M633" i="2"/>
  <c r="N633" i="2" s="1"/>
  <c r="I633" i="2"/>
  <c r="M519" i="2"/>
  <c r="N519" i="2" s="1"/>
  <c r="I519" i="2"/>
  <c r="M159" i="2"/>
  <c r="N159" i="2" s="1"/>
  <c r="I159" i="2"/>
  <c r="M1056" i="2"/>
  <c r="N1056" i="2" s="1"/>
  <c r="I1056" i="2"/>
  <c r="M328" i="2"/>
  <c r="N328" i="2" s="1"/>
  <c r="I328" i="2"/>
  <c r="M307" i="2"/>
  <c r="N307" i="2" s="1"/>
  <c r="I307" i="2"/>
  <c r="M532" i="2"/>
  <c r="N532" i="2" s="1"/>
  <c r="I532" i="2"/>
  <c r="M97" i="2"/>
  <c r="N97" i="2" s="1"/>
  <c r="I97" i="2"/>
  <c r="M669" i="2"/>
  <c r="N669" i="2" s="1"/>
  <c r="I669" i="2"/>
  <c r="M640" i="2"/>
  <c r="N640" i="2" s="1"/>
  <c r="I640" i="2"/>
  <c r="M924" i="2"/>
  <c r="N924" i="2" s="1"/>
  <c r="I924" i="2"/>
  <c r="M229" i="2"/>
  <c r="N229" i="2" s="1"/>
  <c r="I229" i="2"/>
  <c r="M286" i="2"/>
  <c r="N286" i="2" s="1"/>
  <c r="I286" i="2"/>
  <c r="M424" i="2"/>
  <c r="N424" i="2" s="1"/>
  <c r="I424" i="2"/>
  <c r="M20" i="2"/>
  <c r="N20" i="2" s="1"/>
  <c r="I20" i="2"/>
  <c r="M921" i="2"/>
  <c r="N921" i="2" s="1"/>
  <c r="I921" i="2"/>
  <c r="M80" i="2"/>
  <c r="N80" i="2" s="1"/>
  <c r="I80" i="2"/>
  <c r="M383" i="2"/>
  <c r="N383" i="2" s="1"/>
  <c r="I383" i="2"/>
  <c r="M1116" i="2"/>
  <c r="N1116" i="2" s="1"/>
  <c r="I1116" i="2"/>
  <c r="M149" i="2"/>
  <c r="N149" i="2" s="1"/>
  <c r="I149" i="2"/>
  <c r="M1006" i="2"/>
  <c r="N1006" i="2" s="1"/>
  <c r="I1006" i="2"/>
  <c r="M602" i="2"/>
  <c r="N602" i="2" s="1"/>
  <c r="I602" i="2"/>
  <c r="M64" i="2"/>
  <c r="N64" i="2" s="1"/>
  <c r="I64" i="2"/>
  <c r="M35" i="2"/>
  <c r="N35" i="2" s="1"/>
  <c r="I35" i="2"/>
  <c r="M655" i="2"/>
  <c r="N655" i="2" s="1"/>
  <c r="I655" i="2"/>
  <c r="M718" i="2"/>
  <c r="N718" i="2" s="1"/>
  <c r="I718" i="2"/>
  <c r="M623" i="2"/>
  <c r="N623" i="2" s="1"/>
  <c r="I623" i="2"/>
  <c r="M150" i="2"/>
  <c r="N150" i="2" s="1"/>
  <c r="I150" i="2"/>
  <c r="M155" i="2"/>
  <c r="N155" i="2" s="1"/>
  <c r="I155" i="2"/>
  <c r="M725" i="2"/>
  <c r="N725" i="2" s="1"/>
  <c r="I725" i="2"/>
  <c r="M231" i="2"/>
  <c r="N231" i="2" s="1"/>
  <c r="I231" i="2"/>
  <c r="M311" i="2"/>
  <c r="N311" i="2" s="1"/>
  <c r="I311" i="2"/>
  <c r="M886" i="2"/>
  <c r="N886" i="2" s="1"/>
  <c r="I886" i="2"/>
  <c r="M85" i="2"/>
  <c r="N85" i="2" s="1"/>
  <c r="I85" i="2"/>
  <c r="M168" i="2"/>
  <c r="N168" i="2" s="1"/>
  <c r="I168" i="2"/>
  <c r="M948" i="2"/>
  <c r="N948" i="2" s="1"/>
  <c r="I948" i="2"/>
  <c r="M126" i="2"/>
  <c r="N126" i="2" s="1"/>
  <c r="I126" i="2"/>
  <c r="M876" i="2"/>
  <c r="N876" i="2" s="1"/>
  <c r="I876" i="2"/>
  <c r="M53" i="2"/>
  <c r="N53" i="2" s="1"/>
  <c r="I53" i="2"/>
  <c r="M695" i="2"/>
  <c r="N695" i="2" s="1"/>
  <c r="I695" i="2"/>
  <c r="M797" i="2"/>
  <c r="N797" i="2" s="1"/>
  <c r="I797" i="2"/>
  <c r="M382" i="2"/>
  <c r="N382" i="2" s="1"/>
  <c r="I382" i="2"/>
  <c r="M531" i="2"/>
  <c r="N531" i="2" s="1"/>
  <c r="I531" i="2"/>
  <c r="M606" i="2"/>
  <c r="N606" i="2" s="1"/>
  <c r="I606" i="2"/>
  <c r="M814" i="2"/>
  <c r="N814" i="2" s="1"/>
  <c r="I814" i="2"/>
  <c r="K38" i="1"/>
  <c r="L38" i="1" s="1"/>
  <c r="H38" i="1"/>
  <c r="K133" i="1"/>
  <c r="L133" i="1" s="1"/>
  <c r="H133" i="1"/>
  <c r="K138" i="1"/>
  <c r="L138" i="1" s="1"/>
  <c r="H138" i="1"/>
  <c r="K36" i="1"/>
  <c r="L36" i="1" s="1"/>
  <c r="H36" i="1"/>
  <c r="K113" i="1"/>
  <c r="L113" i="1" s="1"/>
  <c r="H113" i="1"/>
  <c r="K128" i="1"/>
  <c r="L128" i="1" s="1"/>
  <c r="H128" i="1"/>
  <c r="K19" i="1"/>
  <c r="L19" i="1" s="1"/>
  <c r="H19" i="1"/>
  <c r="K44" i="1"/>
  <c r="L44" i="1" s="1"/>
  <c r="H44" i="1"/>
  <c r="K143" i="1"/>
  <c r="L143" i="1" s="1"/>
  <c r="H143" i="1"/>
  <c r="K23" i="1"/>
  <c r="L23" i="1" s="1"/>
  <c r="H23" i="1"/>
  <c r="K108" i="1"/>
  <c r="L108" i="1" s="1"/>
  <c r="H108" i="1"/>
  <c r="K31" i="1"/>
  <c r="L31" i="1" s="1"/>
  <c r="H31" i="1"/>
  <c r="K92" i="1"/>
  <c r="L92" i="1" s="1"/>
  <c r="H92" i="1"/>
  <c r="K125" i="1"/>
  <c r="L125" i="1" s="1"/>
  <c r="H125" i="1"/>
  <c r="K64" i="1"/>
  <c r="L64" i="1" s="1"/>
  <c r="H64" i="1"/>
  <c r="K63" i="1"/>
  <c r="L63" i="1" s="1"/>
  <c r="H63" i="1"/>
  <c r="K98" i="1"/>
  <c r="L98" i="1" s="1"/>
  <c r="H98" i="1"/>
  <c r="K161" i="1"/>
  <c r="L161" i="1" s="1"/>
  <c r="H161" i="1"/>
  <c r="K83" i="1"/>
  <c r="L83" i="1" s="1"/>
  <c r="H83" i="1"/>
  <c r="K45" i="1"/>
  <c r="L45" i="1" s="1"/>
  <c r="H45" i="1"/>
  <c r="K96" i="1"/>
  <c r="L96" i="1" s="1"/>
  <c r="H96" i="1"/>
  <c r="K32" i="1"/>
  <c r="L32" i="1" s="1"/>
  <c r="H32" i="1"/>
  <c r="K33" i="1"/>
  <c r="L33" i="1" s="1"/>
  <c r="H33" i="1"/>
  <c r="K76" i="1"/>
  <c r="L76" i="1" s="1"/>
  <c r="H76" i="1"/>
  <c r="K94" i="1"/>
  <c r="L94" i="1" s="1"/>
  <c r="H94" i="1"/>
  <c r="K140" i="1"/>
  <c r="L140" i="1" s="1"/>
  <c r="H140" i="1"/>
  <c r="K95" i="1"/>
  <c r="L95" i="1" s="1"/>
  <c r="H95" i="1"/>
  <c r="K88" i="1"/>
  <c r="L88" i="1" s="1"/>
  <c r="H88" i="1"/>
  <c r="K152" i="1"/>
  <c r="L152" i="1" s="1"/>
  <c r="H152" i="1"/>
  <c r="K56" i="1"/>
  <c r="L56" i="1" s="1"/>
  <c r="H56" i="1"/>
  <c r="K53" i="1"/>
  <c r="L53" i="1" s="1"/>
  <c r="H53" i="1"/>
  <c r="K111" i="1"/>
  <c r="L111" i="1" s="1"/>
  <c r="H111" i="1"/>
  <c r="K86" i="1"/>
  <c r="L86" i="1" s="1"/>
  <c r="H86" i="1"/>
  <c r="K103" i="1"/>
  <c r="L103" i="1" s="1"/>
  <c r="H103" i="1"/>
  <c r="K27" i="1"/>
  <c r="L27" i="1" s="1"/>
  <c r="H27" i="1"/>
  <c r="H49" i="1"/>
  <c r="K49" i="1"/>
  <c r="L49" i="1" s="1"/>
  <c r="H35" i="1"/>
  <c r="K35" i="1"/>
  <c r="L35" i="1" s="1"/>
  <c r="C37" i="3"/>
  <c r="M1126" i="2"/>
  <c r="N1126" i="2" s="1"/>
  <c r="I1126" i="2"/>
  <c r="M1143" i="2"/>
  <c r="N1143" i="2" s="1"/>
  <c r="I1143" i="2"/>
  <c r="M1122" i="2"/>
  <c r="N1122" i="2" s="1"/>
  <c r="I1122" i="2"/>
  <c r="M131" i="2"/>
  <c r="N131" i="2" s="1"/>
  <c r="I131" i="2"/>
  <c r="M419" i="2"/>
  <c r="N419" i="2" s="1"/>
  <c r="I419" i="2"/>
  <c r="M389" i="2"/>
  <c r="N389" i="2" s="1"/>
  <c r="I389" i="2"/>
  <c r="M123" i="2"/>
  <c r="N123" i="2" s="1"/>
  <c r="I123" i="2"/>
  <c r="M906" i="2"/>
  <c r="N906" i="2" s="1"/>
  <c r="I906" i="2"/>
  <c r="M115" i="2"/>
  <c r="N115" i="2" s="1"/>
  <c r="I115" i="2"/>
  <c r="M210" i="2"/>
  <c r="N210" i="2" s="1"/>
  <c r="I210" i="2"/>
  <c r="M713" i="2"/>
  <c r="N713" i="2" s="1"/>
  <c r="I713" i="2"/>
  <c r="M1074" i="2"/>
  <c r="N1074" i="2" s="1"/>
  <c r="I1074" i="2"/>
  <c r="M851" i="2"/>
  <c r="N851" i="2" s="1"/>
  <c r="I851" i="2"/>
  <c r="M1036" i="2"/>
  <c r="N1036" i="2" s="1"/>
  <c r="I1036" i="2"/>
  <c r="M607" i="2"/>
  <c r="N607" i="2" s="1"/>
  <c r="I607" i="2"/>
  <c r="M748" i="2"/>
  <c r="N748" i="2" s="1"/>
  <c r="I748" i="2"/>
  <c r="M484" i="2"/>
  <c r="N484" i="2" s="1"/>
  <c r="I484" i="2"/>
  <c r="M204" i="2"/>
  <c r="N204" i="2" s="1"/>
  <c r="I204" i="2"/>
  <c r="M356" i="2"/>
  <c r="N356" i="2" s="1"/>
  <c r="I356" i="2"/>
  <c r="M367" i="2"/>
  <c r="N367" i="2" s="1"/>
  <c r="I367" i="2"/>
  <c r="M444" i="2"/>
  <c r="N444" i="2" s="1"/>
  <c r="I444" i="2"/>
  <c r="M145" i="2"/>
  <c r="N145" i="2" s="1"/>
  <c r="I145" i="2"/>
  <c r="M178" i="2"/>
  <c r="N178" i="2" s="1"/>
  <c r="I178" i="2"/>
  <c r="M622" i="2"/>
  <c r="N622" i="2" s="1"/>
  <c r="I622" i="2"/>
  <c r="M595" i="2"/>
  <c r="N595" i="2" s="1"/>
  <c r="I595" i="2"/>
  <c r="M1065" i="2"/>
  <c r="N1065" i="2" s="1"/>
  <c r="I1065" i="2"/>
  <c r="M196" i="2"/>
  <c r="N196" i="2" s="1"/>
  <c r="I196" i="2"/>
  <c r="M746" i="2"/>
  <c r="N746" i="2" s="1"/>
  <c r="I746" i="2"/>
  <c r="M40" i="2"/>
  <c r="N40" i="2" s="1"/>
  <c r="I40" i="2"/>
  <c r="M543" i="2"/>
  <c r="N543" i="2" s="1"/>
  <c r="I543" i="2"/>
  <c r="M643" i="2"/>
  <c r="N643" i="2" s="1"/>
  <c r="I643" i="2"/>
  <c r="M485" i="2"/>
  <c r="N485" i="2" s="1"/>
  <c r="I485" i="2"/>
  <c r="M217" i="2"/>
  <c r="N217" i="2" s="1"/>
  <c r="I217" i="2"/>
  <c r="M964" i="2"/>
  <c r="N964" i="2" s="1"/>
  <c r="I964" i="2"/>
  <c r="M233" i="2"/>
  <c r="N233" i="2" s="1"/>
  <c r="I233" i="2"/>
  <c r="M599" i="2"/>
  <c r="N599" i="2" s="1"/>
  <c r="I599" i="2"/>
  <c r="M398" i="2"/>
  <c r="N398" i="2" s="1"/>
  <c r="I398" i="2"/>
  <c r="M772" i="2"/>
  <c r="N772" i="2" s="1"/>
  <c r="I772" i="2"/>
  <c r="M739" i="2"/>
  <c r="N739" i="2" s="1"/>
  <c r="I739" i="2"/>
  <c r="M483" i="2"/>
  <c r="N483" i="2" s="1"/>
  <c r="I483" i="2"/>
  <c r="M139" i="2"/>
  <c r="N139" i="2" s="1"/>
  <c r="I139" i="2"/>
  <c r="M668" i="2"/>
  <c r="N668" i="2" s="1"/>
  <c r="I668" i="2"/>
  <c r="M364" i="2"/>
  <c r="N364" i="2" s="1"/>
  <c r="I364" i="2"/>
  <c r="M107" i="2"/>
  <c r="N107" i="2" s="1"/>
  <c r="I107" i="2"/>
  <c r="M760" i="2"/>
  <c r="N760" i="2" s="1"/>
  <c r="I760" i="2"/>
  <c r="M188" i="2"/>
  <c r="N188" i="2" s="1"/>
  <c r="I188" i="2"/>
  <c r="M984" i="2"/>
  <c r="N984" i="2" s="1"/>
  <c r="I984" i="2"/>
  <c r="M154" i="2"/>
  <c r="N154" i="2" s="1"/>
  <c r="I154" i="2"/>
  <c r="M636" i="2"/>
  <c r="N636" i="2" s="1"/>
  <c r="I636" i="2"/>
  <c r="M710" i="2"/>
  <c r="N710" i="2" s="1"/>
  <c r="I710" i="2"/>
  <c r="M1034" i="2"/>
  <c r="N1034" i="2" s="1"/>
  <c r="I1034" i="2"/>
  <c r="M400" i="2"/>
  <c r="N400" i="2" s="1"/>
  <c r="I400" i="2"/>
  <c r="M573" i="2"/>
  <c r="N573" i="2" s="1"/>
  <c r="I573" i="2"/>
  <c r="M1027" i="2"/>
  <c r="N1027" i="2" s="1"/>
  <c r="I1027" i="2"/>
  <c r="M134" i="2"/>
  <c r="N134" i="2" s="1"/>
  <c r="I134" i="2"/>
  <c r="M678" i="2"/>
  <c r="N678" i="2" s="1"/>
  <c r="I678" i="2"/>
  <c r="M565" i="2"/>
  <c r="N565" i="2" s="1"/>
  <c r="I565" i="2"/>
  <c r="M823" i="2"/>
  <c r="N823" i="2" s="1"/>
  <c r="I823" i="2"/>
  <c r="M754" i="2"/>
  <c r="N754" i="2" s="1"/>
  <c r="I754" i="2"/>
  <c r="M258" i="2"/>
  <c r="N258" i="2" s="1"/>
  <c r="I258" i="2"/>
  <c r="M252" i="2"/>
  <c r="N252" i="2" s="1"/>
  <c r="I252" i="2"/>
  <c r="M922" i="2"/>
  <c r="N922" i="2" s="1"/>
  <c r="I922" i="2"/>
  <c r="M326" i="2"/>
  <c r="N326" i="2" s="1"/>
  <c r="I326" i="2"/>
  <c r="M428" i="2"/>
  <c r="N428" i="2" s="1"/>
  <c r="I428" i="2"/>
  <c r="M766" i="2"/>
  <c r="N766" i="2" s="1"/>
  <c r="I766" i="2"/>
  <c r="M777" i="2"/>
  <c r="N777" i="2" s="1"/>
  <c r="I777" i="2"/>
  <c r="M478" i="2"/>
  <c r="N478" i="2" s="1"/>
  <c r="I478" i="2"/>
  <c r="M639" i="2"/>
  <c r="N639" i="2" s="1"/>
  <c r="I639" i="2"/>
  <c r="M613" i="2"/>
  <c r="N613" i="2" s="1"/>
  <c r="I613" i="2"/>
  <c r="M243" i="2"/>
  <c r="N243" i="2" s="1"/>
  <c r="I243" i="2"/>
  <c r="M365" i="2"/>
  <c r="N365" i="2" s="1"/>
  <c r="I365" i="2"/>
  <c r="M138" i="2"/>
  <c r="N138" i="2" s="1"/>
  <c r="I138" i="2"/>
  <c r="M511" i="2"/>
  <c r="N511" i="2" s="1"/>
  <c r="I511" i="2"/>
  <c r="M153" i="2"/>
  <c r="N153" i="2" s="1"/>
  <c r="I153" i="2"/>
  <c r="M1120" i="2"/>
  <c r="N1120" i="2" s="1"/>
  <c r="I1120" i="2"/>
  <c r="M534" i="2"/>
  <c r="N534" i="2" s="1"/>
  <c r="I534" i="2"/>
  <c r="M662" i="2"/>
  <c r="N662" i="2" s="1"/>
  <c r="I662" i="2"/>
  <c r="M449" i="2"/>
  <c r="N449" i="2" s="1"/>
  <c r="I449" i="2"/>
  <c r="M810" i="2"/>
  <c r="N810" i="2" s="1"/>
  <c r="I810" i="2"/>
  <c r="M216" i="2"/>
  <c r="N216" i="2" s="1"/>
  <c r="I216" i="2"/>
  <c r="M277" i="2"/>
  <c r="N277" i="2" s="1"/>
  <c r="I277" i="2"/>
  <c r="M1076" i="2"/>
  <c r="N1076" i="2" s="1"/>
  <c r="I1076" i="2"/>
  <c r="M1083" i="2"/>
  <c r="N1083" i="2" s="1"/>
  <c r="I1083" i="2"/>
  <c r="M335" i="2"/>
  <c r="N335" i="2" s="1"/>
  <c r="I335" i="2"/>
  <c r="M762" i="2"/>
  <c r="N762" i="2" s="1"/>
  <c r="I762" i="2"/>
  <c r="M298" i="2"/>
  <c r="N298" i="2" s="1"/>
  <c r="I298" i="2"/>
  <c r="M33" i="2"/>
  <c r="N33" i="2" s="1"/>
  <c r="I33" i="2"/>
  <c r="M1008" i="2"/>
  <c r="N1008" i="2" s="1"/>
  <c r="I1008" i="2"/>
  <c r="M539" i="2"/>
  <c r="N539" i="2" s="1"/>
  <c r="I539" i="2"/>
  <c r="M469" i="2"/>
  <c r="N469" i="2" s="1"/>
  <c r="I469" i="2"/>
  <c r="M957" i="2"/>
  <c r="N957" i="2" s="1"/>
  <c r="I957" i="2"/>
  <c r="M527" i="2"/>
  <c r="N527" i="2" s="1"/>
  <c r="I527" i="2"/>
  <c r="M1007" i="2"/>
  <c r="N1007" i="2" s="1"/>
  <c r="I1007" i="2"/>
  <c r="M1078" i="2"/>
  <c r="N1078" i="2" s="1"/>
  <c r="I1078" i="2"/>
  <c r="M219" i="2"/>
  <c r="N219" i="2" s="1"/>
  <c r="I219" i="2"/>
  <c r="M820" i="2"/>
  <c r="N820" i="2" s="1"/>
  <c r="I820" i="2"/>
  <c r="M124" i="2"/>
  <c r="N124" i="2" s="1"/>
  <c r="I124" i="2"/>
  <c r="M941" i="2"/>
  <c r="N941" i="2" s="1"/>
  <c r="I941" i="2"/>
  <c r="M110" i="2"/>
  <c r="N110" i="2" s="1"/>
  <c r="I110" i="2"/>
  <c r="M551" i="2"/>
  <c r="N551" i="2" s="1"/>
  <c r="I551" i="2"/>
  <c r="M627" i="2"/>
  <c r="N627" i="2" s="1"/>
  <c r="I627" i="2"/>
  <c r="M41" i="2"/>
  <c r="N41" i="2" s="1"/>
  <c r="I41" i="2"/>
  <c r="M499" i="2"/>
  <c r="N499" i="2" s="1"/>
  <c r="I499" i="2"/>
  <c r="M1099" i="2"/>
  <c r="N1099" i="2" s="1"/>
  <c r="I1099" i="2"/>
  <c r="M287" i="2"/>
  <c r="N287" i="2" s="1"/>
  <c r="I287" i="2"/>
  <c r="M470" i="2"/>
  <c r="N470" i="2" s="1"/>
  <c r="I470" i="2"/>
  <c r="M648" i="2"/>
  <c r="N648" i="2" s="1"/>
  <c r="I648" i="2"/>
  <c r="M1025" i="2"/>
  <c r="N1025" i="2" s="1"/>
  <c r="I1025" i="2"/>
  <c r="M111" i="2"/>
  <c r="N111" i="2" s="1"/>
  <c r="I111" i="2"/>
  <c r="M872" i="2"/>
  <c r="N872" i="2" s="1"/>
  <c r="I872" i="2"/>
  <c r="M98" i="2"/>
  <c r="N98" i="2" s="1"/>
  <c r="I98" i="2"/>
  <c r="M869" i="2"/>
  <c r="N869" i="2" s="1"/>
  <c r="I869" i="2"/>
  <c r="M157" i="2"/>
  <c r="N157" i="2" s="1"/>
  <c r="I157" i="2"/>
  <c r="M351" i="2"/>
  <c r="N351" i="2" s="1"/>
  <c r="I351" i="2"/>
  <c r="M809" i="2"/>
  <c r="N809" i="2" s="1"/>
  <c r="I809" i="2"/>
  <c r="M31" i="2"/>
  <c r="N31" i="2" s="1"/>
  <c r="I31" i="2"/>
  <c r="M290" i="2"/>
  <c r="N290" i="2" s="1"/>
  <c r="I290" i="2"/>
  <c r="M706" i="2"/>
  <c r="N706" i="2" s="1"/>
  <c r="I706" i="2"/>
  <c r="M969" i="2"/>
  <c r="N969" i="2" s="1"/>
  <c r="I969" i="2"/>
  <c r="M657" i="2"/>
  <c r="N657" i="2" s="1"/>
  <c r="I657" i="2"/>
  <c r="M133" i="2"/>
  <c r="N133" i="2" s="1"/>
  <c r="I133" i="2"/>
  <c r="M60" i="2"/>
  <c r="N60" i="2" s="1"/>
  <c r="I60" i="2"/>
  <c r="M693" i="2"/>
  <c r="N693" i="2" s="1"/>
  <c r="I693" i="2"/>
  <c r="M720" i="2"/>
  <c r="N720" i="2" s="1"/>
  <c r="I720" i="2"/>
  <c r="M1101" i="2"/>
  <c r="N1101" i="2" s="1"/>
  <c r="I1101" i="2"/>
  <c r="M818" i="2"/>
  <c r="N818" i="2" s="1"/>
  <c r="I818" i="2"/>
  <c r="M206" i="2"/>
  <c r="N206" i="2" s="1"/>
  <c r="I206" i="2"/>
  <c r="M1137" i="2"/>
  <c r="N1137" i="2" s="1"/>
  <c r="I1137" i="2"/>
  <c r="M979" i="2"/>
  <c r="N979" i="2" s="1"/>
  <c r="I979" i="2"/>
  <c r="M914" i="2"/>
  <c r="N914" i="2" s="1"/>
  <c r="I914" i="2"/>
  <c r="M395" i="2"/>
  <c r="N395" i="2" s="1"/>
  <c r="I395" i="2"/>
  <c r="M856" i="2"/>
  <c r="N856" i="2" s="1"/>
  <c r="I856" i="2"/>
  <c r="M550" i="2"/>
  <c r="N550" i="2" s="1"/>
  <c r="I550" i="2"/>
  <c r="M572" i="2"/>
  <c r="N572" i="2" s="1"/>
  <c r="I572" i="2"/>
  <c r="M118" i="2"/>
  <c r="N118" i="2" s="1"/>
  <c r="I118" i="2"/>
  <c r="M1106" i="2"/>
  <c r="N1106" i="2" s="1"/>
  <c r="I1106" i="2"/>
  <c r="M563" i="2"/>
  <c r="N563" i="2" s="1"/>
  <c r="I563" i="2"/>
  <c r="M849" i="2"/>
  <c r="N849" i="2" s="1"/>
  <c r="I849" i="2"/>
  <c r="M899" i="2"/>
  <c r="N899" i="2" s="1"/>
  <c r="I899" i="2"/>
  <c r="M1002" i="2"/>
  <c r="N1002" i="2" s="1"/>
  <c r="I1002" i="2"/>
  <c r="M251" i="2"/>
  <c r="N251" i="2" s="1"/>
  <c r="I251" i="2"/>
  <c r="M237" i="2"/>
  <c r="N237" i="2" s="1"/>
  <c r="I237" i="2"/>
  <c r="M355" i="2"/>
  <c r="N355" i="2" s="1"/>
  <c r="I355" i="2"/>
  <c r="M30" i="2"/>
  <c r="N30" i="2" s="1"/>
  <c r="I30" i="2"/>
  <c r="M654" i="2"/>
  <c r="N654" i="2" s="1"/>
  <c r="I654" i="2"/>
  <c r="M250" i="2"/>
  <c r="N250" i="2" s="1"/>
  <c r="I250" i="2"/>
  <c r="M557" i="2"/>
  <c r="N557" i="2" s="1"/>
  <c r="I557" i="2"/>
  <c r="M880" i="2"/>
  <c r="N880" i="2" s="1"/>
  <c r="I880" i="2"/>
  <c r="M460" i="2"/>
  <c r="N460" i="2" s="1"/>
  <c r="I460" i="2"/>
  <c r="M575" i="2"/>
  <c r="N575" i="2" s="1"/>
  <c r="I575" i="2"/>
  <c r="M496" i="2"/>
  <c r="N496" i="2" s="1"/>
  <c r="I496" i="2"/>
  <c r="M147" i="2"/>
  <c r="N147" i="2" s="1"/>
  <c r="I147" i="2"/>
  <c r="M1119" i="2"/>
  <c r="N1119" i="2" s="1"/>
  <c r="I1119" i="2"/>
  <c r="M1130" i="2"/>
  <c r="N1130" i="2" s="1"/>
  <c r="I1130" i="2"/>
  <c r="M345" i="2"/>
  <c r="N345" i="2" s="1"/>
  <c r="I345" i="2"/>
  <c r="M896" i="2"/>
  <c r="N896" i="2" s="1"/>
  <c r="I896" i="2"/>
  <c r="M99" i="2"/>
  <c r="N99" i="2" s="1"/>
  <c r="I99" i="2"/>
  <c r="M304" i="2"/>
  <c r="N304" i="2" s="1"/>
  <c r="I304" i="2"/>
  <c r="M226" i="2"/>
  <c r="N226" i="2" s="1"/>
  <c r="I226" i="2"/>
  <c r="M1131" i="2"/>
  <c r="N1131" i="2" s="1"/>
  <c r="I1131" i="2"/>
  <c r="M199" i="2"/>
  <c r="N199" i="2" s="1"/>
  <c r="I199" i="2"/>
  <c r="M306" i="2"/>
  <c r="N306" i="2" s="1"/>
  <c r="I306" i="2"/>
  <c r="M656" i="2"/>
  <c r="N656" i="2" s="1"/>
  <c r="I656" i="2"/>
  <c r="M68" i="2"/>
  <c r="N68" i="2" s="1"/>
  <c r="I68" i="2"/>
  <c r="M884" i="2"/>
  <c r="N884" i="2" s="1"/>
  <c r="I884" i="2"/>
  <c r="M268" i="2"/>
  <c r="N268" i="2" s="1"/>
  <c r="I268" i="2"/>
  <c r="M805" i="2"/>
  <c r="N805" i="2" s="1"/>
  <c r="I805" i="2"/>
  <c r="M32" i="2"/>
  <c r="N32" i="2" s="1"/>
  <c r="I32" i="2"/>
  <c r="M740" i="2"/>
  <c r="N740" i="2" s="1"/>
  <c r="I740" i="2"/>
  <c r="M709" i="2"/>
  <c r="N709" i="2" s="1"/>
  <c r="I709" i="2"/>
  <c r="M232" i="2"/>
  <c r="N232" i="2" s="1"/>
  <c r="I232" i="2"/>
  <c r="M1087" i="2"/>
  <c r="N1087" i="2" s="1"/>
  <c r="I1087" i="2"/>
  <c r="M249" i="2"/>
  <c r="N249" i="2" s="1"/>
  <c r="I249" i="2"/>
  <c r="M505" i="2"/>
  <c r="N505" i="2" s="1"/>
  <c r="I505" i="2"/>
  <c r="M374" i="2"/>
  <c r="N374" i="2" s="1"/>
  <c r="I374" i="2"/>
  <c r="M421" i="2"/>
  <c r="N421" i="2" s="1"/>
  <c r="I421" i="2"/>
  <c r="M426" i="2"/>
  <c r="N426" i="2" s="1"/>
  <c r="I426" i="2"/>
  <c r="M93" i="2"/>
  <c r="N93" i="2" s="1"/>
  <c r="I93" i="2"/>
  <c r="M663" i="2"/>
  <c r="N663" i="2" s="1"/>
  <c r="I663" i="2"/>
  <c r="M790" i="2"/>
  <c r="N790" i="2" s="1"/>
  <c r="I790" i="2"/>
  <c r="M222" i="2"/>
  <c r="N222" i="2" s="1"/>
  <c r="I222" i="2"/>
  <c r="M187" i="2"/>
  <c r="N187" i="2" s="1"/>
  <c r="I187" i="2"/>
  <c r="M281" i="2"/>
  <c r="N281" i="2" s="1"/>
  <c r="I281" i="2"/>
  <c r="M721" i="2"/>
  <c r="N721" i="2" s="1"/>
  <c r="I721" i="2"/>
  <c r="M295" i="2"/>
  <c r="N295" i="2" s="1"/>
  <c r="I295" i="2"/>
  <c r="M18" i="2"/>
  <c r="N18" i="2" s="1"/>
  <c r="I18" i="2"/>
  <c r="M280" i="2"/>
  <c r="N280" i="2" s="1"/>
  <c r="I280" i="2"/>
  <c r="M601" i="2"/>
  <c r="N601" i="2" s="1"/>
  <c r="I601" i="2"/>
  <c r="M708" i="2"/>
  <c r="N708" i="2" s="1"/>
  <c r="I708" i="2"/>
  <c r="M207" i="2"/>
  <c r="N207" i="2" s="1"/>
  <c r="I207" i="2"/>
  <c r="M982" i="2"/>
  <c r="N982" i="2" s="1"/>
  <c r="I982" i="2"/>
  <c r="M521" i="2"/>
  <c r="N521" i="2" s="1"/>
  <c r="I521" i="2"/>
  <c r="M811" i="2"/>
  <c r="N811" i="2" s="1"/>
  <c r="I811" i="2"/>
  <c r="M803" i="2"/>
  <c r="N803" i="2" s="1"/>
  <c r="I803" i="2"/>
  <c r="M965" i="2"/>
  <c r="N965" i="2" s="1"/>
  <c r="I965" i="2"/>
  <c r="M865" i="2"/>
  <c r="N865" i="2" s="1"/>
  <c r="I865" i="2"/>
  <c r="M399" i="2"/>
  <c r="N399" i="2" s="1"/>
  <c r="I399" i="2"/>
  <c r="M393" i="2"/>
  <c r="N393" i="2" s="1"/>
  <c r="I393" i="2"/>
  <c r="M610" i="2"/>
  <c r="N610" i="2" s="1"/>
  <c r="I610" i="2"/>
  <c r="M556" i="2"/>
  <c r="N556" i="2" s="1"/>
  <c r="I556" i="2"/>
  <c r="M23" i="2"/>
  <c r="N23" i="2" s="1"/>
  <c r="I23" i="2"/>
  <c r="M122" i="2"/>
  <c r="N122" i="2" s="1"/>
  <c r="I122" i="2"/>
  <c r="M220" i="2"/>
  <c r="N220" i="2" s="1"/>
  <c r="I220" i="2"/>
  <c r="M983" i="2"/>
  <c r="N983" i="2" s="1"/>
  <c r="I983" i="2"/>
  <c r="M319" i="2"/>
  <c r="N319" i="2" s="1"/>
  <c r="I319" i="2"/>
  <c r="M568" i="2"/>
  <c r="N568" i="2" s="1"/>
  <c r="I568" i="2"/>
  <c r="M878" i="2"/>
  <c r="N878" i="2" s="1"/>
  <c r="I878" i="2"/>
  <c r="M918" i="2"/>
  <c r="N918" i="2" s="1"/>
  <c r="I918" i="2"/>
  <c r="M771" i="2"/>
  <c r="N771" i="2" s="1"/>
  <c r="I771" i="2"/>
  <c r="M839" i="2"/>
  <c r="N839" i="2" s="1"/>
  <c r="I839" i="2"/>
  <c r="M788" i="2"/>
  <c r="N788" i="2" s="1"/>
  <c r="I788" i="2"/>
  <c r="M1005" i="2"/>
  <c r="N1005" i="2" s="1"/>
  <c r="I1005" i="2"/>
  <c r="M1086" i="2"/>
  <c r="N1086" i="2" s="1"/>
  <c r="I1086" i="2"/>
  <c r="M1068" i="2"/>
  <c r="N1068" i="2" s="1"/>
  <c r="I1068" i="2"/>
  <c r="M239" i="2"/>
  <c r="N239" i="2" s="1"/>
  <c r="I239" i="2"/>
  <c r="M273" i="2"/>
  <c r="N273" i="2" s="1"/>
  <c r="I273" i="2"/>
  <c r="M350" i="2"/>
  <c r="N350" i="2" s="1"/>
  <c r="I350" i="2"/>
  <c r="M1092" i="2"/>
  <c r="N1092" i="2" s="1"/>
  <c r="I1092" i="2"/>
  <c r="M1107" i="2"/>
  <c r="N1107" i="2" s="1"/>
  <c r="I1107" i="2"/>
  <c r="M600" i="2"/>
  <c r="N600" i="2" s="1"/>
  <c r="I600" i="2"/>
  <c r="M890" i="2"/>
  <c r="N890" i="2" s="1"/>
  <c r="I890" i="2"/>
  <c r="M917" i="2"/>
  <c r="N917" i="2" s="1"/>
  <c r="I917" i="2"/>
  <c r="M780" i="2"/>
  <c r="N780" i="2" s="1"/>
  <c r="I780" i="2"/>
  <c r="M1047" i="2"/>
  <c r="N1047" i="2" s="1"/>
  <c r="I1047" i="2"/>
  <c r="M1012" i="2"/>
  <c r="N1012" i="2" s="1"/>
  <c r="I1012" i="2"/>
  <c r="M850" i="2"/>
  <c r="N850" i="2" s="1"/>
  <c r="I850" i="2"/>
  <c r="M584" i="2"/>
  <c r="N584" i="2" s="1"/>
  <c r="I584" i="2"/>
  <c r="M645" i="2"/>
  <c r="N645" i="2" s="1"/>
  <c r="I645" i="2"/>
  <c r="M864" i="2"/>
  <c r="N864" i="2" s="1"/>
  <c r="I864" i="2"/>
  <c r="M707" i="2"/>
  <c r="N707" i="2" s="1"/>
  <c r="I707" i="2"/>
  <c r="M887" i="2"/>
  <c r="N887" i="2" s="1"/>
  <c r="I887" i="2"/>
  <c r="M28" i="2"/>
  <c r="N28" i="2" s="1"/>
  <c r="I28" i="2"/>
  <c r="M167" i="2"/>
  <c r="N167" i="2" s="1"/>
  <c r="I167" i="2"/>
  <c r="M437" i="2"/>
  <c r="N437" i="2" s="1"/>
  <c r="I437" i="2"/>
  <c r="M559" i="2"/>
  <c r="N559" i="2" s="1"/>
  <c r="I559" i="2"/>
  <c r="M22" i="2"/>
  <c r="N22" i="2" s="1"/>
  <c r="I22" i="2"/>
  <c r="M441" i="2"/>
  <c r="N441" i="2" s="1"/>
  <c r="I441" i="2"/>
  <c r="M1003" i="2"/>
  <c r="N1003" i="2" s="1"/>
  <c r="I1003" i="2"/>
  <c r="M566" i="2"/>
  <c r="N566" i="2" s="1"/>
  <c r="I566" i="2"/>
  <c r="M995" i="2"/>
  <c r="N995" i="2" s="1"/>
  <c r="I995" i="2"/>
  <c r="M236" i="2"/>
  <c r="N236" i="2" s="1"/>
  <c r="I236" i="2"/>
  <c r="M45" i="2"/>
  <c r="N45" i="2" s="1"/>
  <c r="I45" i="2"/>
  <c r="M853" i="2"/>
  <c r="N853" i="2" s="1"/>
  <c r="I853" i="2"/>
  <c r="M497" i="2"/>
  <c r="N497" i="2" s="1"/>
  <c r="I497" i="2"/>
  <c r="M516" i="2"/>
  <c r="N516" i="2" s="1"/>
  <c r="I516" i="2"/>
  <c r="M173" i="2"/>
  <c r="N173" i="2" s="1"/>
  <c r="I173" i="2"/>
  <c r="M192" i="2"/>
  <c r="N192" i="2" s="1"/>
  <c r="I192" i="2"/>
  <c r="M433" i="2"/>
  <c r="N433" i="2" s="1"/>
  <c r="I433" i="2"/>
  <c r="M758" i="2"/>
  <c r="N758" i="2" s="1"/>
  <c r="I758" i="2"/>
  <c r="M624" i="2"/>
  <c r="N624" i="2" s="1"/>
  <c r="I624" i="2"/>
  <c r="M867" i="2"/>
  <c r="N867" i="2" s="1"/>
  <c r="I867" i="2"/>
  <c r="M702" i="2"/>
  <c r="N702" i="2" s="1"/>
  <c r="I702" i="2"/>
  <c r="M42" i="2"/>
  <c r="N42" i="2" s="1"/>
  <c r="I42" i="2"/>
  <c r="M330" i="2"/>
  <c r="N330" i="2" s="1"/>
  <c r="I330" i="2"/>
  <c r="M377" i="2"/>
  <c r="N377" i="2" s="1"/>
  <c r="I377" i="2"/>
  <c r="M69" i="2"/>
  <c r="N69" i="2" s="1"/>
  <c r="I69" i="2"/>
  <c r="M292" i="2"/>
  <c r="N292" i="2" s="1"/>
  <c r="I292" i="2"/>
  <c r="M1044" i="2"/>
  <c r="N1044" i="2" s="1"/>
  <c r="I1044" i="2"/>
  <c r="M1090" i="2"/>
  <c r="N1090" i="2" s="1"/>
  <c r="I1090" i="2"/>
  <c r="M1104" i="2"/>
  <c r="N1104" i="2" s="1"/>
  <c r="I1104" i="2"/>
  <c r="M373" i="2"/>
  <c r="N373" i="2" s="1"/>
  <c r="I373" i="2"/>
  <c r="M418" i="2"/>
  <c r="N418" i="2" s="1"/>
  <c r="I418" i="2"/>
  <c r="M779" i="2"/>
  <c r="N779" i="2" s="1"/>
  <c r="I779" i="2"/>
  <c r="M461" i="2"/>
  <c r="N461" i="2" s="1"/>
  <c r="I461" i="2"/>
  <c r="M942" i="2"/>
  <c r="N942" i="2" s="1"/>
  <c r="I942" i="2"/>
  <c r="M791" i="2"/>
  <c r="N791" i="2" s="1"/>
  <c r="I791" i="2"/>
  <c r="M919" i="2"/>
  <c r="N919" i="2" s="1"/>
  <c r="I919" i="2"/>
  <c r="M240" i="2"/>
  <c r="N240" i="2" s="1"/>
  <c r="I240" i="2"/>
  <c r="M346" i="2"/>
  <c r="N346" i="2" s="1"/>
  <c r="I346" i="2"/>
  <c r="M735" i="2"/>
  <c r="N735" i="2" s="1"/>
  <c r="I735" i="2"/>
  <c r="M1073" i="2"/>
  <c r="N1073" i="2" s="1"/>
  <c r="I1073" i="2"/>
  <c r="M807" i="2"/>
  <c r="N807" i="2" s="1"/>
  <c r="I807" i="2"/>
  <c r="M836" i="2"/>
  <c r="N836" i="2" s="1"/>
  <c r="I836" i="2"/>
  <c r="M1066" i="2"/>
  <c r="N1066" i="2" s="1"/>
  <c r="I1066" i="2"/>
  <c r="M955" i="2"/>
  <c r="N955" i="2" s="1"/>
  <c r="I955" i="2"/>
  <c r="M538" i="2"/>
  <c r="N538" i="2" s="1"/>
  <c r="I538" i="2"/>
  <c r="M846" i="2"/>
  <c r="N846" i="2" s="1"/>
  <c r="I846" i="2"/>
  <c r="M959" i="2"/>
  <c r="N959" i="2" s="1"/>
  <c r="I959" i="2"/>
  <c r="M817" i="2"/>
  <c r="N817" i="2" s="1"/>
  <c r="I817" i="2"/>
  <c r="M431" i="2"/>
  <c r="N431" i="2" s="1"/>
  <c r="I431" i="2"/>
  <c r="M871" i="2"/>
  <c r="N871" i="2" s="1"/>
  <c r="I871" i="2"/>
  <c r="M1040" i="2"/>
  <c r="N1040" i="2" s="1"/>
  <c r="I1040" i="2"/>
  <c r="K84" i="1"/>
  <c r="L84" i="1" s="1"/>
  <c r="H84" i="1"/>
  <c r="K134" i="1"/>
  <c r="L134" i="1" s="1"/>
  <c r="H134" i="1"/>
  <c r="K136" i="1"/>
  <c r="L136" i="1" s="1"/>
  <c r="H136" i="1"/>
  <c r="K61" i="1"/>
  <c r="L61" i="1" s="1"/>
  <c r="H61" i="1"/>
  <c r="K20" i="1"/>
  <c r="L20" i="1" s="1"/>
  <c r="H20" i="1"/>
  <c r="K43" i="1"/>
  <c r="L43" i="1" s="1"/>
  <c r="H43" i="1"/>
  <c r="K58" i="1"/>
  <c r="L58" i="1" s="1"/>
  <c r="H58" i="1"/>
  <c r="K65" i="1"/>
  <c r="L65" i="1" s="1"/>
  <c r="H65" i="1"/>
  <c r="K123" i="1"/>
  <c r="L123" i="1" s="1"/>
  <c r="H123" i="1"/>
  <c r="K24" i="1"/>
  <c r="L24" i="1" s="1"/>
  <c r="H24" i="1"/>
  <c r="K156" i="1"/>
  <c r="L156" i="1" s="1"/>
  <c r="H156" i="1"/>
  <c r="K55" i="1"/>
  <c r="L55" i="1" s="1"/>
  <c r="H55" i="1"/>
  <c r="K159" i="1"/>
  <c r="L159" i="1" s="1"/>
  <c r="H159" i="1"/>
  <c r="K157" i="1"/>
  <c r="L157" i="1" s="1"/>
  <c r="H157" i="1"/>
  <c r="K78" i="1"/>
  <c r="L78" i="1" s="1"/>
  <c r="H78" i="1"/>
  <c r="K85" i="1"/>
  <c r="L85" i="1" s="1"/>
  <c r="H85" i="1"/>
  <c r="K34" i="1"/>
  <c r="L34" i="1" s="1"/>
  <c r="H34" i="1"/>
  <c r="K116" i="1"/>
  <c r="L116" i="1" s="1"/>
  <c r="H116" i="1"/>
  <c r="K126" i="1"/>
  <c r="L126" i="1" s="1"/>
  <c r="H126" i="1"/>
  <c r="K149" i="1"/>
  <c r="L149" i="1" s="1"/>
  <c r="H149" i="1"/>
  <c r="K101" i="1"/>
  <c r="L101" i="1" s="1"/>
  <c r="H101" i="1"/>
  <c r="K59" i="1"/>
  <c r="L59" i="1" s="1"/>
  <c r="H59" i="1"/>
  <c r="K57" i="1"/>
  <c r="L57" i="1" s="1"/>
  <c r="H57" i="1"/>
  <c r="K82" i="1"/>
  <c r="L82" i="1" s="1"/>
  <c r="H82" i="1"/>
  <c r="K106" i="1"/>
  <c r="L106" i="1" s="1"/>
  <c r="H106" i="1"/>
  <c r="K144" i="1"/>
  <c r="L144" i="1" s="1"/>
  <c r="H144" i="1"/>
  <c r="K153" i="1"/>
  <c r="L153" i="1" s="1"/>
  <c r="H153" i="1"/>
  <c r="K70" i="1"/>
  <c r="L70" i="1" s="1"/>
  <c r="H70" i="1"/>
  <c r="K97" i="1"/>
  <c r="L97" i="1" s="1"/>
  <c r="H97" i="1"/>
  <c r="K29" i="1"/>
  <c r="L29" i="1" s="1"/>
  <c r="H29" i="1"/>
  <c r="K66" i="1"/>
  <c r="L66" i="1" s="1"/>
  <c r="H66" i="1"/>
  <c r="K102" i="1"/>
  <c r="L102" i="1" s="1"/>
  <c r="H102" i="1"/>
  <c r="K112" i="1"/>
  <c r="L112" i="1" s="1"/>
  <c r="H112" i="1"/>
  <c r="K110" i="1"/>
  <c r="L110" i="1" s="1"/>
  <c r="H110" i="1"/>
  <c r="K28" i="1"/>
  <c r="L28" i="1" s="1"/>
  <c r="H28" i="1"/>
  <c r="H46" i="1"/>
  <c r="K46" i="1"/>
  <c r="L46" i="1" s="1"/>
  <c r="H48" i="1"/>
  <c r="K48" i="1"/>
  <c r="L48" i="1" s="1"/>
  <c r="C25" i="3"/>
  <c r="C41" i="3"/>
  <c r="M1125" i="2"/>
  <c r="N1125" i="2" s="1"/>
  <c r="I1125" i="2"/>
  <c r="M526" i="2"/>
  <c r="N526" i="2" s="1"/>
  <c r="I526" i="2"/>
  <c r="M714" i="2"/>
  <c r="N714" i="2" s="1"/>
  <c r="I714" i="2"/>
  <c r="M704" i="2"/>
  <c r="N704" i="2" s="1"/>
  <c r="I704" i="2"/>
  <c r="M749" i="2"/>
  <c r="N749" i="2" s="1"/>
  <c r="I749" i="2"/>
  <c r="M342" i="2"/>
  <c r="N342" i="2" s="1"/>
  <c r="I342" i="2"/>
  <c r="M950" i="2"/>
  <c r="N950" i="2" s="1"/>
  <c r="I950" i="2"/>
  <c r="M901" i="2"/>
  <c r="N901" i="2" s="1"/>
  <c r="I901" i="2"/>
  <c r="M824" i="2"/>
  <c r="N824" i="2" s="1"/>
  <c r="I824" i="2"/>
  <c r="M716" i="2"/>
  <c r="N716" i="2" s="1"/>
  <c r="I716" i="2"/>
  <c r="M177" i="2"/>
  <c r="N177" i="2" s="1"/>
  <c r="I177" i="2"/>
  <c r="M340" i="2"/>
  <c r="N340" i="2" s="1"/>
  <c r="I340" i="2"/>
  <c r="M990" i="2"/>
  <c r="N990" i="2" s="1"/>
  <c r="I990" i="2"/>
  <c r="M361" i="2"/>
  <c r="N361" i="2" s="1"/>
  <c r="I361" i="2"/>
  <c r="M214" i="2"/>
  <c r="N214" i="2" s="1"/>
  <c r="I214" i="2"/>
  <c r="M958" i="2"/>
  <c r="N958" i="2" s="1"/>
  <c r="I958" i="2"/>
  <c r="M858" i="2"/>
  <c r="N858" i="2" s="1"/>
  <c r="I858" i="2"/>
  <c r="M200" i="2"/>
  <c r="N200" i="2" s="1"/>
  <c r="I200" i="2"/>
  <c r="M83" i="2"/>
  <c r="N83" i="2" s="1"/>
  <c r="I83" i="2"/>
  <c r="M103" i="2"/>
  <c r="N103" i="2" s="1"/>
  <c r="I103" i="2"/>
  <c r="M422" i="2"/>
  <c r="N422" i="2" s="1"/>
  <c r="I422" i="2"/>
  <c r="M71" i="2"/>
  <c r="N71" i="2" s="1"/>
  <c r="I71" i="2"/>
  <c r="M560" i="2"/>
  <c r="N560" i="2" s="1"/>
  <c r="I560" i="2"/>
  <c r="M385" i="2"/>
  <c r="N385" i="2" s="1"/>
  <c r="I385" i="2"/>
  <c r="M479" i="2"/>
  <c r="N479" i="2" s="1"/>
  <c r="I479" i="2"/>
  <c r="M37" i="2"/>
  <c r="N37" i="2" s="1"/>
  <c r="I37" i="2"/>
  <c r="M357" i="2"/>
  <c r="N357" i="2" s="1"/>
  <c r="I357" i="2"/>
  <c r="M670" i="2"/>
  <c r="N670" i="2" s="1"/>
  <c r="I670" i="2"/>
  <c r="M372" i="2"/>
  <c r="N372" i="2" s="1"/>
  <c r="I372" i="2"/>
  <c r="M164" i="2"/>
  <c r="N164" i="2" s="1"/>
  <c r="I164" i="2"/>
  <c r="M813" i="2"/>
  <c r="N813" i="2" s="1"/>
  <c r="I813" i="2"/>
  <c r="M112" i="2"/>
  <c r="N112" i="2" s="1"/>
  <c r="I112" i="2"/>
  <c r="M360" i="2"/>
  <c r="N360" i="2" s="1"/>
  <c r="I360" i="2"/>
  <c r="M246" i="2"/>
  <c r="N246" i="2" s="1"/>
  <c r="I246" i="2"/>
  <c r="M1072" i="2"/>
  <c r="N1072" i="2" s="1"/>
  <c r="I1072" i="2"/>
  <c r="M644" i="2"/>
  <c r="N644" i="2" s="1"/>
  <c r="I644" i="2"/>
  <c r="M567" i="2"/>
  <c r="N567" i="2" s="1"/>
  <c r="I567" i="2"/>
  <c r="M334" i="2"/>
  <c r="N334" i="2" s="1"/>
  <c r="I334" i="2"/>
  <c r="M842" i="2"/>
  <c r="N842" i="2" s="1"/>
  <c r="I842" i="2"/>
  <c r="M322" i="2"/>
  <c r="N322" i="2" s="1"/>
  <c r="I322" i="2"/>
  <c r="M34" i="2"/>
  <c r="N34" i="2" s="1"/>
  <c r="I34" i="2"/>
  <c r="M390" i="2"/>
  <c r="N390" i="2" s="1"/>
  <c r="I390" i="2"/>
  <c r="M78" i="2"/>
  <c r="N78" i="2" s="1"/>
  <c r="I78" i="2"/>
  <c r="M224" i="2"/>
  <c r="N224" i="2" s="1"/>
  <c r="I224" i="2"/>
  <c r="M680" i="2"/>
  <c r="N680" i="2" s="1"/>
  <c r="I680" i="2"/>
  <c r="M117" i="2"/>
  <c r="N117" i="2" s="1"/>
  <c r="I117" i="2"/>
  <c r="M271" i="2"/>
  <c r="N271" i="2" s="1"/>
  <c r="I271" i="2"/>
  <c r="M1093" i="2"/>
  <c r="N1093" i="2" s="1"/>
  <c r="I1093" i="2"/>
  <c r="M44" i="2"/>
  <c r="N44" i="2" s="1"/>
  <c r="I44" i="2"/>
  <c r="M782" i="2"/>
  <c r="N782" i="2" s="1"/>
  <c r="I782" i="2"/>
  <c r="M276" i="2"/>
  <c r="N276" i="2" s="1"/>
  <c r="I276" i="2"/>
  <c r="M43" i="2"/>
  <c r="N43" i="2" s="1"/>
  <c r="I43" i="2"/>
  <c r="M987" i="2"/>
  <c r="N987" i="2" s="1"/>
  <c r="I987" i="2"/>
  <c r="M675" i="2"/>
  <c r="N675" i="2" s="1"/>
  <c r="I675" i="2"/>
  <c r="M101" i="2"/>
  <c r="N101" i="2" s="1"/>
  <c r="I101" i="2"/>
  <c r="M432" i="2"/>
  <c r="N432" i="2" s="1"/>
  <c r="I432" i="2"/>
  <c r="M55" i="2"/>
  <c r="N55" i="2" s="1"/>
  <c r="I55" i="2"/>
  <c r="M660" i="2"/>
  <c r="N660" i="2" s="1"/>
  <c r="I660" i="2"/>
  <c r="M282" i="2"/>
  <c r="N282" i="2" s="1"/>
  <c r="I282" i="2"/>
  <c r="M104" i="2"/>
  <c r="N104" i="2" s="1"/>
  <c r="I104" i="2"/>
  <c r="M840" i="2"/>
  <c r="N840" i="2" s="1"/>
  <c r="I840" i="2"/>
  <c r="M203" i="2"/>
  <c r="N203" i="2" s="1"/>
  <c r="I203" i="2"/>
  <c r="M802" i="2"/>
  <c r="N802" i="2" s="1"/>
  <c r="I802" i="2"/>
  <c r="M855" i="2"/>
  <c r="N855" i="2" s="1"/>
  <c r="I855" i="2"/>
  <c r="M635" i="2"/>
  <c r="N635" i="2" s="1"/>
  <c r="I635" i="2"/>
  <c r="M930" i="2"/>
  <c r="N930" i="2" s="1"/>
  <c r="I930" i="2"/>
  <c r="M79" i="2"/>
  <c r="N79" i="2" s="1"/>
  <c r="I79" i="2"/>
  <c r="M1016" i="2"/>
  <c r="N1016" i="2" s="1"/>
  <c r="I1016" i="2"/>
  <c r="M174" i="2"/>
  <c r="N174" i="2" s="1"/>
  <c r="I174" i="2"/>
  <c r="M632" i="2"/>
  <c r="N632" i="2" s="1"/>
  <c r="I632" i="2"/>
  <c r="M784" i="2"/>
  <c r="N784" i="2" s="1"/>
  <c r="I784" i="2"/>
  <c r="M536" i="2"/>
  <c r="N536" i="2" s="1"/>
  <c r="I536" i="2"/>
  <c r="M363" i="2"/>
  <c r="N363" i="2" s="1"/>
  <c r="I363" i="2"/>
  <c r="M1070" i="2"/>
  <c r="N1070" i="2" s="1"/>
  <c r="I1070" i="2"/>
  <c r="M696" i="2"/>
  <c r="N696" i="2" s="1"/>
  <c r="I696" i="2"/>
  <c r="M213" i="2"/>
  <c r="N213" i="2" s="1"/>
  <c r="I213" i="2"/>
  <c r="M916" i="2"/>
  <c r="N916" i="2" s="1"/>
  <c r="I916" i="2"/>
  <c r="M910" i="2"/>
  <c r="N910" i="2" s="1"/>
  <c r="I910" i="2"/>
  <c r="M468" i="2"/>
  <c r="N468" i="2" s="1"/>
  <c r="I468" i="2"/>
  <c r="M317" i="2"/>
  <c r="N317" i="2" s="1"/>
  <c r="I317" i="2"/>
  <c r="M336" i="2"/>
  <c r="N336" i="2" s="1"/>
  <c r="I336" i="2"/>
  <c r="M755" i="2"/>
  <c r="N755" i="2" s="1"/>
  <c r="I755" i="2"/>
  <c r="M952" i="2"/>
  <c r="N952" i="2" s="1"/>
  <c r="I952" i="2"/>
  <c r="M49" i="2"/>
  <c r="N49" i="2" s="1"/>
  <c r="I49" i="2"/>
  <c r="M313" i="2"/>
  <c r="N313" i="2" s="1"/>
  <c r="I313" i="2"/>
  <c r="M992" i="2"/>
  <c r="N992" i="2" s="1"/>
  <c r="I992" i="2"/>
  <c r="M825" i="2"/>
  <c r="N825" i="2" s="1"/>
  <c r="I825" i="2"/>
  <c r="M800" i="2"/>
  <c r="N800" i="2" s="1"/>
  <c r="I800" i="2"/>
  <c r="M266" i="2"/>
  <c r="N266" i="2" s="1"/>
  <c r="I266" i="2"/>
  <c r="M74" i="2"/>
  <c r="N74" i="2" s="1"/>
  <c r="I74" i="2"/>
  <c r="M769" i="2"/>
  <c r="N769" i="2" s="1"/>
  <c r="I769" i="2"/>
  <c r="M1109" i="2"/>
  <c r="N1109" i="2" s="1"/>
  <c r="I1109" i="2"/>
  <c r="M279" i="2"/>
  <c r="N279" i="2" s="1"/>
  <c r="I279" i="2"/>
  <c r="M943" i="2"/>
  <c r="N943" i="2" s="1"/>
  <c r="I943" i="2"/>
  <c r="M650" i="2"/>
  <c r="N650" i="2" s="1"/>
  <c r="I650" i="2"/>
  <c r="M429" i="2"/>
  <c r="N429" i="2" s="1"/>
  <c r="I429" i="2"/>
  <c r="M25" i="2"/>
  <c r="N25" i="2" s="1"/>
  <c r="I25" i="2"/>
  <c r="M108" i="2"/>
  <c r="N108" i="2" s="1"/>
  <c r="I108" i="2"/>
  <c r="M1042" i="2"/>
  <c r="N1042" i="2" s="1"/>
  <c r="I1042" i="2"/>
  <c r="M17" i="2"/>
  <c r="I17" i="2"/>
  <c r="M396" i="2"/>
  <c r="N396" i="2" s="1"/>
  <c r="I396" i="2"/>
  <c r="M686" i="2"/>
  <c r="N686" i="2" s="1"/>
  <c r="I686" i="2"/>
  <c r="M879" i="2"/>
  <c r="N879" i="2" s="1"/>
  <c r="I879" i="2"/>
  <c r="M576" i="2"/>
  <c r="N576" i="2" s="1"/>
  <c r="I576" i="2"/>
  <c r="M834" i="2"/>
  <c r="N834" i="2" s="1"/>
  <c r="I834" i="2"/>
  <c r="M731" i="2"/>
  <c r="N731" i="2" s="1"/>
  <c r="I731" i="2"/>
  <c r="M88" i="2"/>
  <c r="N88" i="2" s="1"/>
  <c r="I88" i="2"/>
  <c r="M618" i="2"/>
  <c r="N618" i="2" s="1"/>
  <c r="I618" i="2"/>
  <c r="M296" i="2"/>
  <c r="N296" i="2" s="1"/>
  <c r="I296" i="2"/>
  <c r="M466" i="2"/>
  <c r="N466" i="2" s="1"/>
  <c r="I466" i="2"/>
  <c r="M435" i="2"/>
  <c r="N435" i="2" s="1"/>
  <c r="I435" i="2"/>
  <c r="M870" i="2"/>
  <c r="N870" i="2" s="1"/>
  <c r="I870" i="2"/>
  <c r="M945" i="2"/>
  <c r="N945" i="2" s="1"/>
  <c r="I945" i="2"/>
  <c r="M590" i="2"/>
  <c r="N590" i="2" s="1"/>
  <c r="I590" i="2"/>
  <c r="M420" i="2"/>
  <c r="N420" i="2" s="1"/>
  <c r="I420" i="2"/>
  <c r="M894" i="2"/>
  <c r="N894" i="2" s="1"/>
  <c r="I894" i="2"/>
  <c r="M486" i="2"/>
  <c r="N486" i="2" s="1"/>
  <c r="I486" i="2"/>
  <c r="M175" i="2"/>
  <c r="N175" i="2" s="1"/>
  <c r="I175" i="2"/>
  <c r="M316" i="2"/>
  <c r="N316" i="2" s="1"/>
  <c r="I316" i="2"/>
  <c r="M672" i="2"/>
  <c r="N672" i="2" s="1"/>
  <c r="I672" i="2"/>
  <c r="M700" i="2"/>
  <c r="N700" i="2" s="1"/>
  <c r="I700" i="2"/>
  <c r="M218" i="2"/>
  <c r="N218" i="2" s="1"/>
  <c r="I218" i="2"/>
  <c r="M555" i="2"/>
  <c r="N555" i="2" s="1"/>
  <c r="I555" i="2"/>
  <c r="M1098" i="2"/>
  <c r="N1098" i="2" s="1"/>
  <c r="I1098" i="2"/>
  <c r="M289" i="2"/>
  <c r="N289" i="2" s="1"/>
  <c r="I289" i="2"/>
  <c r="M616" i="2"/>
  <c r="N616" i="2" s="1"/>
  <c r="I616" i="2"/>
  <c r="M502" i="2"/>
  <c r="N502" i="2" s="1"/>
  <c r="I502" i="2"/>
  <c r="M938" i="2"/>
  <c r="N938" i="2" s="1"/>
  <c r="I938" i="2"/>
  <c r="M738" i="2"/>
  <c r="N738" i="2" s="1"/>
  <c r="I738" i="2"/>
  <c r="M1112" i="2"/>
  <c r="N1112" i="2" s="1"/>
  <c r="I1112" i="2"/>
  <c r="M75" i="2"/>
  <c r="N75" i="2" s="1"/>
  <c r="I75" i="2"/>
  <c r="M844" i="2"/>
  <c r="N844" i="2" s="1"/>
  <c r="I844" i="2"/>
  <c r="M604" i="2"/>
  <c r="N604" i="2" s="1"/>
  <c r="I604" i="2"/>
  <c r="M451" i="2"/>
  <c r="N451" i="2" s="1"/>
  <c r="I451" i="2"/>
  <c r="M301" i="2"/>
  <c r="N301" i="2" s="1"/>
  <c r="I301" i="2"/>
  <c r="M482" i="2"/>
  <c r="N482" i="2" s="1"/>
  <c r="I482" i="2"/>
  <c r="M775" i="2"/>
  <c r="N775" i="2" s="1"/>
  <c r="I775" i="2"/>
  <c r="M520" i="2"/>
  <c r="N520" i="2" s="1"/>
  <c r="I520" i="2"/>
  <c r="M142" i="2"/>
  <c r="N142" i="2" s="1"/>
  <c r="I142" i="2"/>
  <c r="M454" i="2"/>
  <c r="N454" i="2" s="1"/>
  <c r="I454" i="2"/>
  <c r="M757" i="2"/>
  <c r="N757" i="2" s="1"/>
  <c r="I757" i="2"/>
  <c r="M127" i="2"/>
  <c r="N127" i="2" s="1"/>
  <c r="I127" i="2"/>
  <c r="M999" i="2"/>
  <c r="N999" i="2" s="1"/>
  <c r="I999" i="2"/>
  <c r="M1081" i="2"/>
  <c r="N1081" i="2" s="1"/>
  <c r="I1081" i="2"/>
  <c r="M1075" i="2"/>
  <c r="N1075" i="2" s="1"/>
  <c r="I1075" i="2"/>
  <c r="M129" i="2"/>
  <c r="N129" i="2" s="1"/>
  <c r="I129" i="2"/>
  <c r="M933" i="2"/>
  <c r="N933" i="2" s="1"/>
  <c r="I933" i="2"/>
  <c r="M691" i="2"/>
  <c r="N691" i="2" s="1"/>
  <c r="I691" i="2"/>
  <c r="M986" i="2"/>
  <c r="N986" i="2" s="1"/>
  <c r="I986" i="2"/>
  <c r="M1057" i="2"/>
  <c r="N1057" i="2" s="1"/>
  <c r="I1057" i="2"/>
  <c r="M1097" i="2"/>
  <c r="N1097" i="2" s="1"/>
  <c r="I1097" i="2"/>
  <c r="M1105" i="2"/>
  <c r="N1105" i="2" s="1"/>
  <c r="I1105" i="2"/>
  <c r="M442" i="2"/>
  <c r="N442" i="2" s="1"/>
  <c r="I442" i="2"/>
  <c r="M1050" i="2"/>
  <c r="N1050" i="2" s="1"/>
  <c r="I1050" i="2"/>
  <c r="M742" i="2"/>
  <c r="N742" i="2" s="1"/>
  <c r="I742" i="2"/>
  <c r="M1094" i="2"/>
  <c r="N1094" i="2" s="1"/>
  <c r="I1094" i="2"/>
  <c r="M1022" i="2"/>
  <c r="N1022" i="2" s="1"/>
  <c r="I1022" i="2"/>
  <c r="M652" i="2"/>
  <c r="N652" i="2" s="1"/>
  <c r="I652" i="2"/>
  <c r="M895" i="2"/>
  <c r="N895" i="2" s="1"/>
  <c r="I895" i="2"/>
  <c r="M763" i="2"/>
  <c r="N763" i="2" s="1"/>
  <c r="I763" i="2"/>
  <c r="M1029" i="2"/>
  <c r="N1029" i="2" s="1"/>
  <c r="I1029" i="2"/>
  <c r="M450" i="2"/>
  <c r="N450" i="2" s="1"/>
  <c r="I450" i="2"/>
  <c r="M1128" i="2"/>
  <c r="N1128" i="2" s="1"/>
  <c r="I1128" i="2"/>
  <c r="M1004" i="2"/>
  <c r="N1004" i="2" s="1"/>
  <c r="I1004" i="2"/>
  <c r="M209" i="2"/>
  <c r="N209" i="2" s="1"/>
  <c r="I209" i="2"/>
  <c r="M646" i="2"/>
  <c r="N646" i="2" s="1"/>
  <c r="I646" i="2"/>
  <c r="M1059" i="2"/>
  <c r="N1059" i="2" s="1"/>
  <c r="I1059" i="2"/>
  <c r="M453" i="2"/>
  <c r="N453" i="2" s="1"/>
  <c r="I453" i="2"/>
  <c r="M726" i="2"/>
  <c r="N726" i="2" s="1"/>
  <c r="I726" i="2"/>
  <c r="M70" i="2"/>
  <c r="N70" i="2" s="1"/>
  <c r="I70" i="2"/>
  <c r="M578" i="2"/>
  <c r="N578" i="2" s="1"/>
  <c r="I578" i="2"/>
  <c r="M898" i="2"/>
  <c r="N898" i="2" s="1"/>
  <c r="I898" i="2"/>
  <c r="M724" i="2"/>
  <c r="N724" i="2" s="1"/>
  <c r="I724" i="2"/>
  <c r="M552" i="2"/>
  <c r="N552" i="2" s="1"/>
  <c r="I552" i="2"/>
  <c r="M305" i="2"/>
  <c r="N305" i="2" s="1"/>
  <c r="I305" i="2"/>
  <c r="M212" i="2"/>
  <c r="N212" i="2" s="1"/>
  <c r="I212" i="2"/>
  <c r="M893" i="2"/>
  <c r="N893" i="2" s="1"/>
  <c r="I893" i="2"/>
  <c r="M911" i="2"/>
  <c r="N911" i="2" s="1"/>
  <c r="I911" i="2"/>
  <c r="M21" i="2"/>
  <c r="N21" i="2" s="1"/>
  <c r="I21" i="2"/>
  <c r="M1009" i="2"/>
  <c r="N1009" i="2" s="1"/>
  <c r="I1009" i="2"/>
  <c r="M949" i="2"/>
  <c r="N949" i="2" s="1"/>
  <c r="I949" i="2"/>
  <c r="M471" i="2"/>
  <c r="N471" i="2" s="1"/>
  <c r="I471" i="2"/>
  <c r="M141" i="2"/>
  <c r="N141" i="2" s="1"/>
  <c r="I141" i="2"/>
  <c r="M182" i="2"/>
  <c r="N182" i="2" s="1"/>
  <c r="I182" i="2"/>
  <c r="M215" i="2"/>
  <c r="N215" i="2" s="1"/>
  <c r="I215" i="2"/>
  <c r="M500" i="2"/>
  <c r="N500" i="2" s="1"/>
  <c r="I500" i="2"/>
  <c r="M926" i="2"/>
  <c r="N926" i="2" s="1"/>
  <c r="I926" i="2"/>
  <c r="M580" i="2"/>
  <c r="N580" i="2" s="1"/>
  <c r="I580" i="2"/>
  <c r="M300" i="2"/>
  <c r="N300" i="2" s="1"/>
  <c r="I300" i="2"/>
  <c r="M397" i="2"/>
  <c r="N397" i="2" s="1"/>
  <c r="I397" i="2"/>
  <c r="M409" i="2"/>
  <c r="N409" i="2" s="1"/>
  <c r="I409" i="2"/>
  <c r="M102" i="2"/>
  <c r="N102" i="2" s="1"/>
  <c r="I102" i="2"/>
  <c r="M564" i="2"/>
  <c r="N564" i="2" s="1"/>
  <c r="I564" i="2"/>
  <c r="M533" i="2"/>
  <c r="N533" i="2" s="1"/>
  <c r="I533" i="2"/>
  <c r="M1140" i="2"/>
  <c r="N1140" i="2" s="1"/>
  <c r="I1140" i="2"/>
  <c r="M892" i="2"/>
  <c r="N892" i="2" s="1"/>
  <c r="I892" i="2"/>
  <c r="M1133" i="2"/>
  <c r="N1133" i="2" s="1"/>
  <c r="I1133" i="2"/>
  <c r="M39" i="2"/>
  <c r="N39" i="2" s="1"/>
  <c r="I39" i="2"/>
  <c r="M1038" i="2"/>
  <c r="N1038" i="2" s="1"/>
  <c r="I1038" i="2"/>
  <c r="M230" i="2"/>
  <c r="N230" i="2" s="1"/>
  <c r="I230" i="2"/>
  <c r="M626" i="2"/>
  <c r="N626" i="2" s="1"/>
  <c r="I626" i="2"/>
  <c r="M119" i="2"/>
  <c r="N119" i="2" s="1"/>
  <c r="I119" i="2"/>
  <c r="M189" i="2"/>
  <c r="N189" i="2" s="1"/>
  <c r="I189" i="2"/>
  <c r="M951" i="2"/>
  <c r="N951" i="2" s="1"/>
  <c r="I951" i="2"/>
  <c r="M1019" i="2"/>
  <c r="N1019" i="2" s="1"/>
  <c r="I1019" i="2"/>
  <c r="M907" i="2"/>
  <c r="N907" i="2" s="1"/>
  <c r="I907" i="2"/>
  <c r="M509" i="2"/>
  <c r="N509" i="2" s="1"/>
  <c r="I509" i="2"/>
  <c r="M966" i="2"/>
  <c r="N966" i="2" s="1"/>
  <c r="I966" i="2"/>
  <c r="M359" i="2"/>
  <c r="N359" i="2" s="1"/>
  <c r="I359" i="2"/>
  <c r="M785" i="2"/>
  <c r="N785" i="2" s="1"/>
  <c r="I785" i="2"/>
  <c r="M1015" i="2"/>
  <c r="N1015" i="2" s="1"/>
  <c r="I1015" i="2"/>
  <c r="M473" i="2"/>
  <c r="N473" i="2" s="1"/>
  <c r="I473" i="2"/>
  <c r="M736" i="2"/>
  <c r="N736" i="2" s="1"/>
  <c r="I736" i="2"/>
  <c r="M46" i="2"/>
  <c r="N46" i="2" s="1"/>
  <c r="I46" i="2"/>
  <c r="M90" i="2"/>
  <c r="N90" i="2" s="1"/>
  <c r="I90" i="2"/>
  <c r="M455" i="2"/>
  <c r="N455" i="2" s="1"/>
  <c r="I455" i="2"/>
  <c r="M833" i="2"/>
  <c r="N833" i="2" s="1"/>
  <c r="I833" i="2"/>
  <c r="M723" i="2"/>
  <c r="N723" i="2" s="1"/>
  <c r="I723" i="2"/>
  <c r="M176" i="2"/>
  <c r="N176" i="2" s="1"/>
  <c r="I176" i="2"/>
  <c r="M1114" i="2"/>
  <c r="N1114" i="2" s="1"/>
  <c r="I1114" i="2"/>
  <c r="M1048" i="2"/>
  <c r="N1048" i="2" s="1"/>
  <c r="I1048" i="2"/>
  <c r="M768" i="2"/>
  <c r="N768" i="2" s="1"/>
  <c r="I768" i="2"/>
  <c r="M439" i="2"/>
  <c r="N439" i="2" s="1"/>
  <c r="I439" i="2"/>
  <c r="M386" i="2"/>
  <c r="N386" i="2" s="1"/>
  <c r="I386" i="2"/>
  <c r="M517" i="2"/>
  <c r="N517" i="2" s="1"/>
  <c r="I517" i="2"/>
  <c r="M548" i="2"/>
  <c r="N548" i="2" s="1"/>
  <c r="I548" i="2"/>
  <c r="M148" i="2"/>
  <c r="N148" i="2" s="1"/>
  <c r="I148" i="2"/>
  <c r="M1095" i="2"/>
  <c r="N1095" i="2" s="1"/>
  <c r="I1095" i="2"/>
  <c r="M284" i="2"/>
  <c r="N284" i="2" s="1"/>
  <c r="I284" i="2"/>
  <c r="M781" i="2"/>
  <c r="N781" i="2" s="1"/>
  <c r="I781" i="2"/>
  <c r="M459" i="2"/>
  <c r="N459" i="2" s="1"/>
  <c r="I459" i="2"/>
  <c r="M697" i="2"/>
  <c r="N697" i="2" s="1"/>
  <c r="I697" i="2"/>
  <c r="M997" i="2"/>
  <c r="N997" i="2" s="1"/>
  <c r="I997" i="2"/>
  <c r="M944" i="2"/>
  <c r="N944" i="2" s="1"/>
  <c r="I944" i="2"/>
  <c r="M936" i="2"/>
  <c r="N936" i="2" s="1"/>
  <c r="I936" i="2"/>
  <c r="M411" i="2"/>
  <c r="N411" i="2" s="1"/>
  <c r="I411" i="2"/>
  <c r="M832" i="2"/>
  <c r="N832" i="2" s="1"/>
  <c r="I832" i="2"/>
  <c r="M506" i="2"/>
  <c r="N506" i="2" s="1"/>
  <c r="I506" i="2"/>
  <c r="M278" i="2"/>
  <c r="N278" i="2" s="1"/>
  <c r="I278" i="2"/>
  <c r="M81" i="2"/>
  <c r="N81" i="2" s="1"/>
  <c r="I81" i="2"/>
  <c r="M238" i="2"/>
  <c r="N238" i="2" s="1"/>
  <c r="I238" i="2"/>
  <c r="M574" i="2"/>
  <c r="N574" i="2" s="1"/>
  <c r="I574" i="2"/>
  <c r="M488" i="2"/>
  <c r="N488" i="2" s="1"/>
  <c r="I488" i="2"/>
  <c r="M628" i="2"/>
  <c r="N628" i="2" s="1"/>
  <c r="I628" i="2"/>
  <c r="M594" i="2"/>
  <c r="N594" i="2" s="1"/>
  <c r="I594" i="2"/>
  <c r="M61" i="2"/>
  <c r="N61" i="2" s="1"/>
  <c r="I61" i="2"/>
  <c r="M1024" i="2"/>
  <c r="N1024" i="2" s="1"/>
  <c r="I1024" i="2"/>
  <c r="M413" i="2"/>
  <c r="N413" i="2" s="1"/>
  <c r="I413" i="2"/>
  <c r="M998" i="2"/>
  <c r="N998" i="2" s="1"/>
  <c r="I998" i="2"/>
  <c r="M179" i="2"/>
  <c r="N179" i="2" s="1"/>
  <c r="I179" i="2"/>
  <c r="M205" i="2"/>
  <c r="N205" i="2" s="1"/>
  <c r="I205" i="2"/>
  <c r="M1011" i="2"/>
  <c r="N1011" i="2" s="1"/>
  <c r="I1011" i="2"/>
  <c r="M806" i="2"/>
  <c r="N806" i="2" s="1"/>
  <c r="I806" i="2"/>
  <c r="M873" i="2"/>
  <c r="N873" i="2" s="1"/>
  <c r="I873" i="2"/>
  <c r="M183" i="2"/>
  <c r="N183" i="2" s="1"/>
  <c r="I183" i="2"/>
  <c r="M571" i="2"/>
  <c r="N571" i="2" s="1"/>
  <c r="I571" i="2"/>
  <c r="M816" i="2"/>
  <c r="N816" i="2" s="1"/>
  <c r="I816" i="2"/>
  <c r="M891" i="2"/>
  <c r="N891" i="2" s="1"/>
  <c r="I891" i="2"/>
  <c r="M1053" i="2"/>
  <c r="N1053" i="2" s="1"/>
  <c r="I1053" i="2"/>
  <c r="M143" i="2"/>
  <c r="N143" i="2" s="1"/>
  <c r="I143" i="2"/>
  <c r="M525" i="2"/>
  <c r="N525" i="2" s="1"/>
  <c r="I525" i="2"/>
  <c r="M1000" i="2"/>
  <c r="N1000" i="2" s="1"/>
  <c r="I1000" i="2"/>
  <c r="M994" i="2"/>
  <c r="N994" i="2" s="1"/>
  <c r="I994" i="2"/>
  <c r="M337" i="2"/>
  <c r="N337" i="2" s="1"/>
  <c r="I337" i="2"/>
  <c r="M401" i="2"/>
  <c r="N401" i="2" s="1"/>
  <c r="I401" i="2"/>
  <c r="M387" i="2"/>
  <c r="N387" i="2" s="1"/>
  <c r="I387" i="2"/>
  <c r="M631" i="2"/>
  <c r="N631" i="2" s="1"/>
  <c r="I631" i="2"/>
  <c r="M679" i="2"/>
  <c r="N679" i="2" s="1"/>
  <c r="I679" i="2"/>
  <c r="M776" i="2"/>
  <c r="N776" i="2" s="1"/>
  <c r="I776" i="2"/>
  <c r="M612" i="2"/>
  <c r="N612" i="2" s="1"/>
  <c r="I612" i="2"/>
  <c r="M1030" i="2"/>
  <c r="N1030" i="2" s="1"/>
  <c r="I1030" i="2"/>
  <c r="M186" i="2"/>
  <c r="N186" i="2" s="1"/>
  <c r="I186" i="2"/>
  <c r="M408" i="2"/>
  <c r="N408" i="2" s="1"/>
  <c r="I408" i="2"/>
  <c r="M815" i="2"/>
  <c r="N815" i="2" s="1"/>
  <c r="I815" i="2"/>
  <c r="M789" i="2"/>
  <c r="N789" i="2" s="1"/>
  <c r="I789" i="2"/>
  <c r="M705" i="2"/>
  <c r="N705" i="2" s="1"/>
  <c r="I705" i="2"/>
  <c r="M1113" i="2"/>
  <c r="N1113" i="2" s="1"/>
  <c r="I1113" i="2"/>
  <c r="M905" i="2"/>
  <c r="N905" i="2" s="1"/>
  <c r="I905" i="2"/>
  <c r="M24" i="2"/>
  <c r="N24" i="2" s="1"/>
  <c r="I24" i="2"/>
  <c r="M694" i="2"/>
  <c r="N694" i="2" s="1"/>
  <c r="I694" i="2"/>
  <c r="M495" i="2"/>
  <c r="N495" i="2" s="1"/>
  <c r="I495" i="2"/>
  <c r="K75" i="1"/>
  <c r="L75" i="1" s="1"/>
  <c r="H75" i="1"/>
  <c r="K71" i="1"/>
  <c r="L71" i="1" s="1"/>
  <c r="H71" i="1"/>
  <c r="K137" i="1"/>
  <c r="L137" i="1" s="1"/>
  <c r="H137" i="1"/>
  <c r="K139" i="1"/>
  <c r="L139" i="1" s="1"/>
  <c r="H139" i="1"/>
  <c r="K141" i="1"/>
  <c r="L141" i="1" s="1"/>
  <c r="H141" i="1"/>
  <c r="K104" i="1"/>
  <c r="L104" i="1" s="1"/>
  <c r="H104" i="1"/>
  <c r="K52" i="1"/>
  <c r="L52" i="1" s="1"/>
  <c r="H52" i="1"/>
  <c r="K146" i="1"/>
  <c r="L146" i="1" s="1"/>
  <c r="H146" i="1"/>
  <c r="K74" i="1"/>
  <c r="L74" i="1" s="1"/>
  <c r="H74" i="1"/>
  <c r="K155" i="1"/>
  <c r="L155" i="1" s="1"/>
  <c r="H155" i="1"/>
  <c r="K91" i="1"/>
  <c r="L91" i="1" s="1"/>
  <c r="H91" i="1"/>
  <c r="K130" i="1"/>
  <c r="L130" i="1" s="1"/>
  <c r="H130" i="1"/>
  <c r="K77" i="1"/>
  <c r="L77" i="1" s="1"/>
  <c r="H77" i="1"/>
  <c r="K107" i="1"/>
  <c r="L107" i="1" s="1"/>
  <c r="H107" i="1"/>
  <c r="K122" i="1"/>
  <c r="L122" i="1" s="1"/>
  <c r="H122" i="1"/>
  <c r="K37" i="1"/>
  <c r="L37" i="1" s="1"/>
  <c r="H37" i="1"/>
  <c r="K62" i="1"/>
  <c r="L62" i="1" s="1"/>
  <c r="H62" i="1"/>
  <c r="K60" i="1"/>
  <c r="L60" i="1" s="1"/>
  <c r="H60" i="1"/>
  <c r="K120" i="1"/>
  <c r="L120" i="1" s="1"/>
  <c r="H120" i="1"/>
  <c r="K42" i="1"/>
  <c r="L42" i="1" s="1"/>
  <c r="H42" i="1"/>
  <c r="K117" i="1"/>
  <c r="L117" i="1" s="1"/>
  <c r="H117" i="1"/>
  <c r="K114" i="1"/>
  <c r="L114" i="1" s="1"/>
  <c r="H114" i="1"/>
  <c r="K163" i="1"/>
  <c r="L163" i="1" s="1"/>
  <c r="H163" i="1"/>
  <c r="K21" i="1"/>
  <c r="L21" i="1" s="1"/>
  <c r="H21" i="1"/>
  <c r="K115" i="1"/>
  <c r="L115" i="1" s="1"/>
  <c r="H115" i="1"/>
  <c r="K30" i="1"/>
  <c r="L30" i="1" s="1"/>
  <c r="H30" i="1"/>
  <c r="K90" i="1"/>
  <c r="L90" i="1" s="1"/>
  <c r="H90" i="1"/>
  <c r="K118" i="1"/>
  <c r="L118" i="1" s="1"/>
  <c r="H118" i="1"/>
  <c r="K145" i="1"/>
  <c r="L145" i="1" s="1"/>
  <c r="H145" i="1"/>
  <c r="K151" i="1"/>
  <c r="L151" i="1" s="1"/>
  <c r="H151" i="1"/>
  <c r="K68" i="1"/>
  <c r="L68" i="1" s="1"/>
  <c r="H68" i="1"/>
  <c r="K147" i="1"/>
  <c r="L147" i="1" s="1"/>
  <c r="H147" i="1"/>
  <c r="K54" i="1"/>
  <c r="L54" i="1" s="1"/>
  <c r="H54" i="1"/>
  <c r="K124" i="1"/>
  <c r="L124" i="1" s="1"/>
  <c r="H124" i="1"/>
  <c r="K154" i="1"/>
  <c r="L154" i="1" s="1"/>
  <c r="H154" i="1"/>
  <c r="K41" i="1"/>
  <c r="L41" i="1" s="1"/>
  <c r="H41" i="1"/>
  <c r="H80" i="1"/>
  <c r="K80" i="1"/>
  <c r="L80" i="1" s="1"/>
  <c r="H47" i="1"/>
  <c r="K47" i="1"/>
  <c r="L47" i="1" s="1"/>
  <c r="M1127" i="2"/>
  <c r="N1127" i="2" s="1"/>
  <c r="I1127" i="2"/>
  <c r="M1142" i="2"/>
  <c r="N1142" i="2" s="1"/>
  <c r="I1142" i="2"/>
  <c r="M661" i="2"/>
  <c r="N661" i="2" s="1"/>
  <c r="I661" i="2"/>
  <c r="M228" i="2"/>
  <c r="N228" i="2" s="1"/>
  <c r="I228" i="2"/>
  <c r="M272" i="2"/>
  <c r="N272" i="2" s="1"/>
  <c r="I272" i="2"/>
  <c r="M703" i="2"/>
  <c r="N703" i="2" s="1"/>
  <c r="I703" i="2"/>
  <c r="M537" i="2"/>
  <c r="N537" i="2" s="1"/>
  <c r="I537" i="2"/>
  <c r="M882" i="2"/>
  <c r="N882" i="2" s="1"/>
  <c r="I882" i="2"/>
  <c r="M698" i="2"/>
  <c r="N698" i="2" s="1"/>
  <c r="I698" i="2"/>
  <c r="M202" i="2"/>
  <c r="N202" i="2" s="1"/>
  <c r="I202" i="2"/>
  <c r="M1117" i="2"/>
  <c r="N1117" i="2" s="1"/>
  <c r="I1117" i="2"/>
  <c r="M843" i="2"/>
  <c r="N843" i="2" s="1"/>
  <c r="I843" i="2"/>
  <c r="M248" i="2"/>
  <c r="N248" i="2" s="1"/>
  <c r="I248" i="2"/>
  <c r="M629" i="2"/>
  <c r="N629" i="2" s="1"/>
  <c r="I629" i="2"/>
  <c r="M181" i="2"/>
  <c r="N181" i="2" s="1"/>
  <c r="I181" i="2"/>
  <c r="M611" i="2"/>
  <c r="N611" i="2" s="1"/>
  <c r="I611" i="2"/>
  <c r="M329" i="2"/>
  <c r="N329" i="2" s="1"/>
  <c r="I329" i="2"/>
  <c r="M48" i="2"/>
  <c r="N48" i="2" s="1"/>
  <c r="I48" i="2"/>
  <c r="M812" i="2"/>
  <c r="N812" i="2" s="1"/>
  <c r="I812" i="2"/>
  <c r="M831" i="2"/>
  <c r="N831" i="2" s="1"/>
  <c r="I831" i="2"/>
  <c r="M376" i="2"/>
  <c r="N376" i="2" s="1"/>
  <c r="I376" i="2"/>
  <c r="M615" i="2"/>
  <c r="N615" i="2" s="1"/>
  <c r="I615" i="2"/>
  <c r="M764" i="2"/>
  <c r="N764" i="2" s="1"/>
  <c r="I764" i="2"/>
  <c r="M978" i="2"/>
  <c r="N978" i="2" s="1"/>
  <c r="I978" i="2"/>
  <c r="M651" i="2"/>
  <c r="N651" i="2" s="1"/>
  <c r="I651" i="2"/>
  <c r="M1064" i="2"/>
  <c r="N1064" i="2" s="1"/>
  <c r="I1064" i="2"/>
  <c r="M1032" i="2"/>
  <c r="N1032" i="2" s="1"/>
  <c r="I1032" i="2"/>
  <c r="M1129" i="2"/>
  <c r="N1129" i="2" s="1"/>
  <c r="I1129" i="2"/>
  <c r="M847" i="2"/>
  <c r="N847" i="2" s="1"/>
  <c r="I847" i="2"/>
  <c r="M370" i="2"/>
  <c r="N370" i="2" s="1"/>
  <c r="I370" i="2"/>
  <c r="M321" i="2"/>
  <c r="N321" i="2" s="1"/>
  <c r="I321" i="2"/>
  <c r="M767" i="2"/>
  <c r="N767" i="2" s="1"/>
  <c r="I767" i="2"/>
  <c r="M163" i="2"/>
  <c r="N163" i="2" s="1"/>
  <c r="I163" i="2"/>
  <c r="M57" i="2"/>
  <c r="N57" i="2" s="1"/>
  <c r="I57" i="2"/>
  <c r="M160" i="2"/>
  <c r="N160" i="2" s="1"/>
  <c r="I160" i="2"/>
  <c r="M634" i="2"/>
  <c r="N634" i="2" s="1"/>
  <c r="I634" i="2"/>
  <c r="M1115" i="2"/>
  <c r="N1115" i="2" s="1"/>
  <c r="I1115" i="2"/>
  <c r="M338" i="2"/>
  <c r="N338" i="2" s="1"/>
  <c r="I338" i="2"/>
  <c r="M961" i="2"/>
  <c r="N961" i="2" s="1"/>
  <c r="I961" i="2"/>
  <c r="M728" i="2"/>
  <c r="N728" i="2" s="1"/>
  <c r="I728" i="2"/>
  <c r="M761" i="2"/>
  <c r="N761" i="2" s="1"/>
  <c r="I761" i="2"/>
  <c r="M91" i="2"/>
  <c r="N91" i="2" s="1"/>
  <c r="I91" i="2"/>
  <c r="M1041" i="2"/>
  <c r="N1041" i="2" s="1"/>
  <c r="I1041" i="2"/>
  <c r="M264" i="2"/>
  <c r="N264" i="2" s="1"/>
  <c r="I264" i="2"/>
  <c r="M303" i="2"/>
  <c r="N303" i="2" s="1"/>
  <c r="I303" i="2"/>
  <c r="M106" i="2"/>
  <c r="N106" i="2" s="1"/>
  <c r="I106" i="2"/>
  <c r="M288" i="2"/>
  <c r="N288" i="2" s="1"/>
  <c r="I288" i="2"/>
  <c r="M620" i="2"/>
  <c r="N620" i="2" s="1"/>
  <c r="I620" i="2"/>
  <c r="M989" i="2"/>
  <c r="N989" i="2" s="1"/>
  <c r="I989" i="2"/>
  <c r="M1039" i="2"/>
  <c r="N1039" i="2" s="1"/>
  <c r="I1039" i="2"/>
  <c r="M194" i="2"/>
  <c r="N194" i="2" s="1"/>
  <c r="I194" i="2"/>
  <c r="M889" i="2"/>
  <c r="N889" i="2" s="1"/>
  <c r="I889" i="2"/>
  <c r="M968" i="2"/>
  <c r="N968" i="2" s="1"/>
  <c r="I968" i="2"/>
  <c r="M598" i="2"/>
  <c r="N598" i="2" s="1"/>
  <c r="I598" i="2"/>
  <c r="M285" i="2"/>
  <c r="N285" i="2" s="1"/>
  <c r="I285" i="2"/>
  <c r="M343" i="2"/>
  <c r="N343" i="2" s="1"/>
  <c r="I343" i="2"/>
  <c r="M1111" i="2"/>
  <c r="N1111" i="2" s="1"/>
  <c r="I1111" i="2"/>
  <c r="M352" i="2"/>
  <c r="N352" i="2" s="1"/>
  <c r="I352" i="2"/>
  <c r="M535" i="2"/>
  <c r="N535" i="2" s="1"/>
  <c r="I535" i="2"/>
  <c r="M647" i="2"/>
  <c r="N647" i="2" s="1"/>
  <c r="I647" i="2"/>
  <c r="M332" i="2"/>
  <c r="N332" i="2" s="1"/>
  <c r="I332" i="2"/>
  <c r="M489" i="2"/>
  <c r="N489" i="2" s="1"/>
  <c r="I489" i="2"/>
  <c r="M752" i="2"/>
  <c r="N752" i="2" s="1"/>
  <c r="I752" i="2"/>
  <c r="M501" i="2"/>
  <c r="N501" i="2" s="1"/>
  <c r="I501" i="2"/>
  <c r="M794" i="2"/>
  <c r="N794" i="2" s="1"/>
  <c r="I794" i="2"/>
  <c r="M1033" i="2"/>
  <c r="N1033" i="2" s="1"/>
  <c r="I1033" i="2"/>
  <c r="M481" i="2"/>
  <c r="N481" i="2" s="1"/>
  <c r="I481" i="2"/>
  <c r="M169" i="2"/>
  <c r="N169" i="2" s="1"/>
  <c r="I169" i="2"/>
  <c r="M474" i="2"/>
  <c r="N474" i="2" s="1"/>
  <c r="I474" i="2"/>
  <c r="M1035" i="2"/>
  <c r="N1035" i="2" s="1"/>
  <c r="I1035" i="2"/>
  <c r="M1069" i="2"/>
  <c r="N1069" i="2" s="1"/>
  <c r="I1069" i="2"/>
  <c r="M1037" i="2"/>
  <c r="N1037" i="2" s="1"/>
  <c r="I1037" i="2"/>
  <c r="M314" i="2"/>
  <c r="N314" i="2" s="1"/>
  <c r="I314" i="2"/>
  <c r="M26" i="2"/>
  <c r="N26" i="2" s="1"/>
  <c r="I26" i="2"/>
  <c r="M1021" i="2"/>
  <c r="N1021" i="2" s="1"/>
  <c r="I1021" i="2"/>
  <c r="M582" i="2"/>
  <c r="N582" i="2" s="1"/>
  <c r="I582" i="2"/>
  <c r="M1100" i="2"/>
  <c r="N1100" i="2" s="1"/>
  <c r="I1100" i="2"/>
  <c r="M617" i="2"/>
  <c r="N617" i="2" s="1"/>
  <c r="I617" i="2"/>
  <c r="M544" i="2"/>
  <c r="N544" i="2" s="1"/>
  <c r="I544" i="2"/>
  <c r="M66" i="2"/>
  <c r="N66" i="2" s="1"/>
  <c r="I66" i="2"/>
  <c r="M366" i="2"/>
  <c r="N366" i="2" s="1"/>
  <c r="I366" i="2"/>
  <c r="M235" i="2"/>
  <c r="N235" i="2" s="1"/>
  <c r="I235" i="2"/>
  <c r="M729" i="2"/>
  <c r="N729" i="2" s="1"/>
  <c r="I729" i="2"/>
  <c r="M677" i="2"/>
  <c r="N677" i="2" s="1"/>
  <c r="I677" i="2"/>
  <c r="M193" i="2"/>
  <c r="N193" i="2" s="1"/>
  <c r="I193" i="2"/>
  <c r="M438" i="2"/>
  <c r="N438" i="2" s="1"/>
  <c r="I438" i="2"/>
  <c r="M841" i="2"/>
  <c r="N841" i="2" s="1"/>
  <c r="I841" i="2"/>
  <c r="M934" i="2"/>
  <c r="N934" i="2" s="1"/>
  <c r="I934" i="2"/>
  <c r="M971" i="2"/>
  <c r="N971" i="2" s="1"/>
  <c r="I971" i="2"/>
  <c r="M1103" i="2"/>
  <c r="N1103" i="2" s="1"/>
  <c r="I1103" i="2"/>
  <c r="M688" i="2"/>
  <c r="N688" i="2" s="1"/>
  <c r="I688" i="2"/>
  <c r="M425" i="2"/>
  <c r="N425" i="2" s="1"/>
  <c r="I425" i="2"/>
  <c r="M665" i="2"/>
  <c r="N665" i="2" s="1"/>
  <c r="I665" i="2"/>
  <c r="M436" i="2"/>
  <c r="N436" i="2" s="1"/>
  <c r="I436" i="2"/>
  <c r="M1085" i="2"/>
  <c r="N1085" i="2" s="1"/>
  <c r="I1085" i="2"/>
  <c r="M795" i="2"/>
  <c r="N795" i="2" s="1"/>
  <c r="I795" i="2"/>
  <c r="M649" i="2"/>
  <c r="N649" i="2" s="1"/>
  <c r="I649" i="2"/>
  <c r="M464" i="2"/>
  <c r="N464" i="2" s="1"/>
  <c r="I464" i="2"/>
  <c r="M877" i="2"/>
  <c r="N877" i="2" s="1"/>
  <c r="I877" i="2"/>
  <c r="M863" i="2"/>
  <c r="N863" i="2" s="1"/>
  <c r="I863" i="2"/>
  <c r="M796" i="2"/>
  <c r="N796" i="2" s="1"/>
  <c r="I796" i="2"/>
  <c r="M1013" i="2"/>
  <c r="N1013" i="2" s="1"/>
  <c r="I1013" i="2"/>
  <c r="M256" i="2"/>
  <c r="N256" i="2" s="1"/>
  <c r="I256" i="2"/>
  <c r="M674" i="2"/>
  <c r="N674" i="2" s="1"/>
  <c r="I674" i="2"/>
  <c r="M283" i="2"/>
  <c r="N283" i="2" s="1"/>
  <c r="I283" i="2"/>
  <c r="M515" i="2"/>
  <c r="N515" i="2" s="1"/>
  <c r="I515" i="2"/>
  <c r="M299" i="2"/>
  <c r="N299" i="2" s="1"/>
  <c r="I299" i="2"/>
  <c r="M1141" i="2"/>
  <c r="N1141" i="2" s="1"/>
  <c r="I1141" i="2"/>
  <c r="M293" i="2"/>
  <c r="N293" i="2" s="1"/>
  <c r="I293" i="2"/>
  <c r="M56" i="2"/>
  <c r="N56" i="2" s="1"/>
  <c r="I56" i="2"/>
  <c r="M751" i="2"/>
  <c r="N751" i="2" s="1"/>
  <c r="I751" i="2"/>
  <c r="M546" i="2"/>
  <c r="N546" i="2" s="1"/>
  <c r="I546" i="2"/>
  <c r="M353" i="2"/>
  <c r="N353" i="2" s="1"/>
  <c r="I353" i="2"/>
  <c r="M414" i="2"/>
  <c r="N414" i="2" s="1"/>
  <c r="I414" i="2"/>
  <c r="M172" i="2"/>
  <c r="N172" i="2" s="1"/>
  <c r="I172" i="2"/>
  <c r="M327" i="2"/>
  <c r="N327" i="2" s="1"/>
  <c r="I327" i="2"/>
  <c r="M1023" i="2"/>
  <c r="N1023" i="2" s="1"/>
  <c r="I1023" i="2"/>
  <c r="M1014" i="2"/>
  <c r="N1014" i="2" s="1"/>
  <c r="I1014" i="2"/>
  <c r="M323" i="2"/>
  <c r="N323" i="2" s="1"/>
  <c r="I323" i="2"/>
  <c r="M671" i="2"/>
  <c r="N671" i="2" s="1"/>
  <c r="I671" i="2"/>
  <c r="M963" i="2"/>
  <c r="N963" i="2" s="1"/>
  <c r="I963" i="2"/>
  <c r="M190" i="2"/>
  <c r="N190" i="2" s="1"/>
  <c r="I190" i="2"/>
  <c r="M741" i="2"/>
  <c r="N741" i="2" s="1"/>
  <c r="I741" i="2"/>
  <c r="M715" i="2"/>
  <c r="N715" i="2" s="1"/>
  <c r="I715" i="2"/>
  <c r="M77" i="2"/>
  <c r="N77" i="2" s="1"/>
  <c r="I77" i="2"/>
  <c r="M95" i="2"/>
  <c r="N95" i="2" s="1"/>
  <c r="I95" i="2"/>
  <c r="M180" i="2"/>
  <c r="N180" i="2" s="1"/>
  <c r="I180" i="2"/>
  <c r="M136" i="2"/>
  <c r="N136" i="2" s="1"/>
  <c r="I136" i="2"/>
  <c r="M270" i="2"/>
  <c r="N270" i="2" s="1"/>
  <c r="I270" i="2"/>
  <c r="M491" i="2"/>
  <c r="N491" i="2" s="1"/>
  <c r="I491" i="2"/>
  <c r="M940" i="2"/>
  <c r="N940" i="2" s="1"/>
  <c r="I940" i="2"/>
  <c r="M362" i="2"/>
  <c r="N362" i="2" s="1"/>
  <c r="I362" i="2"/>
  <c r="M445" i="2"/>
  <c r="N445" i="2" s="1"/>
  <c r="I445" i="2"/>
  <c r="M857" i="2"/>
  <c r="N857" i="2" s="1"/>
  <c r="I857" i="2"/>
  <c r="M130" i="2"/>
  <c r="N130" i="2" s="1"/>
  <c r="I130" i="2"/>
  <c r="M897" i="2"/>
  <c r="N897" i="2" s="1"/>
  <c r="I897" i="2"/>
  <c r="M722" i="2"/>
  <c r="N722" i="2" s="1"/>
  <c r="I722" i="2"/>
  <c r="M448" i="2"/>
  <c r="N448" i="2" s="1"/>
  <c r="I448" i="2"/>
  <c r="M1134" i="2"/>
  <c r="N1134" i="2" s="1"/>
  <c r="I1134" i="2"/>
  <c r="M227" i="2"/>
  <c r="N227" i="2" s="1"/>
  <c r="I227" i="2"/>
  <c r="M577" i="2"/>
  <c r="N577" i="2" s="1"/>
  <c r="I577" i="2"/>
  <c r="M368" i="2"/>
  <c r="N368" i="2" s="1"/>
  <c r="I368" i="2"/>
  <c r="M512" i="2"/>
  <c r="N512" i="2" s="1"/>
  <c r="I512" i="2"/>
  <c r="M579" i="2"/>
  <c r="N579" i="2" s="1"/>
  <c r="I579" i="2"/>
  <c r="M826" i="2"/>
  <c r="N826" i="2" s="1"/>
  <c r="I826" i="2"/>
  <c r="M146" i="2"/>
  <c r="N146" i="2" s="1"/>
  <c r="I146" i="2"/>
  <c r="M144" i="2"/>
  <c r="N144" i="2" s="1"/>
  <c r="I144" i="2"/>
  <c r="M158" i="2"/>
  <c r="N158" i="2" s="1"/>
  <c r="I158" i="2"/>
  <c r="M318" i="2"/>
  <c r="N318" i="2" s="1"/>
  <c r="I318" i="2"/>
  <c r="M888" i="2"/>
  <c r="N888" i="2" s="1"/>
  <c r="I888" i="2"/>
  <c r="M956" i="2"/>
  <c r="N956" i="2" s="1"/>
  <c r="I956" i="2"/>
  <c r="M51" i="2"/>
  <c r="N51" i="2" s="1"/>
  <c r="I51" i="2"/>
  <c r="M976" i="2"/>
  <c r="N976" i="2" s="1"/>
  <c r="I976" i="2"/>
  <c r="M191" i="2"/>
  <c r="N191" i="2" s="1"/>
  <c r="I191" i="2"/>
  <c r="M65" i="2"/>
  <c r="N65" i="2" s="1"/>
  <c r="I65" i="2"/>
  <c r="M711" i="2"/>
  <c r="N711" i="2" s="1"/>
  <c r="I711" i="2"/>
  <c r="M50" i="2"/>
  <c r="N50" i="2" s="1"/>
  <c r="I50" i="2"/>
  <c r="M84" i="2"/>
  <c r="N84" i="2" s="1"/>
  <c r="I84" i="2"/>
  <c r="M667" i="2"/>
  <c r="N667" i="2" s="1"/>
  <c r="I667" i="2"/>
  <c r="M641" i="2"/>
  <c r="N641" i="2" s="1"/>
  <c r="I641" i="2"/>
  <c r="M245" i="2"/>
  <c r="N245" i="2" s="1"/>
  <c r="I245" i="2"/>
  <c r="M996" i="2"/>
  <c r="N996" i="2" s="1"/>
  <c r="I996" i="2"/>
  <c r="M970" i="2"/>
  <c r="N970" i="2" s="1"/>
  <c r="I970" i="2"/>
  <c r="M717" i="2"/>
  <c r="N717" i="2" s="1"/>
  <c r="I717" i="2"/>
  <c r="M1043" i="2"/>
  <c r="N1043" i="2" s="1"/>
  <c r="I1043" i="2"/>
  <c r="M701" i="2"/>
  <c r="N701" i="2" s="1"/>
  <c r="I701" i="2"/>
  <c r="M380" i="2"/>
  <c r="N380" i="2" s="1"/>
  <c r="I380" i="2"/>
  <c r="M829" i="2"/>
  <c r="N829" i="2" s="1"/>
  <c r="I829" i="2"/>
  <c r="M354" i="2"/>
  <c r="N354" i="2" s="1"/>
  <c r="I354" i="2"/>
  <c r="M909" i="2"/>
  <c r="N909" i="2" s="1"/>
  <c r="I909" i="2"/>
  <c r="M991" i="2"/>
  <c r="N991" i="2" s="1"/>
  <c r="I991" i="2"/>
  <c r="M902" i="2"/>
  <c r="N902" i="2" s="1"/>
  <c r="I902" i="2"/>
  <c r="M308" i="2"/>
  <c r="N308" i="2" s="1"/>
  <c r="I308" i="2"/>
  <c r="M510" i="2"/>
  <c r="N510" i="2" s="1"/>
  <c r="I510" i="2"/>
  <c r="M1082" i="2"/>
  <c r="N1082" i="2" s="1"/>
  <c r="I1082" i="2"/>
  <c r="M593" i="2"/>
  <c r="N593" i="2" s="1"/>
  <c r="I593" i="2"/>
  <c r="M447" i="2"/>
  <c r="N447" i="2" s="1"/>
  <c r="I447" i="2"/>
  <c r="M687" i="2"/>
  <c r="N687" i="2" s="1"/>
  <c r="I687" i="2"/>
  <c r="M860" i="2"/>
  <c r="N860" i="2" s="1"/>
  <c r="I860" i="2"/>
  <c r="M457" i="2"/>
  <c r="N457" i="2" s="1"/>
  <c r="I457" i="2"/>
  <c r="M260" i="2"/>
  <c r="N260" i="2" s="1"/>
  <c r="I260" i="2"/>
  <c r="M261" i="2"/>
  <c r="N261" i="2" s="1"/>
  <c r="I261" i="2"/>
  <c r="M547" i="2"/>
  <c r="N547" i="2" s="1"/>
  <c r="I547" i="2"/>
  <c r="M554" i="2"/>
  <c r="N554" i="2" s="1"/>
  <c r="I554" i="2"/>
  <c r="M1121" i="2"/>
  <c r="N1121" i="2" s="1"/>
  <c r="I1121" i="2"/>
  <c r="M859" i="2"/>
  <c r="N859" i="2" s="1"/>
  <c r="I859" i="2"/>
  <c r="M861" i="2"/>
  <c r="N861" i="2" s="1"/>
  <c r="I861" i="2"/>
  <c r="M416" i="2"/>
  <c r="N416" i="2" s="1"/>
  <c r="I416" i="2"/>
  <c r="M331" i="2"/>
  <c r="N331" i="2" s="1"/>
  <c r="I331" i="2"/>
  <c r="M931" i="2"/>
  <c r="N931" i="2" s="1"/>
  <c r="I931" i="2"/>
  <c r="M1046" i="2"/>
  <c r="N1046" i="2" s="1"/>
  <c r="I1046" i="2"/>
  <c r="M828" i="2"/>
  <c r="N828" i="2" s="1"/>
  <c r="I828" i="2"/>
  <c r="M638" i="2"/>
  <c r="N638" i="2" s="1"/>
  <c r="I638" i="2"/>
  <c r="M410" i="2"/>
  <c r="N410" i="2" s="1"/>
  <c r="I410" i="2"/>
  <c r="M883" i="2"/>
  <c r="N883" i="2" s="1"/>
  <c r="I883" i="2"/>
  <c r="M27" i="2"/>
  <c r="N27" i="2" s="1"/>
  <c r="I27" i="2"/>
  <c r="M259" i="2"/>
  <c r="N259" i="2" s="1"/>
  <c r="I259" i="2"/>
  <c r="M744" i="2"/>
  <c r="N744" i="2" s="1"/>
  <c r="I744" i="2"/>
  <c r="M392" i="2"/>
  <c r="N392" i="2" s="1"/>
  <c r="I392" i="2"/>
  <c r="M804" i="2"/>
  <c r="N804" i="2" s="1"/>
  <c r="I804" i="2"/>
  <c r="M586" i="2"/>
  <c r="N586" i="2" s="1"/>
  <c r="I586" i="2"/>
  <c r="M1045" i="2"/>
  <c r="N1045" i="2" s="1"/>
  <c r="I1045" i="2"/>
  <c r="M348" i="2"/>
  <c r="N348" i="2" s="1"/>
  <c r="I348" i="2"/>
  <c r="M1102" i="2"/>
  <c r="N1102" i="2" s="1"/>
  <c r="I1102" i="2"/>
  <c r="M320" i="2"/>
  <c r="N320" i="2" s="1"/>
  <c r="I320" i="2"/>
  <c r="M765" i="2"/>
  <c r="N765" i="2" s="1"/>
  <c r="I765" i="2"/>
  <c r="M73" i="2"/>
  <c r="N73" i="2" s="1"/>
  <c r="I73" i="2"/>
  <c r="M608" i="2"/>
  <c r="N608" i="2" s="1"/>
  <c r="I608" i="2"/>
  <c r="M589" i="2"/>
  <c r="N589" i="2" s="1"/>
  <c r="I589" i="2"/>
  <c r="M908" i="2"/>
  <c r="N908" i="2" s="1"/>
  <c r="I908" i="2"/>
  <c r="M244" i="2"/>
  <c r="N244" i="2" s="1"/>
  <c r="I244" i="2"/>
  <c r="M972" i="2"/>
  <c r="N972" i="2" s="1"/>
  <c r="I972" i="2"/>
  <c r="M407" i="2"/>
  <c r="N407" i="2" s="1"/>
  <c r="I407" i="2"/>
  <c r="M402" i="2"/>
  <c r="N402" i="2" s="1"/>
  <c r="I402" i="2"/>
  <c r="M822" i="2"/>
  <c r="N822" i="2" s="1"/>
  <c r="I822" i="2"/>
  <c r="M1054" i="2"/>
  <c r="N1054" i="2" s="1"/>
  <c r="I1054" i="2"/>
  <c r="M798" i="2"/>
  <c r="N798" i="2" s="1"/>
  <c r="I798" i="2"/>
  <c r="M349" i="2"/>
  <c r="N349" i="2" s="1"/>
  <c r="I349" i="2"/>
  <c r="M384" i="2"/>
  <c r="N384" i="2" s="1"/>
  <c r="I384" i="2"/>
  <c r="M821" i="2"/>
  <c r="N821" i="2" s="1"/>
  <c r="I821" i="2"/>
  <c r="M369" i="2"/>
  <c r="N369" i="2" s="1"/>
  <c r="I369" i="2"/>
  <c r="M404" i="2"/>
  <c r="N404" i="2" s="1"/>
  <c r="I404" i="2"/>
  <c r="M569" i="2"/>
  <c r="N569" i="2" s="1"/>
  <c r="I569" i="2"/>
  <c r="M121" i="2"/>
  <c r="N121" i="2" s="1"/>
  <c r="I121" i="2"/>
  <c r="M487" i="2"/>
  <c r="N487" i="2" s="1"/>
  <c r="I487" i="2"/>
  <c r="M659" i="2"/>
  <c r="N659" i="2" s="1"/>
  <c r="I659" i="2"/>
  <c r="M523" i="2"/>
  <c r="N523" i="2" s="1"/>
  <c r="I523" i="2"/>
  <c r="M801" i="2"/>
  <c r="N801" i="2" s="1"/>
  <c r="I801" i="2"/>
  <c r="M799" i="2"/>
  <c r="N799" i="2" s="1"/>
  <c r="I799" i="2"/>
  <c r="M132" i="2"/>
  <c r="N132" i="2" s="1"/>
  <c r="I132" i="2"/>
  <c r="M463" i="2"/>
  <c r="N463" i="2" s="1"/>
  <c r="I463" i="2"/>
  <c r="M719" i="2"/>
  <c r="N719" i="2" s="1"/>
  <c r="I719" i="2"/>
  <c r="M403" i="2"/>
  <c r="N403" i="2" s="1"/>
  <c r="I403" i="2"/>
  <c r="M477" i="2"/>
  <c r="N477" i="2" s="1"/>
  <c r="I477" i="2"/>
  <c r="M920" i="2"/>
  <c r="N920" i="2" s="1"/>
  <c r="I920" i="2"/>
  <c r="M529" i="2"/>
  <c r="N529" i="2" s="1"/>
  <c r="I529" i="2"/>
  <c r="M462" i="2"/>
  <c r="N462" i="2" s="1"/>
  <c r="I462" i="2"/>
  <c r="M1084" i="2"/>
  <c r="N1084" i="2" s="1"/>
  <c r="I1084" i="2"/>
  <c r="M490" i="2"/>
  <c r="N490" i="2" s="1"/>
  <c r="I490" i="2"/>
  <c r="M514" i="2"/>
  <c r="N514" i="2" s="1"/>
  <c r="I514" i="2"/>
  <c r="M581" i="2"/>
  <c r="N581" i="2" s="1"/>
  <c r="I581" i="2"/>
  <c r="M1026" i="2"/>
  <c r="N1026" i="2" s="1"/>
  <c r="I1026" i="2"/>
  <c r="M1139" i="2"/>
  <c r="N1139" i="2" s="1"/>
  <c r="I1139" i="2"/>
  <c r="M783" i="2"/>
  <c r="N783" i="2" s="1"/>
  <c r="I783" i="2"/>
  <c r="M412" i="2"/>
  <c r="N412" i="2" s="1"/>
  <c r="I412" i="2"/>
  <c r="M1061" i="2"/>
  <c r="N1061" i="2" s="1"/>
  <c r="I1061" i="2"/>
  <c r="M242" i="2"/>
  <c r="N242" i="2" s="1"/>
  <c r="I242" i="2"/>
  <c r="M540" i="2"/>
  <c r="N540" i="2" s="1"/>
  <c r="I540" i="2"/>
  <c r="M837" i="2"/>
  <c r="N837" i="2" s="1"/>
  <c r="I837" i="2"/>
  <c r="M935" i="2"/>
  <c r="N935" i="2" s="1"/>
  <c r="I935" i="2"/>
  <c r="M773" i="2"/>
  <c r="N773" i="2" s="1"/>
  <c r="I773" i="2"/>
  <c r="M59" i="2"/>
  <c r="N59" i="2" s="1"/>
  <c r="I59" i="2"/>
  <c r="M808" i="2"/>
  <c r="N808" i="2" s="1"/>
  <c r="I808" i="2"/>
  <c r="M339" i="2"/>
  <c r="N339" i="2" s="1"/>
  <c r="I339" i="2"/>
  <c r="M452" i="2"/>
  <c r="N452" i="2" s="1"/>
  <c r="I452" i="2"/>
  <c r="M658" i="2"/>
  <c r="N658" i="2" s="1"/>
  <c r="I658" i="2"/>
  <c r="M1089" i="2"/>
  <c r="N1089" i="2" s="1"/>
  <c r="I1089" i="2"/>
  <c r="M1077" i="2"/>
  <c r="N1077" i="2" s="1"/>
  <c r="I1077" i="2"/>
  <c r="M732" i="2"/>
  <c r="N732" i="2" s="1"/>
  <c r="I732" i="2"/>
  <c r="M875" i="2"/>
  <c r="N875" i="2" s="1"/>
  <c r="I875" i="2"/>
  <c r="M866" i="2"/>
  <c r="N866" i="2" s="1"/>
  <c r="I866" i="2"/>
  <c r="M913" i="2"/>
  <c r="N913" i="2" s="1"/>
  <c r="I913" i="2"/>
  <c r="M733" i="2"/>
  <c r="N733" i="2" s="1"/>
  <c r="I733" i="2"/>
  <c r="M962" i="2"/>
  <c r="N962" i="2" s="1"/>
  <c r="I962" i="2"/>
  <c r="M885" i="2"/>
  <c r="N885" i="2" s="1"/>
  <c r="I885" i="2"/>
  <c r="M549" i="2"/>
  <c r="N549" i="2" s="1"/>
  <c r="I549" i="2"/>
  <c r="M415" i="2"/>
  <c r="N415" i="2" s="1"/>
  <c r="I415" i="2"/>
  <c r="M185" i="2"/>
  <c r="N185" i="2" s="1"/>
  <c r="I185" i="2"/>
  <c r="M427" i="2"/>
  <c r="N427" i="2" s="1"/>
  <c r="I427" i="2"/>
  <c r="M770" i="2"/>
  <c r="N770" i="2" s="1"/>
  <c r="I770" i="2"/>
  <c r="M208" i="2"/>
  <c r="N208" i="2" s="1"/>
  <c r="I208" i="2"/>
  <c r="M683" i="2"/>
  <c r="N683" i="2" s="1"/>
  <c r="I683" i="2"/>
  <c r="M690" i="2"/>
  <c r="N690" i="2" s="1"/>
  <c r="I690" i="2"/>
  <c r="M247" i="2"/>
  <c r="N247" i="2" s="1"/>
  <c r="I247" i="2"/>
  <c r="M819" i="2"/>
  <c r="N819" i="2" s="1"/>
  <c r="I819" i="2"/>
  <c r="M1051" i="2"/>
  <c r="N1051" i="2" s="1"/>
  <c r="I1051" i="2"/>
  <c r="M980" i="2"/>
  <c r="N980" i="2" s="1"/>
  <c r="I980" i="2"/>
  <c r="M309" i="2"/>
  <c r="N309" i="2" s="1"/>
  <c r="I309" i="2"/>
  <c r="M82" i="2"/>
  <c r="N82" i="2" s="1"/>
  <c r="I82" i="2"/>
  <c r="M302" i="2"/>
  <c r="N302" i="2" s="1"/>
  <c r="I302" i="2"/>
  <c r="M937" i="2"/>
  <c r="N937" i="2" s="1"/>
  <c r="I937" i="2"/>
  <c r="M504" i="2"/>
  <c r="N504" i="2" s="1"/>
  <c r="I504" i="2"/>
  <c r="K40" i="1"/>
  <c r="L40" i="1" s="1"/>
  <c r="H40" i="1"/>
  <c r="K132" i="1"/>
  <c r="L132" i="1" s="1"/>
  <c r="H132" i="1"/>
  <c r="K135" i="1"/>
  <c r="L135" i="1" s="1"/>
  <c r="H135" i="1"/>
  <c r="K26" i="1"/>
  <c r="L26" i="1" s="1"/>
  <c r="H26" i="1"/>
  <c r="K162" i="1"/>
  <c r="L162" i="1" s="1"/>
  <c r="H162" i="1"/>
  <c r="K17" i="1"/>
  <c r="H17" i="1"/>
  <c r="K73" i="1"/>
  <c r="L73" i="1" s="1"/>
  <c r="H73" i="1"/>
  <c r="K39" i="1"/>
  <c r="L39" i="1" s="1"/>
  <c r="H39" i="1"/>
  <c r="K79" i="1"/>
  <c r="L79" i="1" s="1"/>
  <c r="H79" i="1"/>
  <c r="K50" i="1"/>
  <c r="L50" i="1" s="1"/>
  <c r="H50" i="1"/>
  <c r="K148" i="1"/>
  <c r="L148" i="1" s="1"/>
  <c r="H148" i="1"/>
  <c r="K93" i="1"/>
  <c r="L93" i="1" s="1"/>
  <c r="H93" i="1"/>
  <c r="K87" i="1"/>
  <c r="L87" i="1" s="1"/>
  <c r="H87" i="1"/>
  <c r="K109" i="1"/>
  <c r="L109" i="1" s="1"/>
  <c r="H109" i="1"/>
  <c r="K105" i="1"/>
  <c r="L105" i="1" s="1"/>
  <c r="H105" i="1"/>
  <c r="K142" i="1"/>
  <c r="L142" i="1" s="1"/>
  <c r="H142" i="1"/>
  <c r="K119" i="1"/>
  <c r="L119" i="1" s="1"/>
  <c r="H119" i="1"/>
  <c r="K69" i="1"/>
  <c r="L69" i="1" s="1"/>
  <c r="H69" i="1"/>
  <c r="K99" i="1"/>
  <c r="L99" i="1" s="1"/>
  <c r="H99" i="1"/>
  <c r="K51" i="1"/>
  <c r="L51" i="1" s="1"/>
  <c r="H51" i="1"/>
  <c r="K121" i="1"/>
  <c r="L121" i="1" s="1"/>
  <c r="H121" i="1"/>
  <c r="K100" i="1"/>
  <c r="L100" i="1" s="1"/>
  <c r="H100" i="1"/>
  <c r="K129" i="1"/>
  <c r="L129" i="1" s="1"/>
  <c r="H129" i="1"/>
  <c r="K22" i="1"/>
  <c r="L22" i="1" s="1"/>
  <c r="H22" i="1"/>
  <c r="K127" i="1"/>
  <c r="L127" i="1" s="1"/>
  <c r="H127" i="1"/>
  <c r="K81" i="1"/>
  <c r="L81" i="1" s="1"/>
  <c r="H81" i="1"/>
  <c r="K158" i="1"/>
  <c r="L158" i="1" s="1"/>
  <c r="H158" i="1"/>
  <c r="K72" i="1"/>
  <c r="L72" i="1" s="1"/>
  <c r="H72" i="1"/>
  <c r="K165" i="1"/>
  <c r="L165" i="1" s="1"/>
  <c r="H165" i="1"/>
  <c r="K25" i="1"/>
  <c r="L25" i="1" s="1"/>
  <c r="H25" i="1"/>
  <c r="K160" i="1"/>
  <c r="L160" i="1" s="1"/>
  <c r="H160" i="1"/>
  <c r="K150" i="1"/>
  <c r="L150" i="1" s="1"/>
  <c r="H150" i="1"/>
  <c r="K18" i="1"/>
  <c r="L18" i="1" s="1"/>
  <c r="H18" i="1"/>
  <c r="K164" i="1"/>
  <c r="L164" i="1" s="1"/>
  <c r="H164" i="1"/>
  <c r="K131" i="1"/>
  <c r="L131" i="1" s="1"/>
  <c r="H131" i="1"/>
  <c r="K67" i="1"/>
  <c r="L67" i="1" s="1"/>
  <c r="H67" i="1"/>
  <c r="H89" i="1"/>
  <c r="K89" i="1"/>
  <c r="L89" i="1" s="1"/>
  <c r="J168" i="1"/>
  <c r="J169" i="1" s="1"/>
  <c r="J171" i="1" s="1"/>
  <c r="I168" i="1"/>
  <c r="I169" i="1" s="1"/>
  <c r="C44" i="3"/>
  <c r="C18" i="3"/>
  <c r="C38" i="3"/>
  <c r="C34" i="3"/>
  <c r="C14" i="3"/>
  <c r="C22" i="3"/>
  <c r="I171" i="1" l="1"/>
  <c r="K171" i="1" s="1"/>
  <c r="K169" i="1"/>
  <c r="C45" i="3"/>
  <c r="K166" i="1"/>
  <c r="K167" i="1" s="1"/>
  <c r="L17" i="1"/>
  <c r="L166" i="1" s="1"/>
  <c r="L167" i="1" s="1"/>
  <c r="M1144" i="2"/>
  <c r="M1145" i="2" s="1"/>
  <c r="N17" i="2"/>
  <c r="N1144" i="2" s="1"/>
  <c r="N1145" i="2" s="1"/>
  <c r="C43" i="3"/>
  <c r="C23" i="3" l="1"/>
  <c r="C19" i="3"/>
  <c r="C15" i="3"/>
  <c r="C39" i="3"/>
  <c r="C35" i="3"/>
  <c r="C54" i="3" l="1"/>
  <c r="C42" i="3"/>
  <c r="C53" i="3"/>
  <c r="C55" i="3" l="1"/>
  <c r="C46" i="3"/>
</calcChain>
</file>

<file path=xl/sharedStrings.xml><?xml version="1.0" encoding="utf-8"?>
<sst xmlns="http://schemas.openxmlformats.org/spreadsheetml/2006/main" count="184" uniqueCount="152">
  <si>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</si>
  <si>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</si>
  <si>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</si>
  <si>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</si>
  <si>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</si>
  <si>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</si>
  <si>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</si>
  <si>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t>APÊNDICE G</t>
  </si>
  <si>
    <t>SUPERINTENDENCIA REGIONAL</t>
  </si>
  <si>
    <t>PLANILHA DE CUSTOS DE PEQUENOS SERVIÇOS</t>
  </si>
  <si>
    <t>ITEM</t>
  </si>
  <si>
    <t>DESCRIÇÃO</t>
  </si>
  <si>
    <t>UN.</t>
  </si>
  <si>
    <t>QTD.</t>
  </si>
  <si>
    <t>CUSTO UNITÁRIO</t>
  </si>
  <si>
    <t>CUSTO TOTAL</t>
  </si>
  <si>
    <t>MÃO DE OBRA</t>
  </si>
  <si>
    <t>MATERIAL</t>
  </si>
  <si>
    <t>BDI</t>
  </si>
  <si>
    <t>Custo Total Anual</t>
  </si>
  <si>
    <t>Custo Total Mensal</t>
  </si>
  <si>
    <t>Preço Total Mensal</t>
  </si>
  <si>
    <t>INSTRUÇÕES:</t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</si>
  <si>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</si>
  <si>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</si>
  <si>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</si>
  <si>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Proposta Comercial - PARTE lll</t>
  </si>
  <si>
    <t>PLANILHA DE CUSTOS DE SERVIÇOS COMUNS DE ENGENHARIA</t>
  </si>
  <si>
    <t>MO</t>
  </si>
  <si>
    <t>MAT</t>
  </si>
  <si>
    <t>SUBTOTAL</t>
  </si>
  <si>
    <t>3. Os preços estimados pela CAIXA são os preços máximos admissíveis para cada um dos itens das planilhas PSAA, SCE e da aba “Preço” do “APÊNDICE G".</t>
  </si>
  <si>
    <r>
      <t>Área de manutenção (m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</si>
  <si>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 com BDI</t>
    </r>
  </si>
  <si>
    <t>UNIDADE</t>
  </si>
  <si>
    <t>Proposta Comercial</t>
  </si>
  <si>
    <r>
      <t>PREGÃO ELETRÔNICO Nº _    _/____- ______</t>
    </r>
    <r>
      <rPr>
        <u/>
        <sz val="11"/>
        <rFont val="Arial"/>
        <family val="2"/>
      </rPr>
      <t xml:space="preserve"> </t>
    </r>
  </si>
  <si>
    <t>[Indicar abrangência do Item ou adequar caso não seja licitação por item]</t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</si>
  <si>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</si>
  <si>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</si>
  <si>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</si>
  <si>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</si>
  <si>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</si>
  <si>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</si>
  <si>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</si>
  <si>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</si>
  <si>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de Manutenção de Climatização (2)</t>
  </si>
  <si>
    <t>PMC =</t>
  </si>
  <si>
    <t xml:space="preserve">Preço Mensal dos Serviços de Climatização, por TR </t>
  </si>
  <si>
    <t>PMC/TR =</t>
  </si>
  <si>
    <t>Preço Mensal da Mão de Obra dos Serviços de Climatização, por TR</t>
  </si>
  <si>
    <t>PMCMO/TR =</t>
  </si>
  <si>
    <t>Preço Mensal do Material dos Serviços de Climatização, por TR</t>
  </si>
  <si>
    <t>PMCMAT/TR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</si>
  <si>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</si>
  <si>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</si>
  <si>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</si>
  <si>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</si>
  <si>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</si>
  <si>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</si>
  <si>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</si>
  <si>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</si>
  <si>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</si>
  <si>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</si>
  <si>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</si>
  <si>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</si>
  <si>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</si>
  <si>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</si>
  <si>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</si>
  <si>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</si>
  <si>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Preço Mensal dos Serviços de Limpeza de Rede de Dutos e Componentes (5)</t>
  </si>
  <si>
    <t>PMLRD =</t>
  </si>
  <si>
    <t>Preço dos Serviços de Limpeza de Rede de Dutos e Componentes, por metro linear</t>
  </si>
  <si>
    <t>PLRD/ml =</t>
  </si>
  <si>
    <t>Preço da Mão de Obra dos Serviços de Limpeza de Dutos e Componentes, por metro linear</t>
  </si>
  <si>
    <t>PLRDMO/ml =</t>
  </si>
  <si>
    <t>Preço do Material dos Serviços de Limpeza de Rede Dutos e Componentes, por metro linear</t>
  </si>
  <si>
    <t>PLRDMAT/ml =</t>
  </si>
  <si>
    <t>Preço Mensal dos Pequenos Serviços - PMSP (6)</t>
  </si>
  <si>
    <t>PMPS =</t>
  </si>
  <si>
    <r>
      <t>Preço Mensal dos Pequenos Serviços (PMPS), por m</t>
    </r>
    <r>
      <rPr>
        <vertAlign val="superscript"/>
        <sz val="10"/>
        <rFont val="Arial"/>
        <family val="2"/>
      </rPr>
      <t>2</t>
    </r>
  </si>
  <si>
    <r>
      <t>PMPS/m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</si>
  <si>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da Mão de Obra dos Pequenos Serviços – PMMOPS, por m</t>
    </r>
    <r>
      <rPr>
        <vertAlign val="superscript"/>
        <sz val="10"/>
        <rFont val="Arial"/>
        <family val="2"/>
      </rPr>
      <t>2</t>
    </r>
  </si>
  <si>
    <r>
      <t>PMMOPS/m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</si>
  <si>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do Material dos Pequenos Serviços (PMMATPS), por m</t>
    </r>
    <r>
      <rPr>
        <vertAlign val="superscript"/>
        <sz val="10"/>
        <rFont val="Arial"/>
        <family val="2"/>
      </rPr>
      <t>2</t>
    </r>
  </si>
  <si>
    <r>
      <t>PMMATPS/m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</si>
  <si>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Comuns de Engenharia (SCE) (7)</t>
  </si>
  <si>
    <t>PMSCE =</t>
  </si>
  <si>
    <t>Preço Mensal dos Serviços Comuns de Engenharia (SCE), por m²</t>
  </si>
  <si>
    <t>PMSCE/m² =</t>
  </si>
  <si>
    <t>Preço Mensal da Mão de Obra dos Serviços Comuns de Engenharia (PMSCEMO), por m²</t>
  </si>
  <si>
    <t>PMSCEMO/m² =</t>
  </si>
  <si>
    <t>Preço Mensal do Material dos Serviços Comuns de Engenharia (PMSCEMAT), por m2</t>
  </si>
  <si>
    <t>PMSCEMAT/m² =</t>
  </si>
  <si>
    <r>
      <t xml:space="preserve">Preço Total Mensal </t>
    </r>
    <r>
      <rPr>
        <b/>
        <sz val="9"/>
        <rFont val="Arial"/>
        <family val="2"/>
      </rPr>
      <t>(1+2+3+4+5+6+7)</t>
    </r>
    <r>
      <rPr>
        <b/>
        <sz val="10"/>
        <rFont val="Arial"/>
        <family val="2"/>
      </rPr>
      <t xml:space="preserve"> -</t>
    </r>
    <r>
      <rPr>
        <sz val="10"/>
        <color theme="1"/>
        <rFont val="Arial"/>
        <family val="2"/>
      </rPr>
      <t xml:space="preserve"> </t>
    </r>
    <r>
      <rPr>
        <sz val="9"/>
        <rFont val="Arial"/>
        <family val="2"/>
      </rPr>
      <t>Proposta de Preço que deve ser Digitada no Sistema Eletrônico</t>
    </r>
  </si>
  <si>
    <t xml:space="preserve">                 PTM =</t>
  </si>
  <si>
    <t>Preço Total Mensal, por m²</t>
  </si>
  <si>
    <r>
      <t>PTM/m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</si>
  <si>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</si>
  <si>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</si>
  <si>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</si>
  <si>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</si>
  <si>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t>PGP =</t>
  </si>
  <si>
    <t>Área total a ser considerada para cálculo, em m²</t>
  </si>
  <si>
    <t>Capacidade de Climatização considerada para cálculo, em TR</t>
  </si>
  <si>
    <t>N° de Equipamentos de Transporte Vertical considerado para cálculo</t>
  </si>
  <si>
    <t>N° de Portas Automatizadas considerado para cálculo</t>
  </si>
  <si>
    <t>Rede de Dutos em metro linear</t>
  </si>
  <si>
    <t>(1) PARCELA VARIÁVEL (PPS+PSCE)</t>
  </si>
  <si>
    <t>RAZÃO (1)/(2)</t>
  </si>
  <si>
    <r>
      <rPr>
        <b/>
        <sz val="10"/>
        <rFont val="Arial"/>
        <family val="2"/>
      </rPr>
      <t>Preço Total Mensal (PTM)</t>
    </r>
    <r>
      <rPr>
        <sz val="10"/>
        <color theme="1"/>
        <rFont val="Arial"/>
        <family val="2"/>
      </rPr>
      <t xml:space="preserve"> = R$ ________ (por extenso). </t>
    </r>
    <r>
      <rPr>
        <b/>
        <sz val="10"/>
        <rFont val="Arial"/>
        <family val="2"/>
      </rPr>
      <t xml:space="preserve">(este valor é o que deve ser digitado no sistema eletrônico para fins de proposta de preço previsto no subitem </t>
    </r>
    <r>
      <rPr>
        <b/>
        <sz val="11"/>
        <color rgb="FFFF0000"/>
        <rFont val="Arial"/>
        <family val="2"/>
      </rPr>
      <t>5.2</t>
    </r>
    <r>
      <rPr>
        <b/>
        <sz val="10"/>
        <rFont val="Arial"/>
        <family val="2"/>
      </rPr>
      <t xml:space="preserve"> do edital).</t>
    </r>
  </si>
  <si>
    <r>
      <t>Preço Global (</t>
    </r>
    <r>
      <rPr>
        <b/>
        <sz val="12"/>
        <color rgb="FFFF0000"/>
        <rFont val="Arial Black"/>
        <family val="2"/>
      </rPr>
      <t xml:space="preserve">12 </t>
    </r>
    <r>
      <rPr>
        <sz val="10"/>
        <color theme="1"/>
        <rFont val="Arial"/>
        <family val="2"/>
      </rPr>
      <t>x PTM) = R$ _________ (por extenso).</t>
    </r>
  </si>
  <si>
    <r>
      <t xml:space="preserve">PRAZO DE VALIDADE DA PROPOSTA: ________ (_________) dias, contados da data de sua apresentação. (OBS.: Não inferior a </t>
    </r>
    <r>
      <rPr>
        <b/>
        <sz val="11"/>
        <color rgb="FFFF0000"/>
        <rFont val="Arial"/>
        <family val="2"/>
      </rPr>
      <t>60</t>
    </r>
    <r>
      <rPr>
        <sz val="10"/>
        <color theme="1"/>
        <rFont val="Arial"/>
        <family val="2"/>
      </rPr>
      <t xml:space="preserve"> dias, conforme item </t>
    </r>
    <r>
      <rPr>
        <b/>
        <sz val="11"/>
        <color rgb="FFFF0000"/>
        <rFont val="Arial"/>
        <family val="2"/>
      </rPr>
      <t>5.3.3</t>
    </r>
    <r>
      <rPr>
        <sz val="10"/>
        <color theme="1"/>
        <rFont val="Arial"/>
        <family val="2"/>
      </rPr>
      <t xml:space="preserve"> do Edital)</t>
    </r>
  </si>
  <si>
    <t>A empresa, por intermédio de seu representante legal abaixo identificado, para todos os efeitos legais e administrativos, sob as penas da lei, DECLARA: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</si>
  <si>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</si>
  <si>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</si>
  <si>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</si>
  <si>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</si>
  <si>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</si>
  <si>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</si>
  <si>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</si>
  <si>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</si>
  <si>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</si>
  <si>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</si>
  <si>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t>QUANTIDADE</t>
  </si>
  <si>
    <t>TOTAL UNITÁRIO</t>
  </si>
  <si>
    <t>TOTAL</t>
  </si>
  <si>
    <t>CUSTO  UNITÁRIO DO ITEM</t>
  </si>
  <si>
    <t>CUSTO TOTAL                        DO ITEM</t>
  </si>
  <si>
    <r>
      <t xml:space="preserve">Preço Global da Proposta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sz val="12"/>
        <color rgb="FFFF0000"/>
        <rFont val="Arial"/>
        <family val="2"/>
      </rPr>
      <t>12 X</t>
    </r>
    <r>
      <rPr>
        <b/>
        <sz val="9"/>
        <rFont val="Arial"/>
        <family val="2"/>
      </rPr>
      <t xml:space="preserve"> PTM)</t>
    </r>
  </si>
  <si>
    <t>ANEXO II</t>
  </si>
  <si>
    <t>Anexo II</t>
  </si>
  <si>
    <t>(2) PARCELA FIXA (PMP+PMC+PMTV+PMPA+PMLRD)</t>
  </si>
  <si>
    <r>
      <t xml:space="preserve"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 e equipamentos de transporte vertical, com reposição e substituição de peças e a execução de serviço sob demanda, com o objetivo de garantir a continuidade dos serviços de forma integrada e conjunta em unidades da CAIXA, instaladas </t>
    </r>
    <r>
      <rPr>
        <b/>
        <sz val="11"/>
        <color rgb="FF0000FF"/>
        <rFont val="Arial"/>
        <family val="2"/>
      </rPr>
      <t xml:space="preserve">na região da SR BAURU, com Polos Operacionais nas cidades de BAURU/SP, PRESIDENTE PRUDENTE/SP, ARAÇATUBA/SP, MARÍLIA/SP E OURINHOS/SP, </t>
    </r>
    <r>
      <rPr>
        <sz val="11"/>
        <rFont val="Arial"/>
        <family val="2"/>
      </rPr>
      <t xml:space="preserve">de acordo com as especificações e condições constantes do edital do Pregão Eletrônico ___/___ - ___._________________. </t>
    </r>
  </si>
  <si>
    <t xml:space="preserve">1. Na tabela abaixo o valor do salário a ser pago a cada categoria profissional disponibilizada na prestação de serviços, o valor do salário normativo de cada categoria profissional, se houver, com indicação do respectivo Sindicato de vinculação, bem como a data (dia/mês/ano) da Convenção Coletiva da categoria, em vigor: </t>
  </si>
  <si>
    <t>Categoria Profissional</t>
  </si>
  <si>
    <t>Salário a ser Pago</t>
  </si>
  <si>
    <t>Salário Normativo</t>
  </si>
  <si>
    <t>Sindicato/CCT/Data</t>
  </si>
  <si>
    <t>2. Que o percentual do BDI utilizado na planilha de composição do preço foi cotado no percentual estabelecido em legislação ou norma vigente, tendo sido previsto todos os custos e benefícios fiscais inerentes ao objeto ou à atividade desempenhada e observado as particularidades tributárias de cada segmento:</t>
  </si>
  <si>
    <t>3. A EMPRESA DEVERÁ DECLARAR SE É OU NÃO OPTANTE PELA DESONERAÇÃO DA FOLHA DE PAGAMENTO:</t>
  </si>
  <si>
    <r>
      <t xml:space="preserve">3A. </t>
    </r>
    <r>
      <rPr>
        <b/>
        <sz val="16"/>
        <rFont val="Arial"/>
        <family val="2"/>
      </rPr>
      <t>NÃO</t>
    </r>
    <r>
      <rPr>
        <b/>
        <sz val="12"/>
        <rFont val="Arial"/>
        <family val="2"/>
      </rPr>
      <t xml:space="preserve">. A empresa </t>
    </r>
    <r>
      <rPr>
        <b/>
        <u/>
        <sz val="12"/>
        <rFont val="Arial"/>
        <family val="2"/>
      </rPr>
      <t>NÃO É OPTANTE PELA DESONERAÇÃO DA FOLHA DE PAGAMENTO</t>
    </r>
    <r>
      <rPr>
        <b/>
        <sz val="12"/>
        <rFont val="Arial"/>
        <family val="2"/>
      </rPr>
      <t xml:space="preserve"> e fará os recolhimentos referentes as contribuições previdenciárias, na alíquota de 20% (vinte por cento), sobre o total da remuneração paga aos segurados empregados, de acordo com a Lei nº 8.212 de 24 de julho de 1991. </t>
    </r>
  </si>
  <si>
    <t xml:space="preserve">      (        )</t>
  </si>
  <si>
    <r>
      <t>3B.</t>
    </r>
    <r>
      <rPr>
        <b/>
        <sz val="16"/>
        <rFont val="Arial"/>
        <family val="2"/>
      </rPr>
      <t xml:space="preserve"> SIM.</t>
    </r>
    <r>
      <rPr>
        <b/>
        <sz val="12"/>
        <rFont val="Arial"/>
        <family val="2"/>
      </rPr>
      <t xml:space="preserve"> A empresa </t>
    </r>
    <r>
      <rPr>
        <b/>
        <u/>
        <sz val="12"/>
        <rFont val="Arial"/>
        <family val="2"/>
      </rPr>
      <t>É OPTANTE PELA DESONERAÇÃO DA FOLHA DE PAGAMENTO</t>
    </r>
    <r>
      <rPr>
        <b/>
        <sz val="12"/>
        <rFont val="Arial"/>
        <family val="2"/>
      </rPr>
      <t xml:space="preserve"> e fará os recolhimentos referentes as contribuições previdenciárias de acordo com a Lei nº 14.288/2021 de 31 de dezembro de 2021. </t>
    </r>
  </si>
  <si>
    <t>4.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</si>
  <si>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5.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</si>
  <si>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d. autoridade da CAIXA hierarquicamente superior às áreas supramencionadas.</t>
  </si>
  <si>
    <t>6.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</si>
  <si>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t>2. Não será admitido no preço unitário o fracionamento de centavo(s) que ultrapassar duas casas decimais, desprezando-se, sumariamente, a fração remanescente.</t>
  </si>
  <si>
    <t>3. A PROPOSTA COMERCIAL está subdividida em 03 (três) partes, devendo todas serem entregues conjuntamente, conforme consta no ANEXO ll: PROPOSTA COMERCIAL PARTE l, PARTE ll e PARTE lll.</t>
  </si>
  <si>
    <t>4. Os preços estimados pela CAIXA são os preços máximos admissíveis para cada um dos itens das planilhas PSAA, SCE e da aba “Preço” do “APÊNDICE G".</t>
  </si>
  <si>
    <r>
      <t xml:space="preserve">1. A PROPOSTA DE PREÇO corresponde ao Preço Total Mensal (PTM)x12 ( Global) resultante da coluna acima , o qual deve ser digitado, obrigatoriamente, após a anexação desta </t>
    </r>
    <r>
      <rPr>
        <b/>
        <sz val="11"/>
        <rFont val="Arial"/>
        <family val="2"/>
      </rPr>
      <t xml:space="preserve">Proposta Comercial, </t>
    </r>
    <r>
      <rPr>
        <sz val="11"/>
        <rFont val="Arial"/>
        <family val="2"/>
      </rPr>
      <t>e que representa o valor que será considerado para o julgamento da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</si>
</sst>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#,##0.00;[Red]#,##0.00"/>
    <numFmt numFmtId="166" formatCode="&quot;R$&quot;\ #,##0.0000"/>
    <numFmt numFmtId="167" formatCode="&quot;R$&quot;\ #,##0.00"/>
    <numFmt numFmtId="170" formatCode="_-&quot;R$&quot;\ * #,##0.00_-;\-&quot;R$&quot;\ * #,##0.00_-;_-&quot;R$&quot;\ * &quot;-&quot;??_-;_-@_-"/>
    <numFmt numFmtId="171" formatCode="_-* #,##0.00_-;\-* #,##0.00_-;_-* &quot;-&quot;??_-;_-@_-"/>
    <numFmt numFmtId="172" formatCode="_ * #,##0.00_ ;_ * \-#,##0.00_ ;_ * \-??_ ;_ @_ "/>
  </numFmts>
  <fonts count="3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vertAlign val="superscript"/>
      <sz val="12"/>
      <name val="Arial"/>
      <family val="2"/>
    </font>
    <font>
      <b/>
      <vertAlign val="superscript"/>
      <sz val="12"/>
      <name val="Arial"/>
      <family val="2"/>
    </font>
    <font>
      <b/>
      <sz val="11"/>
      <color rgb="FFFF0000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color indexed="10"/>
      <name val="Arial"/>
      <family val="2"/>
    </font>
    <font>
      <b/>
      <i/>
      <sz val="12"/>
      <color indexed="10"/>
      <name val="Courier (W1)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rgb="FFFF0000"/>
      <name val="Arial Black"/>
      <family val="2"/>
    </font>
    <font>
      <b/>
      <sz val="12"/>
      <color rgb="FFFF0000"/>
      <name val="Arial"/>
      <family val="2"/>
    </font>
    <font>
      <b/>
      <sz val="11"/>
      <color rgb="FF0000FF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b/>
      <sz val="20"/>
      <name val="Arial"/>
      <family val="2"/>
    </font>
    <font>
      <b/>
      <sz val="11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5" fillId="0" borderId="0" applyFill="0" applyBorder="0" applyAlignment="0" applyProtection="0"/>
  </cellStyleXfs>
  <cellXfs count="23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6" fontId="11" fillId="0" borderId="0" xfId="0" applyNumberFormat="1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0" fillId="0" borderId="0" xfId="2" applyFont="1" applyAlignment="1">
      <alignment horizontal="right" vertical="top"/>
    </xf>
    <xf numFmtId="43" fontId="0" fillId="0" borderId="0" xfId="3" applyFont="1" applyFill="1" applyBorder="1" applyAlignment="1">
      <alignment vertical="top"/>
    </xf>
    <xf numFmtId="0" fontId="0" fillId="0" borderId="0" xfId="2" applyFont="1" applyAlignment="1">
      <alignment vertical="top"/>
    </xf>
    <xf numFmtId="43" fontId="0" fillId="0" borderId="0" xfId="2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left" vertical="center" wrapText="1"/>
    </xf>
    <xf numFmtId="0" fontId="0" fillId="0" borderId="0" xfId="2" applyFont="1" applyAlignment="1">
      <alignment horizontal="center" vertical="top"/>
    </xf>
    <xf numFmtId="165" fontId="0" fillId="0" borderId="0" xfId="2" applyNumberFormat="1" applyFont="1" applyAlignment="1">
      <alignment horizontal="right"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43" fontId="3" fillId="0" borderId="0" xfId="3" applyFont="1" applyFill="1" applyBorder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justify"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right" vertical="top"/>
    </xf>
    <xf numFmtId="0" fontId="0" fillId="0" borderId="0" xfId="2" applyFont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44" fontId="1" fillId="0" borderId="1" xfId="1" applyFill="1" applyBorder="1" applyAlignment="1">
      <alignment horizontal="right" vertical="center" wrapText="1"/>
    </xf>
    <xf numFmtId="4" fontId="1" fillId="0" borderId="1" xfId="1" applyNumberFormat="1" applyFill="1" applyBorder="1" applyAlignment="1">
      <alignment horizontal="right" vertical="center"/>
    </xf>
    <xf numFmtId="44" fontId="1" fillId="0" borderId="1" xfId="1" applyFill="1" applyBorder="1" applyAlignment="1">
      <alignment horizontal="right" vertical="center"/>
    </xf>
    <xf numFmtId="49" fontId="3" fillId="0" borderId="0" xfId="2" applyNumberFormat="1" applyFont="1" applyAlignment="1">
      <alignment vertical="top"/>
    </xf>
    <xf numFmtId="165" fontId="3" fillId="0" borderId="0" xfId="2" applyNumberFormat="1" applyFont="1" applyAlignment="1">
      <alignment horizontal="right" vertical="top"/>
    </xf>
    <xf numFmtId="164" fontId="10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166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167" fontId="0" fillId="0" borderId="16" xfId="0" applyNumberFormat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 wrapText="1"/>
    </xf>
    <xf numFmtId="167" fontId="0" fillId="4" borderId="18" xfId="0" applyNumberForma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67" fontId="0" fillId="0" borderId="18" xfId="0" applyNumberForma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167" fontId="0" fillId="0" borderId="21" xfId="0" applyNumberForma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0" fillId="4" borderId="17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3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167" fontId="0" fillId="0" borderId="24" xfId="0" applyNumberFormat="1" applyBorder="1" applyAlignment="1">
      <alignment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167" fontId="4" fillId="0" borderId="16" xfId="0" applyNumberFormat="1" applyFont="1" applyBorder="1" applyAlignment="1">
      <alignment vertical="center" wrapText="1"/>
    </xf>
    <xf numFmtId="0" fontId="5" fillId="4" borderId="17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4" fillId="0" borderId="26" xfId="0" applyFont="1" applyBorder="1" applyAlignment="1">
      <alignment horizontal="right" vertical="center" wrapText="1"/>
    </xf>
    <xf numFmtId="4" fontId="4" fillId="4" borderId="16" xfId="0" applyNumberFormat="1" applyFont="1" applyFill="1" applyBorder="1" applyAlignment="1">
      <alignment vertical="center" wrapText="1"/>
    </xf>
    <xf numFmtId="4" fontId="4" fillId="4" borderId="18" xfId="0" applyNumberFormat="1" applyFont="1" applyFill="1" applyBorder="1" applyAlignment="1">
      <alignment horizontal="right" vertical="center" wrapText="1"/>
    </xf>
    <xf numFmtId="3" fontId="4" fillId="4" borderId="24" xfId="0" applyNumberFormat="1" applyFont="1" applyFill="1" applyBorder="1" applyAlignment="1">
      <alignment horizontal="right" vertical="center" wrapText="1"/>
    </xf>
    <xf numFmtId="4" fontId="4" fillId="4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167" fontId="2" fillId="0" borderId="31" xfId="0" applyNumberFormat="1" applyFont="1" applyBorder="1" applyAlignment="1">
      <alignment horizontal="right" vertical="center" wrapText="1"/>
    </xf>
    <xf numFmtId="167" fontId="2" fillId="0" borderId="32" xfId="0" applyNumberFormat="1" applyFont="1" applyBorder="1" applyAlignment="1">
      <alignment horizontal="right" vertical="center" wrapText="1"/>
    </xf>
    <xf numFmtId="10" fontId="23" fillId="0" borderId="3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2" fontId="23" fillId="0" borderId="0" xfId="0" applyNumberFormat="1" applyFont="1" applyBorder="1" applyAlignment="1" applyProtection="1">
      <alignment horizontal="left" vertical="center"/>
      <protection locked="0"/>
    </xf>
    <xf numFmtId="10" fontId="23" fillId="0" borderId="0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4" fillId="4" borderId="27" xfId="0" applyFont="1" applyFill="1" applyBorder="1" applyAlignment="1">
      <alignment horizontal="right" vertical="center"/>
    </xf>
    <xf numFmtId="0" fontId="4" fillId="4" borderId="28" xfId="0" applyFont="1" applyFill="1" applyBorder="1" applyAlignment="1">
      <alignment horizontal="right" vertical="center"/>
    </xf>
    <xf numFmtId="0" fontId="4" fillId="4" borderId="29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2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19" xfId="0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right" vertical="center"/>
    </xf>
    <xf numFmtId="2" fontId="2" fillId="0" borderId="27" xfId="0" applyNumberFormat="1" applyFont="1" applyBorder="1" applyAlignment="1" applyProtection="1">
      <alignment horizontal="left" vertical="center"/>
      <protection locked="0"/>
    </xf>
    <xf numFmtId="2" fontId="2" fillId="0" borderId="31" xfId="0" applyNumberFormat="1" applyFont="1" applyBorder="1" applyAlignment="1" applyProtection="1">
      <alignment horizontal="left" vertical="center"/>
      <protection locked="0"/>
    </xf>
    <xf numFmtId="2" fontId="2" fillId="0" borderId="29" xfId="0" applyNumberFormat="1" applyFont="1" applyBorder="1" applyAlignment="1" applyProtection="1">
      <alignment horizontal="left" vertical="center"/>
      <protection locked="0"/>
    </xf>
    <xf numFmtId="2" fontId="2" fillId="0" borderId="32" xfId="0" applyNumberFormat="1" applyFont="1" applyBorder="1" applyAlignment="1" applyProtection="1">
      <alignment horizontal="left" vertical="center"/>
      <protection locked="0"/>
    </xf>
    <xf numFmtId="2" fontId="23" fillId="0" borderId="33" xfId="0" applyNumberFormat="1" applyFont="1" applyBorder="1" applyAlignment="1" applyProtection="1">
      <alignment horizontal="left" vertical="center"/>
      <protection locked="0"/>
    </xf>
    <xf numFmtId="2" fontId="23" fillId="0" borderId="34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0" fillId="3" borderId="0" xfId="0" applyFont="1" applyFill="1" applyAlignment="1">
      <alignment horizontal="justify" vertical="center" wrapText="1"/>
    </xf>
    <xf numFmtId="0" fontId="3" fillId="0" borderId="0" xfId="0" applyFont="1" applyAlignment="1">
      <alignment wrapText="1"/>
    </xf>
    <xf numFmtId="0" fontId="10" fillId="3" borderId="0" xfId="0" applyFont="1" applyFill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2" fillId="5" borderId="35" xfId="0" applyFont="1" applyFill="1" applyBorder="1" applyAlignment="1">
      <alignment horizontal="justify" vertical="center" wrapText="1"/>
    </xf>
    <xf numFmtId="0" fontId="2" fillId="5" borderId="36" xfId="0" applyFont="1" applyFill="1" applyBorder="1" applyAlignment="1">
      <alignment horizontal="justify" vertical="center" wrapText="1"/>
    </xf>
    <xf numFmtId="0" fontId="2" fillId="5" borderId="37" xfId="0" applyFont="1" applyFill="1" applyBorder="1" applyAlignment="1">
      <alignment horizontal="justify" vertical="center" wrapText="1"/>
    </xf>
    <xf numFmtId="0" fontId="2" fillId="5" borderId="47" xfId="0" applyFont="1" applyFill="1" applyBorder="1" applyAlignment="1">
      <alignment horizontal="justify" vertical="center" wrapText="1"/>
    </xf>
    <xf numFmtId="0" fontId="7" fillId="5" borderId="47" xfId="0" applyFont="1" applyFill="1" applyBorder="1" applyAlignment="1">
      <alignment horizontal="justify" vertical="center" wrapText="1"/>
    </xf>
    <xf numFmtId="0" fontId="7" fillId="5" borderId="35" xfId="0" applyFont="1" applyFill="1" applyBorder="1" applyAlignment="1">
      <alignment horizontal="left" vertical="center" wrapText="1"/>
    </xf>
    <xf numFmtId="0" fontId="7" fillId="5" borderId="36" xfId="0" applyFont="1" applyFill="1" applyBorder="1" applyAlignment="1">
      <alignment horizontal="left" vertical="center" wrapText="1"/>
    </xf>
    <xf numFmtId="0" fontId="7" fillId="5" borderId="3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167" fontId="9" fillId="0" borderId="45" xfId="4" applyNumberFormat="1" applyFont="1" applyFill="1" applyBorder="1" applyAlignment="1" applyProtection="1">
      <alignment horizontal="right" vertical="center"/>
    </xf>
    <xf numFmtId="167" fontId="9" fillId="0" borderId="7" xfId="4" applyNumberFormat="1" applyFont="1" applyFill="1" applyBorder="1" applyAlignment="1" applyProtection="1">
      <alignment horizontal="right" vertical="center"/>
    </xf>
    <xf numFmtId="167" fontId="9" fillId="0" borderId="1" xfId="4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7" fillId="6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horizontal="justify" vertical="center" wrapText="1"/>
    </xf>
    <xf numFmtId="0" fontId="29" fillId="6" borderId="0" xfId="0" applyFont="1" applyFill="1" applyAlignment="1">
      <alignment vertical="center" wrapText="1"/>
    </xf>
    <xf numFmtId="166" fontId="16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6" fontId="30" fillId="0" borderId="0" xfId="0" applyNumberFormat="1" applyFont="1" applyAlignment="1">
      <alignment vertical="center"/>
    </xf>
    <xf numFmtId="0" fontId="2" fillId="7" borderId="38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justify" vertical="center" wrapText="1"/>
    </xf>
    <xf numFmtId="167" fontId="9" fillId="0" borderId="7" xfId="7" applyNumberFormat="1" applyFont="1" applyBorder="1" applyAlignment="1">
      <alignment horizontal="justify" vertical="center" wrapText="1"/>
    </xf>
    <xf numFmtId="0" fontId="9" fillId="0" borderId="42" xfId="0" applyFont="1" applyBorder="1" applyAlignment="1">
      <alignment horizontal="center" vertical="center" wrapText="1"/>
    </xf>
    <xf numFmtId="167" fontId="9" fillId="0" borderId="1" xfId="7" applyNumberFormat="1" applyFont="1" applyBorder="1" applyAlignment="1">
      <alignment horizontal="justify" vertical="center" wrapText="1"/>
    </xf>
    <xf numFmtId="0" fontId="9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justify" vertical="center" wrapText="1"/>
    </xf>
    <xf numFmtId="167" fontId="9" fillId="0" borderId="45" xfId="7" applyNumberFormat="1" applyFont="1" applyBorder="1" applyAlignment="1">
      <alignment horizontal="justify" vertical="center" wrapText="1"/>
    </xf>
    <xf numFmtId="0" fontId="9" fillId="0" borderId="46" xfId="0" applyFont="1" applyBorder="1" applyAlignment="1">
      <alignment horizontal="center" vertical="center" wrapText="1"/>
    </xf>
    <xf numFmtId="10" fontId="26" fillId="5" borderId="47" xfId="0" applyNumberFormat="1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justify" vertical="center" wrapText="1"/>
    </xf>
    <xf numFmtId="10" fontId="26" fillId="6" borderId="48" xfId="0" applyNumberFormat="1" applyFont="1" applyFill="1" applyBorder="1" applyAlignment="1">
      <alignment horizontal="center" vertical="center"/>
    </xf>
    <xf numFmtId="10" fontId="27" fillId="6" borderId="49" xfId="0" applyNumberFormat="1" applyFont="1" applyFill="1" applyBorder="1" applyAlignment="1">
      <alignment horizontal="center" vertical="center"/>
    </xf>
    <xf numFmtId="0" fontId="29" fillId="5" borderId="47" xfId="0" applyFont="1" applyFill="1" applyBorder="1" applyAlignment="1">
      <alignment vertical="center" wrapText="1"/>
    </xf>
  </cellXfs>
  <cellStyles count="8">
    <cellStyle name="Moeda" xfId="1" builtinId="4"/>
    <cellStyle name="Moeda 2" xfId="5" xr:uid="{C4CEAC2B-913F-4A72-B01F-66F6322B262E}"/>
    <cellStyle name="Normal" xfId="0" builtinId="0"/>
    <cellStyle name="Normal_Anexo IV - Planilha Quantitativa e Custos - SR PP" xfId="2" xr:uid="{2A06F3F5-F345-4739-BF6E-27D339EC9FCC}"/>
    <cellStyle name="Separador de milhares_Anexo IV - Planilha Quantitativa e Custos - SR PP" xfId="3" xr:uid="{F7103376-B427-4423-B396-83B7BBE684B8}"/>
    <cellStyle name="Vírgula" xfId="4" builtinId="3"/>
    <cellStyle name="Vírgula 2" xfId="7" xr:uid="{5975554E-B2CD-4FD1-A575-D364852CAEE2}"/>
    <cellStyle name="Vírgula 3" xfId="6" xr:uid="{E8C15D2C-0605-457E-B734-3F3AE9669A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_G_PL_COMP_CUSTOS_v_11_13a_BU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_F_PL_REL_DE_%20UNID_v_11_13a_B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personal/c064649_corp_caixa_gov_br/Documents/Arquivos%20de%20Chat%20do%20Microsoft%20Teams/AP&#202;NDICE_G_PL_COMP_CUSTOS_v_11_13a_LPV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MRE"/>
      <sheetName val="AMR"/>
      <sheetName val="EESP"/>
      <sheetName val="TEM"/>
      <sheetName val="SER"/>
      <sheetName val="ASE"/>
      <sheetName val="TEE"/>
      <sheetName val="TEL"/>
      <sheetName val="MO"/>
      <sheetName val="MAT"/>
      <sheetName val="PSAA"/>
      <sheetName val="SCE"/>
      <sheetName val="BDI"/>
      <sheetName val="ESMANMEN"/>
      <sheetName val="PREÇO"/>
      <sheetName val="PROP. COM. PARTE l"/>
      <sheetName val="PROP. COM. PARTE ll"/>
      <sheetName val="PROP. COM. PARTE l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6">
            <v>1001</v>
          </cell>
          <cell r="B6" t="str">
            <v>ADAPTAÇÃO DE CARENAGENS - EXECUÇÃO</v>
          </cell>
          <cell r="C6" t="str">
            <v>sv</v>
          </cell>
          <cell r="D6">
            <v>11</v>
          </cell>
          <cell r="E6">
            <v>223.62045454545452</v>
          </cell>
          <cell r="F6">
            <v>0</v>
          </cell>
        </row>
        <row r="7">
          <cell r="A7">
            <v>1002</v>
          </cell>
          <cell r="B7" t="str">
            <v>ALVENARIA - DEMOLIÇÃO</v>
          </cell>
          <cell r="C7" t="str">
            <v>m2</v>
          </cell>
          <cell r="D7">
            <v>23</v>
          </cell>
          <cell r="E7">
            <v>69.27703636363637</v>
          </cell>
          <cell r="F7">
            <v>25.700000000000003</v>
          </cell>
        </row>
        <row r="8">
          <cell r="A8">
            <v>1003</v>
          </cell>
          <cell r="B8" t="str">
            <v>ALVENARIA - EXECUÇÃO</v>
          </cell>
          <cell r="C8" t="str">
            <v>m2</v>
          </cell>
          <cell r="D8">
            <v>23</v>
          </cell>
          <cell r="E8">
            <v>44.724090909090904</v>
          </cell>
          <cell r="F8">
            <v>33.356000000000002</v>
          </cell>
        </row>
        <row r="9">
          <cell r="A9">
            <v>1004</v>
          </cell>
          <cell r="B9" t="str">
            <v>BANCADA DE GRANITO</v>
          </cell>
          <cell r="C9" t="str">
            <v>m2</v>
          </cell>
          <cell r="D9">
            <v>11</v>
          </cell>
          <cell r="E9">
            <v>216.62249999999995</v>
          </cell>
          <cell r="F9">
            <v>750.39</v>
          </cell>
        </row>
        <row r="10">
          <cell r="A10">
            <v>1005</v>
          </cell>
          <cell r="B10" t="str">
            <v>CAIXA DE BRITA PARA RECEPÇÃO DE CONDENSADO</v>
          </cell>
          <cell r="C10" t="str">
            <v>un</v>
          </cell>
          <cell r="D10">
            <v>6</v>
          </cell>
          <cell r="E10">
            <v>104.98796897590907</v>
          </cell>
          <cell r="F10">
            <v>67.457913239999996</v>
          </cell>
        </row>
        <row r="11">
          <cell r="A11">
            <v>1006</v>
          </cell>
          <cell r="B11" t="str">
            <v>CALHA</v>
          </cell>
          <cell r="C11" t="str">
            <v>m</v>
          </cell>
          <cell r="D11">
            <v>35</v>
          </cell>
          <cell r="E11">
            <v>49.1965</v>
          </cell>
          <cell r="F11">
            <v>31.290500000000002</v>
          </cell>
        </row>
        <row r="12">
          <cell r="A12">
            <v>1007</v>
          </cell>
          <cell r="B12" t="str">
            <v>CONCRETO - DEMOLIÇÃO</v>
          </cell>
          <cell r="C12" t="str">
            <v>m3</v>
          </cell>
          <cell r="D12">
            <v>11</v>
          </cell>
          <cell r="E12">
            <v>300.20049090909095</v>
          </cell>
          <cell r="F12">
            <v>128.5</v>
          </cell>
        </row>
        <row r="13">
          <cell r="A13">
            <v>1008</v>
          </cell>
          <cell r="B13" t="str">
            <v>CONCRETO - EXECUÇÃO</v>
          </cell>
          <cell r="C13" t="str">
            <v>m3</v>
          </cell>
          <cell r="D13">
            <v>11</v>
          </cell>
          <cell r="E13">
            <v>124.1329090909091</v>
          </cell>
          <cell r="F13">
            <v>294.55284215624999</v>
          </cell>
        </row>
        <row r="14">
          <cell r="A14">
            <v>1009</v>
          </cell>
          <cell r="B14" t="str">
            <v>CONDUTOR PLUVIAL</v>
          </cell>
          <cell r="C14" t="str">
            <v>m</v>
          </cell>
          <cell r="D14">
            <v>35</v>
          </cell>
          <cell r="E14">
            <v>35.779272727272726</v>
          </cell>
          <cell r="F14">
            <v>121.03660000000001</v>
          </cell>
        </row>
        <row r="15">
          <cell r="A15">
            <v>1010</v>
          </cell>
          <cell r="B15" t="str">
            <v>CORRIMÃO</v>
          </cell>
          <cell r="C15" t="str">
            <v>m</v>
          </cell>
          <cell r="D15">
            <v>23</v>
          </cell>
          <cell r="E15">
            <v>50.056037272727266</v>
          </cell>
          <cell r="F15">
            <v>69.236133333333342</v>
          </cell>
        </row>
        <row r="16">
          <cell r="A16">
            <v>1011</v>
          </cell>
          <cell r="B16" t="str">
            <v>DIVISÓRIA DE GESSO ACARTONADO</v>
          </cell>
          <cell r="C16" t="str">
            <v>m2</v>
          </cell>
          <cell r="D16">
            <v>11</v>
          </cell>
          <cell r="E16">
            <v>48.070545454545446</v>
          </cell>
          <cell r="F16">
            <v>63.9</v>
          </cell>
        </row>
        <row r="17">
          <cell r="A17">
            <v>1012</v>
          </cell>
          <cell r="B17" t="str">
            <v>DIVISÓRIA EM LAMINADO MELAMÍNICO - NOVA</v>
          </cell>
          <cell r="C17" t="str">
            <v>m2</v>
          </cell>
          <cell r="D17">
            <v>47</v>
          </cell>
          <cell r="E17">
            <v>48.070545454545446</v>
          </cell>
          <cell r="F17">
            <v>17.36</v>
          </cell>
        </row>
        <row r="18">
          <cell r="A18">
            <v>1013</v>
          </cell>
          <cell r="B18" t="str">
            <v>ESCADA TIPO MARINHEIRO</v>
          </cell>
          <cell r="C18" t="str">
            <v>m</v>
          </cell>
          <cell r="D18">
            <v>6</v>
          </cell>
          <cell r="E18">
            <v>134.17227272727271</v>
          </cell>
          <cell r="F18">
            <v>489.97720000000004</v>
          </cell>
        </row>
        <row r="19">
          <cell r="A19">
            <v>1014</v>
          </cell>
          <cell r="B19" t="str">
            <v>FITA ADESIVA PARA DEMARCAÇÃO DE PISO/VIDROS</v>
          </cell>
          <cell r="C19" t="str">
            <v>m</v>
          </cell>
          <cell r="D19">
            <v>116</v>
          </cell>
          <cell r="E19">
            <v>2.068881818181818</v>
          </cell>
          <cell r="F19">
            <v>11.4</v>
          </cell>
        </row>
        <row r="20">
          <cell r="A20">
            <v>1015</v>
          </cell>
          <cell r="B20" t="str">
            <v>FITA ANTIDERRAPANTE</v>
          </cell>
          <cell r="C20" t="str">
            <v>m</v>
          </cell>
          <cell r="D20">
            <v>116</v>
          </cell>
          <cell r="E20">
            <v>2.068881818181818</v>
          </cell>
          <cell r="F20">
            <v>5.98</v>
          </cell>
        </row>
        <row r="21">
          <cell r="A21">
            <v>1016</v>
          </cell>
          <cell r="B21" t="str">
            <v>FIXAÇÃO DE EQUIPAMENTO</v>
          </cell>
          <cell r="C21" t="str">
            <v>sv</v>
          </cell>
          <cell r="D21">
            <v>47</v>
          </cell>
          <cell r="E21">
            <v>20.688818181818181</v>
          </cell>
          <cell r="F21">
            <v>40.4</v>
          </cell>
        </row>
        <row r="22">
          <cell r="A22">
            <v>1017</v>
          </cell>
          <cell r="B22" t="str">
            <v>FIXAÇÃO DE MOBILIÁRIO</v>
          </cell>
          <cell r="C22" t="str">
            <v>sv</v>
          </cell>
          <cell r="D22">
            <v>23</v>
          </cell>
          <cell r="E22">
            <v>20.688818181818181</v>
          </cell>
          <cell r="F22">
            <v>0</v>
          </cell>
        </row>
        <row r="23">
          <cell r="A23">
            <v>1018</v>
          </cell>
          <cell r="B23" t="str">
            <v>FIXAÇÃO DE OBJETOS</v>
          </cell>
          <cell r="C23" t="str">
            <v>sv</v>
          </cell>
          <cell r="D23">
            <v>70</v>
          </cell>
          <cell r="E23">
            <v>10.344409090909091</v>
          </cell>
          <cell r="F23">
            <v>0</v>
          </cell>
        </row>
        <row r="24">
          <cell r="A24">
            <v>1019</v>
          </cell>
          <cell r="B24" t="str">
            <v>FORRO DE GESSO</v>
          </cell>
          <cell r="C24" t="str">
            <v>m2</v>
          </cell>
          <cell r="D24">
            <v>11</v>
          </cell>
          <cell r="E24">
            <v>0</v>
          </cell>
          <cell r="F24">
            <v>77.52</v>
          </cell>
        </row>
        <row r="25">
          <cell r="A25">
            <v>1020</v>
          </cell>
          <cell r="B25" t="str">
            <v>FORRO EM FIBRA MINERAL - NOVO</v>
          </cell>
          <cell r="C25" t="str">
            <v>m2</v>
          </cell>
          <cell r="D25">
            <v>70</v>
          </cell>
          <cell r="E25">
            <v>53.668909090909082</v>
          </cell>
          <cell r="F25">
            <v>68.38</v>
          </cell>
        </row>
        <row r="26">
          <cell r="A26">
            <v>1021</v>
          </cell>
          <cell r="B26" t="str">
            <v>GRADE DE PROTEÇÃO</v>
          </cell>
          <cell r="C26" t="str">
            <v>m2</v>
          </cell>
          <cell r="D26">
            <v>23</v>
          </cell>
          <cell r="E26">
            <v>134.17227272727271</v>
          </cell>
          <cell r="F26">
            <v>338.12720000000002</v>
          </cell>
        </row>
        <row r="27">
          <cell r="A27">
            <v>1022</v>
          </cell>
          <cell r="B27" t="str">
            <v>GUARDA CORPO</v>
          </cell>
          <cell r="C27" t="str">
            <v>m</v>
          </cell>
          <cell r="D27">
            <v>23</v>
          </cell>
          <cell r="E27">
            <v>50.056037272727266</v>
          </cell>
          <cell r="F27">
            <v>69.236133333333342</v>
          </cell>
        </row>
        <row r="28">
          <cell r="A28">
            <v>1023</v>
          </cell>
          <cell r="B28" t="str">
            <v>IMPERMEABILIZAÇÃO SEM PROTEÇÃO MECÂNICA</v>
          </cell>
          <cell r="C28" t="str">
            <v>m2</v>
          </cell>
          <cell r="D28">
            <v>35</v>
          </cell>
          <cell r="E28">
            <v>35.779272727272726</v>
          </cell>
          <cell r="F28">
            <v>42.72</v>
          </cell>
        </row>
        <row r="29">
          <cell r="A29">
            <v>1024</v>
          </cell>
          <cell r="B29" t="str">
            <v>IMPERMEABILIZAÇÃO COM PROTEÇÃO MECÂNICA</v>
          </cell>
          <cell r="C29" t="str">
            <v>m2</v>
          </cell>
          <cell r="D29">
            <v>35</v>
          </cell>
          <cell r="E29">
            <v>67.749326363636357</v>
          </cell>
          <cell r="F29">
            <v>41.804499999999997</v>
          </cell>
        </row>
        <row r="30">
          <cell r="A30">
            <v>1025</v>
          </cell>
          <cell r="B30" t="str">
            <v>ISOLAMENTO ACÚSTICO PARA CASA DE MÁQUINAS - NOVO</v>
          </cell>
          <cell r="C30" t="str">
            <v>m2</v>
          </cell>
          <cell r="D30">
            <v>11</v>
          </cell>
          <cell r="E30">
            <v>12.017636363636361</v>
          </cell>
          <cell r="F30">
            <v>160</v>
          </cell>
        </row>
        <row r="31">
          <cell r="A31">
            <v>1026</v>
          </cell>
          <cell r="B31" t="str">
            <v>MANTA DE SUBCOBERTURA</v>
          </cell>
          <cell r="C31" t="str">
            <v>m2</v>
          </cell>
          <cell r="D31">
            <v>116</v>
          </cell>
          <cell r="E31">
            <v>4.4724090909090908</v>
          </cell>
          <cell r="F31">
            <v>7.5</v>
          </cell>
        </row>
        <row r="32">
          <cell r="A32">
            <v>1027</v>
          </cell>
          <cell r="B32" t="str">
            <v>MOLA HIDRÁULICA AÉREA - NOVA</v>
          </cell>
          <cell r="C32" t="str">
            <v>un</v>
          </cell>
          <cell r="D32">
            <v>11</v>
          </cell>
          <cell r="E32">
            <v>22.362045454545452</v>
          </cell>
          <cell r="F32">
            <v>178.75</v>
          </cell>
        </row>
        <row r="33">
          <cell r="A33">
            <v>1028</v>
          </cell>
          <cell r="B33" t="str">
            <v>MOLA HIDRÁULICA DE PISO</v>
          </cell>
          <cell r="C33" t="str">
            <v>un</v>
          </cell>
          <cell r="D33">
            <v>11</v>
          </cell>
          <cell r="E33">
            <v>22.362045454545452</v>
          </cell>
          <cell r="F33">
            <v>1279.3699999999999</v>
          </cell>
        </row>
        <row r="34">
          <cell r="A34">
            <v>1029</v>
          </cell>
          <cell r="B34" t="str">
            <v>PASSARELA METÁLICA</v>
          </cell>
          <cell r="C34" t="str">
            <v>m2</v>
          </cell>
          <cell r="D34">
            <v>11</v>
          </cell>
          <cell r="E34">
            <v>134.17227272727271</v>
          </cell>
          <cell r="F34">
            <v>327.05720000000002</v>
          </cell>
        </row>
        <row r="35">
          <cell r="A35">
            <v>1030</v>
          </cell>
          <cell r="B35" t="str">
            <v>PELÍCULA DE PROTEÇÃO SOLAR</v>
          </cell>
          <cell r="C35" t="str">
            <v>m2</v>
          </cell>
          <cell r="D35">
            <v>47</v>
          </cell>
          <cell r="E35">
            <v>0</v>
          </cell>
          <cell r="F35">
            <v>32.85</v>
          </cell>
        </row>
        <row r="36">
          <cell r="A36">
            <v>1031</v>
          </cell>
          <cell r="B36" t="str">
            <v>PELÍCULA JATEADA</v>
          </cell>
          <cell r="C36" t="str">
            <v>m2</v>
          </cell>
          <cell r="D36">
            <v>23</v>
          </cell>
          <cell r="E36">
            <v>0</v>
          </cell>
          <cell r="F36">
            <v>190</v>
          </cell>
        </row>
        <row r="37">
          <cell r="A37">
            <v>1032</v>
          </cell>
          <cell r="B37" t="str">
            <v>PELÍCULA TRANSPARENTE</v>
          </cell>
          <cell r="C37" t="str">
            <v>m2</v>
          </cell>
          <cell r="D37">
            <v>23</v>
          </cell>
          <cell r="E37">
            <v>0</v>
          </cell>
          <cell r="F37">
            <v>190</v>
          </cell>
        </row>
        <row r="38">
          <cell r="A38">
            <v>1033</v>
          </cell>
          <cell r="B38" t="str">
            <v>PELÍCULA MICRO PERFURADA</v>
          </cell>
          <cell r="C38" t="str">
            <v>m2</v>
          </cell>
          <cell r="D38">
            <v>58</v>
          </cell>
          <cell r="E38">
            <v>0</v>
          </cell>
          <cell r="F38">
            <v>90.84</v>
          </cell>
        </row>
        <row r="39">
          <cell r="A39">
            <v>1034</v>
          </cell>
          <cell r="B39" t="str">
            <v>PINTURA ANTIPICHAÇÃO</v>
          </cell>
          <cell r="C39" t="str">
            <v>m2</v>
          </cell>
          <cell r="D39">
            <v>849</v>
          </cell>
          <cell r="E39">
            <v>15.534735454545451</v>
          </cell>
          <cell r="F39">
            <v>11.682</v>
          </cell>
        </row>
        <row r="40">
          <cell r="A40">
            <v>1035</v>
          </cell>
          <cell r="B40" t="str">
            <v>PINTURA DE PISO</v>
          </cell>
          <cell r="C40" t="str">
            <v>m2</v>
          </cell>
          <cell r="D40">
            <v>424</v>
          </cell>
          <cell r="E40">
            <v>35.048972727272719</v>
          </cell>
          <cell r="F40">
            <v>5.8319999999999999</v>
          </cell>
        </row>
        <row r="41">
          <cell r="A41">
            <v>1036</v>
          </cell>
          <cell r="B41" t="str">
            <v>PINTURA EM SUPERFÍCIE DE MADEIRA</v>
          </cell>
          <cell r="C41" t="str">
            <v>m2</v>
          </cell>
          <cell r="D41">
            <v>17</v>
          </cell>
          <cell r="E41">
            <v>16.855195454545452</v>
          </cell>
          <cell r="F41">
            <v>12.632200000000001</v>
          </cell>
        </row>
        <row r="42">
          <cell r="A42">
            <v>1037</v>
          </cell>
          <cell r="B42" t="str">
            <v>PINTURA EM SUPERFÍCIE METÁLICA</v>
          </cell>
          <cell r="C42" t="str">
            <v>m2</v>
          </cell>
          <cell r="D42">
            <v>17</v>
          </cell>
          <cell r="E42">
            <v>35.779272727272726</v>
          </cell>
          <cell r="F42">
            <v>13.585800000000001</v>
          </cell>
        </row>
        <row r="43">
          <cell r="A43">
            <v>1038</v>
          </cell>
          <cell r="B43" t="str">
            <v>PINTURA EXTERNA</v>
          </cell>
          <cell r="C43" t="str">
            <v>m2</v>
          </cell>
          <cell r="D43">
            <v>4246</v>
          </cell>
          <cell r="E43">
            <v>16.855195454545452</v>
          </cell>
          <cell r="F43">
            <v>6.565900000000001</v>
          </cell>
        </row>
        <row r="44">
          <cell r="A44">
            <v>1039</v>
          </cell>
          <cell r="B44" t="str">
            <v>PINTURA INTERNA</v>
          </cell>
          <cell r="C44" t="str">
            <v>m2</v>
          </cell>
          <cell r="D44">
            <v>4246</v>
          </cell>
          <cell r="E44">
            <v>16.855195454545452</v>
          </cell>
          <cell r="F44">
            <v>6.565900000000001</v>
          </cell>
        </row>
        <row r="45">
          <cell r="A45">
            <v>1040</v>
          </cell>
          <cell r="B45" t="str">
            <v>PINTURA PARA DEMARCAÇÃO DE ESTACIONAMENTO</v>
          </cell>
          <cell r="C45" t="str">
            <v>m</v>
          </cell>
          <cell r="D45">
            <v>424</v>
          </cell>
          <cell r="E45">
            <v>34.379681818181815</v>
          </cell>
          <cell r="F45">
            <v>1.1664000000000001</v>
          </cell>
        </row>
        <row r="46">
          <cell r="A46">
            <v>1041</v>
          </cell>
          <cell r="B46" t="str">
            <v>PINTURA TEXTURA</v>
          </cell>
          <cell r="C46" t="str">
            <v>m2</v>
          </cell>
          <cell r="D46">
            <v>424</v>
          </cell>
          <cell r="E46">
            <v>11.348345454545452</v>
          </cell>
          <cell r="F46">
            <v>21.6053</v>
          </cell>
        </row>
        <row r="47">
          <cell r="A47">
            <v>1042</v>
          </cell>
          <cell r="B47" t="str">
            <v>PISO CERÂMICO - DEMOLIÇÃO</v>
          </cell>
          <cell r="C47" t="str">
            <v>m2</v>
          </cell>
          <cell r="D47">
            <v>35</v>
          </cell>
          <cell r="E47">
            <v>16.164641818181817</v>
          </cell>
          <cell r="F47">
            <v>128.5</v>
          </cell>
        </row>
        <row r="48">
          <cell r="A48">
            <v>1043</v>
          </cell>
          <cell r="B48" t="str">
            <v>PISO CERÂMICO - EXECUÇÃO</v>
          </cell>
          <cell r="C48" t="str">
            <v>m2</v>
          </cell>
          <cell r="D48">
            <v>35</v>
          </cell>
          <cell r="E48">
            <v>15.127059999999997</v>
          </cell>
          <cell r="F48">
            <v>93.924299999999988</v>
          </cell>
        </row>
        <row r="49">
          <cell r="A49">
            <v>1044</v>
          </cell>
          <cell r="B49" t="str">
            <v>PISO ELEVADO EM CARPETE - NOVO</v>
          </cell>
          <cell r="C49" t="str">
            <v>m2</v>
          </cell>
          <cell r="D49">
            <v>47</v>
          </cell>
          <cell r="E49">
            <v>44.724090909090904</v>
          </cell>
          <cell r="F49">
            <v>650</v>
          </cell>
        </row>
        <row r="50">
          <cell r="A50">
            <v>1045</v>
          </cell>
          <cell r="B50" t="str">
            <v>PISO ELEVADO MELAMÍNICO - NOVO</v>
          </cell>
          <cell r="C50" t="str">
            <v>m2</v>
          </cell>
          <cell r="D50">
            <v>47</v>
          </cell>
          <cell r="E50">
            <v>44.724090909090904</v>
          </cell>
          <cell r="F50">
            <v>650</v>
          </cell>
        </row>
        <row r="51">
          <cell r="A51">
            <v>1046</v>
          </cell>
          <cell r="B51" t="str">
            <v>PISO TÁTIL ALERTA E DIRECIONAL EMBORRACHADO</v>
          </cell>
          <cell r="C51" t="str">
            <v>m²</v>
          </cell>
          <cell r="D51">
            <v>47</v>
          </cell>
          <cell r="E51">
            <v>44.724090909090904</v>
          </cell>
          <cell r="F51">
            <v>439.26</v>
          </cell>
        </row>
        <row r="52">
          <cell r="A52">
            <v>1047</v>
          </cell>
          <cell r="B52" t="str">
            <v>PISO TÁTIL ALERTA E DIRECIONAL EM CONCRETO</v>
          </cell>
          <cell r="C52" t="str">
            <v>m²</v>
          </cell>
          <cell r="D52">
            <v>47</v>
          </cell>
          <cell r="E52">
            <v>44.724090909090904</v>
          </cell>
          <cell r="F52">
            <v>48</v>
          </cell>
        </row>
        <row r="53">
          <cell r="A53">
            <v>1048</v>
          </cell>
          <cell r="B53" t="str">
            <v>PONTO HIDRÁULICO (ÁGUA FRIA) - NOVO</v>
          </cell>
          <cell r="C53" t="str">
            <v>pt</v>
          </cell>
          <cell r="D53">
            <v>23</v>
          </cell>
          <cell r="E53">
            <v>134.17227272727271</v>
          </cell>
          <cell r="F53">
            <v>66.05</v>
          </cell>
        </row>
        <row r="54">
          <cell r="A54">
            <v>1049</v>
          </cell>
          <cell r="B54" t="str">
            <v>PONTO SANITÁRIO (ESGOTO) - NOVO</v>
          </cell>
          <cell r="C54" t="str">
            <v>pt</v>
          </cell>
          <cell r="D54">
            <v>11</v>
          </cell>
          <cell r="E54">
            <v>156.53431818181815</v>
          </cell>
          <cell r="F54">
            <v>181.56</v>
          </cell>
        </row>
        <row r="55">
          <cell r="A55">
            <v>1050</v>
          </cell>
          <cell r="B55" t="str">
            <v>PORTA PARA CASA DE MÁQUINAS</v>
          </cell>
          <cell r="C55" t="str">
            <v>un</v>
          </cell>
          <cell r="D55">
            <v>6</v>
          </cell>
          <cell r="E55">
            <v>67.086136363636356</v>
          </cell>
          <cell r="F55">
            <v>1352.7799999999997</v>
          </cell>
        </row>
        <row r="56">
          <cell r="A56">
            <v>1051</v>
          </cell>
          <cell r="B56" t="str">
            <v>PORTA PARA DIVISÓRIA DE GESSO ACARTONADO - NOVA</v>
          </cell>
          <cell r="C56" t="str">
            <v>un</v>
          </cell>
          <cell r="D56">
            <v>6</v>
          </cell>
          <cell r="E56">
            <v>24.035272727272723</v>
          </cell>
          <cell r="F56">
            <v>737.3900000000001</v>
          </cell>
        </row>
        <row r="57">
          <cell r="A57">
            <v>1052</v>
          </cell>
          <cell r="B57" t="str">
            <v>PORTA PARA DIVISÓRIA EM LAMINADO MELAMÍNICO - NOVA</v>
          </cell>
          <cell r="C57" t="str">
            <v>un</v>
          </cell>
          <cell r="D57">
            <v>6</v>
          </cell>
          <cell r="E57">
            <v>67.086136363636356</v>
          </cell>
          <cell r="F57">
            <v>526.04600000000005</v>
          </cell>
        </row>
        <row r="58">
          <cell r="A58">
            <v>1053</v>
          </cell>
          <cell r="B58" t="str">
            <v>PROTETOR PARA ESTACIONAMENTO (BATE-RODAS)</v>
          </cell>
          <cell r="C58" t="str">
            <v>un</v>
          </cell>
          <cell r="D58">
            <v>23</v>
          </cell>
          <cell r="E58">
            <v>34.931000618181812</v>
          </cell>
          <cell r="F58">
            <v>509.83317210203126</v>
          </cell>
        </row>
        <row r="59">
          <cell r="A59">
            <v>1054</v>
          </cell>
          <cell r="B59" t="str">
            <v>PUXADOR PADRÃO</v>
          </cell>
          <cell r="C59" t="str">
            <v>un</v>
          </cell>
          <cell r="D59">
            <v>11</v>
          </cell>
          <cell r="E59">
            <v>4.1377636363636361</v>
          </cell>
          <cell r="F59">
            <v>487.24</v>
          </cell>
        </row>
        <row r="60">
          <cell r="A60">
            <v>1055</v>
          </cell>
          <cell r="B60" t="str">
            <v>REMOÇÃO DA FIXAÇÃO DE EQUIPAMENTO COM RECUPERAÇÃO DO LOCAL</v>
          </cell>
          <cell r="C60" t="str">
            <v>sv</v>
          </cell>
          <cell r="D60">
            <v>47</v>
          </cell>
          <cell r="E60">
            <v>31.291701818181814</v>
          </cell>
          <cell r="F60">
            <v>222.42429999999999</v>
          </cell>
        </row>
        <row r="61">
          <cell r="A61">
            <v>1056</v>
          </cell>
          <cell r="B61" t="str">
            <v>REVESTIMENTO CERÂMICO - DEMOLIÇÃO</v>
          </cell>
          <cell r="C61" t="str">
            <v>m2</v>
          </cell>
          <cell r="D61">
            <v>11</v>
          </cell>
          <cell r="E61">
            <v>57.73086363636363</v>
          </cell>
          <cell r="F61">
            <v>128.5</v>
          </cell>
        </row>
        <row r="62">
          <cell r="A62">
            <v>1057</v>
          </cell>
          <cell r="B62" t="str">
            <v>REVESTIMENTO CERÂMICO - EXECUÇÃO</v>
          </cell>
          <cell r="C62" t="str">
            <v>m2</v>
          </cell>
          <cell r="D62">
            <v>11</v>
          </cell>
          <cell r="E62">
            <v>15.127059999999997</v>
          </cell>
          <cell r="F62">
            <v>49.06</v>
          </cell>
        </row>
        <row r="63">
          <cell r="A63">
            <v>1058</v>
          </cell>
          <cell r="B63" t="str">
            <v>REVESTIMENTO COM ARGAMASSA - DEMOLIÇÃO</v>
          </cell>
          <cell r="C63" t="str">
            <v>m2</v>
          </cell>
          <cell r="D63">
            <v>70</v>
          </cell>
          <cell r="E63">
            <v>11.546172727272726</v>
          </cell>
          <cell r="F63">
            <v>128.5</v>
          </cell>
        </row>
        <row r="64">
          <cell r="A64">
            <v>1059</v>
          </cell>
          <cell r="B64" t="str">
            <v>REVESTIMENTO COM ARGAMASSA - EXECUÇÃO</v>
          </cell>
          <cell r="C64" t="str">
            <v>m2</v>
          </cell>
          <cell r="D64">
            <v>70</v>
          </cell>
          <cell r="E64">
            <v>53.33426363636363</v>
          </cell>
          <cell r="F64">
            <v>14.1006</v>
          </cell>
        </row>
        <row r="65">
          <cell r="A65">
            <v>1060</v>
          </cell>
          <cell r="B65" t="str">
            <v>RUFO</v>
          </cell>
          <cell r="C65" t="str">
            <v>m</v>
          </cell>
          <cell r="D65">
            <v>35</v>
          </cell>
          <cell r="E65">
            <v>26.834454545454541</v>
          </cell>
          <cell r="F65">
            <v>28.324999999999999</v>
          </cell>
        </row>
        <row r="66">
          <cell r="A66">
            <v>1061</v>
          </cell>
          <cell r="B66" t="str">
            <v>SINALIZAÇÃO DE EMERGÊNCIA/INCÊNDIO</v>
          </cell>
          <cell r="C66" t="str">
            <v>un</v>
          </cell>
          <cell r="D66">
            <v>6</v>
          </cell>
          <cell r="E66">
            <v>2.068881818181818</v>
          </cell>
          <cell r="F66">
            <v>28.37</v>
          </cell>
        </row>
        <row r="67">
          <cell r="A67">
            <v>1062</v>
          </cell>
          <cell r="B67" t="str">
            <v>SINALIZAÇÃO INTERNA - ADESIVO</v>
          </cell>
          <cell r="C67" t="str">
            <v>un</v>
          </cell>
          <cell r="D67">
            <v>6</v>
          </cell>
          <cell r="E67">
            <v>2.068881818181818</v>
          </cell>
          <cell r="F67">
            <v>21</v>
          </cell>
        </row>
        <row r="68">
          <cell r="A68">
            <v>1063</v>
          </cell>
          <cell r="B68" t="str">
            <v>SINALIZAÇÃO INTERNA - PLACA DE PORTA/PAREDE</v>
          </cell>
          <cell r="C68" t="str">
            <v>un</v>
          </cell>
          <cell r="D68">
            <v>6</v>
          </cell>
          <cell r="E68">
            <v>2.068881818181818</v>
          </cell>
          <cell r="F68">
            <v>23.49</v>
          </cell>
        </row>
        <row r="69">
          <cell r="A69">
            <v>1064</v>
          </cell>
          <cell r="B69" t="str">
            <v>SINALIZAÇÃO INTERNA - PLACAS DE MESA</v>
          </cell>
          <cell r="C69" t="str">
            <v>un</v>
          </cell>
          <cell r="D69">
            <v>6</v>
          </cell>
          <cell r="E69">
            <v>0</v>
          </cell>
          <cell r="F69">
            <v>23.13</v>
          </cell>
        </row>
        <row r="70">
          <cell r="A70">
            <v>1065</v>
          </cell>
          <cell r="B70" t="str">
            <v xml:space="preserve">SUPORTE DE PAREDE PARA TV HDTV LCD </v>
          </cell>
          <cell r="C70" t="str">
            <v>un</v>
          </cell>
          <cell r="D70">
            <v>23</v>
          </cell>
          <cell r="E70">
            <v>44.724090909090904</v>
          </cell>
          <cell r="F70">
            <v>208.99</v>
          </cell>
        </row>
        <row r="71">
          <cell r="A71">
            <v>1066</v>
          </cell>
          <cell r="B71" t="str">
            <v xml:space="preserve">SUPORTE DE TETO PARA TV HDTV LCD </v>
          </cell>
          <cell r="C71" t="str">
            <v>un</v>
          </cell>
          <cell r="D71">
            <v>11</v>
          </cell>
          <cell r="E71">
            <v>44.724090909090904</v>
          </cell>
          <cell r="F71">
            <v>303.99</v>
          </cell>
        </row>
        <row r="72">
          <cell r="A72">
            <v>1067</v>
          </cell>
          <cell r="B72" t="str">
            <v xml:space="preserve">SUPORTE TIPO PEDESTAL PARA TV HDTV LCD </v>
          </cell>
          <cell r="C72" t="str">
            <v>un</v>
          </cell>
          <cell r="D72">
            <v>6</v>
          </cell>
          <cell r="E72">
            <v>44.724090909090904</v>
          </cell>
          <cell r="F72">
            <v>1030</v>
          </cell>
        </row>
        <row r="73">
          <cell r="A73">
            <v>1068</v>
          </cell>
          <cell r="B73" t="str">
            <v>TELA ONDULADA (ARTÍSTICA)</v>
          </cell>
          <cell r="C73" t="str">
            <v>m2</v>
          </cell>
          <cell r="D73">
            <v>35</v>
          </cell>
          <cell r="E73">
            <v>80.50336363636363</v>
          </cell>
          <cell r="F73">
            <v>57.132800000000003</v>
          </cell>
        </row>
        <row r="74">
          <cell r="A74">
            <v>1069</v>
          </cell>
          <cell r="B74" t="str">
            <v>TELHA AÇO ZINCADO TRAPEZOIDAL</v>
          </cell>
          <cell r="C74" t="str">
            <v>m2</v>
          </cell>
          <cell r="D74">
            <v>11</v>
          </cell>
          <cell r="E74">
            <v>9.8392999999999979</v>
          </cell>
          <cell r="F74">
            <v>59.679920000000003</v>
          </cell>
        </row>
        <row r="75">
          <cell r="A75">
            <v>1070</v>
          </cell>
          <cell r="B75" t="str">
            <v>TELHA FIBROCIMENTO ONDULADA</v>
          </cell>
          <cell r="C75" t="str">
            <v>m2</v>
          </cell>
          <cell r="D75">
            <v>11</v>
          </cell>
          <cell r="E75">
            <v>9.8392999999999979</v>
          </cell>
          <cell r="F75">
            <v>31.3032</v>
          </cell>
        </row>
        <row r="76">
          <cell r="A76">
            <v>1071</v>
          </cell>
          <cell r="B76" t="str">
            <v>TELHA TERMOACÚSTICA TIPO SANDUICHE</v>
          </cell>
          <cell r="C76" t="str">
            <v>m2</v>
          </cell>
          <cell r="D76">
            <v>11</v>
          </cell>
          <cell r="E76">
            <v>9.8392999999999979</v>
          </cell>
          <cell r="F76">
            <v>132.12032000000002</v>
          </cell>
        </row>
        <row r="77">
          <cell r="A77">
            <v>1072</v>
          </cell>
          <cell r="B77" t="str">
            <v>TELHADO - ESTRUTURA DE MADEIRA</v>
          </cell>
          <cell r="C77" t="str">
            <v>m2</v>
          </cell>
          <cell r="D77">
            <v>23</v>
          </cell>
          <cell r="E77">
            <v>44.724090909090904</v>
          </cell>
          <cell r="F77">
            <v>200.04899999999998</v>
          </cell>
        </row>
        <row r="78">
          <cell r="A78">
            <v>1073</v>
          </cell>
          <cell r="B78" t="str">
            <v>TELHADO - ESTRUTURA METÁLICA</v>
          </cell>
          <cell r="C78" t="str">
            <v>m2</v>
          </cell>
          <cell r="D78">
            <v>23</v>
          </cell>
          <cell r="E78">
            <v>0</v>
          </cell>
          <cell r="F78">
            <v>945.54</v>
          </cell>
        </row>
        <row r="79">
          <cell r="A79">
            <v>1074</v>
          </cell>
          <cell r="B79" t="str">
            <v>TORNEIRA AUTOMÁTICA</v>
          </cell>
          <cell r="C79" t="str">
            <v>un</v>
          </cell>
          <cell r="D79">
            <v>6</v>
          </cell>
          <cell r="E79">
            <v>62.61372727272726</v>
          </cell>
          <cell r="F79">
            <v>587.24379999999996</v>
          </cell>
        </row>
        <row r="80">
          <cell r="A80">
            <v>1075</v>
          </cell>
          <cell r="B80" t="str">
            <v>VIDRO LISO COMUM 5 MM</v>
          </cell>
          <cell r="C80" t="str">
            <v>m2</v>
          </cell>
          <cell r="D80">
            <v>23</v>
          </cell>
          <cell r="E80">
            <v>4.1377636363636361</v>
          </cell>
          <cell r="F80">
            <v>175</v>
          </cell>
        </row>
        <row r="81">
          <cell r="A81">
            <v>1076</v>
          </cell>
          <cell r="B81" t="str">
            <v>VIDROS E ESQUADRIAS (TEMPERADO 10,0 MM)</v>
          </cell>
          <cell r="C81" t="str">
            <v>m2</v>
          </cell>
          <cell r="D81">
            <v>23</v>
          </cell>
          <cell r="E81">
            <v>4.1377636363636361</v>
          </cell>
          <cell r="F81">
            <v>404.41</v>
          </cell>
        </row>
        <row r="82">
          <cell r="A82">
            <v>2001</v>
          </cell>
          <cell r="B82" t="str">
            <v>LUMINÁRIA - NOVA</v>
          </cell>
          <cell r="C82" t="str">
            <v>un</v>
          </cell>
          <cell r="D82">
            <v>23</v>
          </cell>
          <cell r="E82">
            <v>72.614300000000014</v>
          </cell>
          <cell r="F82">
            <v>301.92</v>
          </cell>
        </row>
        <row r="83">
          <cell r="A83">
            <v>2002</v>
          </cell>
          <cell r="B83" t="str">
            <v>LUMINÁRIA DE EMERGÊNCIA - NOVA</v>
          </cell>
          <cell r="C83" t="str">
            <v>un</v>
          </cell>
          <cell r="D83">
            <v>6</v>
          </cell>
          <cell r="E83">
            <v>72.614300000000014</v>
          </cell>
          <cell r="F83">
            <v>93.54</v>
          </cell>
        </row>
        <row r="84">
          <cell r="A84">
            <v>2003</v>
          </cell>
          <cell r="B84" t="str">
            <v>ORGANIZADOR DE CABOS PARA RACK</v>
          </cell>
          <cell r="C84" t="str">
            <v>un</v>
          </cell>
          <cell r="D84">
            <v>11</v>
          </cell>
          <cell r="E84">
            <v>6.6013000000000002</v>
          </cell>
          <cell r="F84">
            <v>12</v>
          </cell>
        </row>
        <row r="85">
          <cell r="A85">
            <v>2004</v>
          </cell>
          <cell r="B85" t="str">
            <v>PATCH CORD</v>
          </cell>
          <cell r="C85" t="str">
            <v>un</v>
          </cell>
          <cell r="D85">
            <v>35</v>
          </cell>
          <cell r="E85">
            <v>6.6013000000000002</v>
          </cell>
          <cell r="F85">
            <v>24.185000000000002</v>
          </cell>
        </row>
        <row r="86">
          <cell r="A86">
            <v>2005</v>
          </cell>
          <cell r="B86" t="str">
            <v>PATCH PANEL</v>
          </cell>
          <cell r="C86" t="str">
            <v>un</v>
          </cell>
          <cell r="D86">
            <v>6</v>
          </cell>
          <cell r="E86">
            <v>72.614300000000014</v>
          </cell>
          <cell r="F86">
            <v>264</v>
          </cell>
        </row>
        <row r="87">
          <cell r="A87">
            <v>2006</v>
          </cell>
          <cell r="B87" t="str">
            <v>PONTO DE ALARME - NOVO</v>
          </cell>
          <cell r="C87" t="str">
            <v>pt</v>
          </cell>
          <cell r="D87">
            <v>56</v>
          </cell>
          <cell r="E87">
            <v>330.065</v>
          </cell>
          <cell r="F87">
            <v>48.460000000000008</v>
          </cell>
        </row>
        <row r="88">
          <cell r="A88">
            <v>2007</v>
          </cell>
          <cell r="B88" t="str">
            <v>PONTO DE CFTV - NOVO</v>
          </cell>
          <cell r="C88" t="str">
            <v>pt</v>
          </cell>
          <cell r="D88">
            <v>28</v>
          </cell>
          <cell r="E88">
            <v>330.065</v>
          </cell>
          <cell r="F88">
            <v>48.460000000000008</v>
          </cell>
        </row>
        <row r="89">
          <cell r="A89">
            <v>2008</v>
          </cell>
          <cell r="B89" t="str">
            <v>PONTO ELÉTRICO - NOVO</v>
          </cell>
          <cell r="C89" t="str">
            <v>pt</v>
          </cell>
          <cell r="D89">
            <v>56</v>
          </cell>
          <cell r="E89">
            <v>261.28240909090914</v>
          </cell>
          <cell r="F89">
            <v>78.540000000000006</v>
          </cell>
        </row>
        <row r="90">
          <cell r="A90">
            <v>2009</v>
          </cell>
          <cell r="B90" t="str">
            <v>PONTO LÓGICO - NOVO</v>
          </cell>
          <cell r="C90" t="str">
            <v>pt</v>
          </cell>
          <cell r="D90">
            <v>56</v>
          </cell>
          <cell r="E90">
            <v>132.02600000000001</v>
          </cell>
          <cell r="F90">
            <v>125.17</v>
          </cell>
        </row>
        <row r="91">
          <cell r="A91">
            <v>2010</v>
          </cell>
          <cell r="B91" t="str">
            <v>PONTO PARA TV DE LCD</v>
          </cell>
          <cell r="C91" t="str">
            <v>pt</v>
          </cell>
          <cell r="D91">
            <v>28</v>
          </cell>
          <cell r="E91">
            <v>330.065</v>
          </cell>
          <cell r="F91">
            <v>442.49</v>
          </cell>
        </row>
        <row r="92">
          <cell r="A92">
            <v>2011</v>
          </cell>
          <cell r="B92" t="str">
            <v>PONTO TELEFÔNICO - NOVO</v>
          </cell>
          <cell r="C92" t="str">
            <v>pt</v>
          </cell>
          <cell r="D92">
            <v>56</v>
          </cell>
          <cell r="E92">
            <v>330.065</v>
          </cell>
          <cell r="F92">
            <v>139.35</v>
          </cell>
        </row>
        <row r="93">
          <cell r="A93">
            <v>2012</v>
          </cell>
          <cell r="B93" t="str">
            <v>REFLETOR COM SENSOR PARA ILUMINAÇÃO EXTERNA</v>
          </cell>
          <cell r="C93" t="str">
            <v>un</v>
          </cell>
          <cell r="D93">
            <v>11</v>
          </cell>
          <cell r="E93">
            <v>261.28240909090914</v>
          </cell>
          <cell r="F93">
            <v>263.76</v>
          </cell>
        </row>
        <row r="94">
          <cell r="A94">
            <v>2013</v>
          </cell>
          <cell r="B94" t="str">
            <v>SENSOR DE PRESENÇA</v>
          </cell>
          <cell r="C94" t="str">
            <v>un</v>
          </cell>
          <cell r="D94">
            <v>11</v>
          </cell>
          <cell r="E94">
            <v>330.065</v>
          </cell>
          <cell r="F94">
            <v>99.300000000000011</v>
          </cell>
        </row>
        <row r="95">
          <cell r="A95">
            <v>2014</v>
          </cell>
          <cell r="B95" t="str">
            <v>TOMADA ELÉTRICA</v>
          </cell>
          <cell r="C95" t="str">
            <v>un</v>
          </cell>
          <cell r="D95">
            <v>47</v>
          </cell>
          <cell r="E95">
            <v>19.14377</v>
          </cell>
          <cell r="F95">
            <v>22.160000000000004</v>
          </cell>
        </row>
        <row r="96">
          <cell r="A96">
            <v>3001</v>
          </cell>
          <cell r="B96" t="str">
            <v>FORNECIMENTO E INSTALAÇÃO DE INTERLIGAÇÃO FRIGORÍFICA E ELÉTRICA: MINISPLIT DE ATÉ 7.500 BTU/H</v>
          </cell>
          <cell r="C96" t="str">
            <v>M</v>
          </cell>
          <cell r="D96">
            <v>11</v>
          </cell>
          <cell r="E96">
            <v>11.542145454545455</v>
          </cell>
          <cell r="F96">
            <v>102.72749999999999</v>
          </cell>
        </row>
        <row r="97">
          <cell r="A97">
            <v>3002</v>
          </cell>
          <cell r="B97" t="str">
            <v>FORNECIMENTO E INSTALAÇÃO DE INTERLIGAÇÃO FRIGORÍFICA E ELÉTRICA: MINISPLIT DE 9.000 BTU/H</v>
          </cell>
          <cell r="C97" t="str">
            <v>M</v>
          </cell>
          <cell r="D97">
            <v>11</v>
          </cell>
          <cell r="E97">
            <v>11.542145454545455</v>
          </cell>
          <cell r="F97">
            <v>105.8475</v>
          </cell>
        </row>
        <row r="98">
          <cell r="A98">
            <v>3003</v>
          </cell>
          <cell r="B98" t="str">
            <v>FORNECIMENTO E INSTALAÇÃO DE INTERLIGAÇÃO FRIGORÍFICA E ELÉTRICA: MINISPLIT DE 12.000 BTU/H</v>
          </cell>
          <cell r="C98" t="str">
            <v>M</v>
          </cell>
          <cell r="D98">
            <v>22</v>
          </cell>
          <cell r="E98">
            <v>11.542145454545455</v>
          </cell>
          <cell r="F98">
            <v>109.5275</v>
          </cell>
        </row>
        <row r="99">
          <cell r="A99">
            <v>3004</v>
          </cell>
          <cell r="B99" t="str">
            <v>FORNECIMENTO E INSTALAÇÃO DE INTERLIGAÇÃO FRIGORÍFICA E ELÉTRICA: MINISPLIT DE 18.000 BTU/H</v>
          </cell>
          <cell r="C99" t="str">
            <v>M</v>
          </cell>
          <cell r="D99">
            <v>22</v>
          </cell>
          <cell r="E99">
            <v>11.542145454545455</v>
          </cell>
          <cell r="F99">
            <v>113.03749999999999</v>
          </cell>
        </row>
        <row r="100">
          <cell r="A100">
            <v>3005</v>
          </cell>
          <cell r="B100" t="str">
            <v>FORNECIMENTO E INSTALAÇÃO DE INTERLIGAÇÃO FRIGORÍFICA E ELÉTRICA: MINISPLITS DE 20.000 A 36.000 BTU/H</v>
          </cell>
          <cell r="C100" t="str">
            <v>M</v>
          </cell>
          <cell r="D100">
            <v>11</v>
          </cell>
          <cell r="E100">
            <v>17.313218181818179</v>
          </cell>
          <cell r="F100">
            <v>178.58499999999998</v>
          </cell>
        </row>
        <row r="101">
          <cell r="A101">
            <v>3006</v>
          </cell>
          <cell r="B101" t="str">
            <v>FORNECIMENTO E INSTALAÇÃO DE INTERLIGAÇÃO FRIGORÍFICA E ELÉTRICA: MINISPLITS DE 48.000 BTU/H</v>
          </cell>
          <cell r="C101" t="str">
            <v>M</v>
          </cell>
          <cell r="D101">
            <v>11</v>
          </cell>
          <cell r="E101">
            <v>17.313218181818179</v>
          </cell>
          <cell r="F101">
            <v>191.47500000000002</v>
          </cell>
        </row>
        <row r="102">
          <cell r="A102">
            <v>3007</v>
          </cell>
          <cell r="B102" t="str">
            <v>FORNECIMENTO E INSTALAÇÃO DE INTERLIGAÇÃO FRIGORÍFICA E ELÉTRICA: MINISPLITS DE 60.000 BTU/H</v>
          </cell>
          <cell r="C102" t="str">
            <v>M</v>
          </cell>
          <cell r="D102">
            <v>11</v>
          </cell>
          <cell r="E102">
            <v>17.313218181818179</v>
          </cell>
          <cell r="F102">
            <v>194.595</v>
          </cell>
        </row>
        <row r="103">
          <cell r="A103">
            <v>3008</v>
          </cell>
          <cell r="B103" t="str">
            <v>INSTALAÇÃO DE MINISPLIT ATÉ 30.000 BTU/H (LIGAÇÕES ELÉTRICAS, FRIGORÍFICAS, FIXAÇÕES, BASES, SUPORTES, ETC.)</v>
          </cell>
          <cell r="C103" t="str">
            <v>UN</v>
          </cell>
          <cell r="D103">
            <v>3</v>
          </cell>
          <cell r="E103">
            <v>115.42145454545454</v>
          </cell>
          <cell r="F103">
            <v>174</v>
          </cell>
        </row>
        <row r="104">
          <cell r="A104">
            <v>3009</v>
          </cell>
          <cell r="B104" t="str">
            <v>INSTALAÇÃO DE MINISPLIT ACIMA DE 30.001 BTU/H (LIGAÇÕES ELÉTRICAS, FRIGORÍFICAS, FIXAÇÕES, BASES, SUPORTES, ETC.)</v>
          </cell>
          <cell r="C104" t="str">
            <v>UN</v>
          </cell>
          <cell r="D104">
            <v>2</v>
          </cell>
          <cell r="E104">
            <v>115.42145454545454</v>
          </cell>
          <cell r="F104">
            <v>267.52999999999997</v>
          </cell>
        </row>
        <row r="105">
          <cell r="A105">
            <v>3010</v>
          </cell>
          <cell r="B105" t="str">
            <v>REMANEJAMENTO DE MINISPLIT ATÉ 80.000 BTU/H</v>
          </cell>
          <cell r="C105" t="str">
            <v>UN</v>
          </cell>
          <cell r="D105">
            <v>3</v>
          </cell>
          <cell r="E105">
            <v>115.42145454545454</v>
          </cell>
          <cell r="F105">
            <v>324.07499999999993</v>
          </cell>
        </row>
        <row r="106">
          <cell r="A106">
            <v>3011</v>
          </cell>
          <cell r="B106" t="str">
            <v>FORNECIMENTO E INSTALAÇÃO DE TUBULAÇÃO EMBUTIDA PARA DRENO</v>
          </cell>
          <cell r="C106" t="str">
            <v>M</v>
          </cell>
          <cell r="D106">
            <v>22</v>
          </cell>
          <cell r="E106">
            <v>17.313218181818179</v>
          </cell>
          <cell r="F106">
            <v>17.881999999999998</v>
          </cell>
        </row>
        <row r="107">
          <cell r="A107">
            <v>3012</v>
          </cell>
          <cell r="B107" t="str">
            <v>FORNECIMENTO E INSTALAÇÃO DE TUBULAÇÃO APARENTE PARA DRENO</v>
          </cell>
          <cell r="C107" t="str">
            <v>M</v>
          </cell>
          <cell r="D107">
            <v>22</v>
          </cell>
          <cell r="E107">
            <v>8.6566090909090896</v>
          </cell>
          <cell r="F107">
            <v>33.869999999999997</v>
          </cell>
        </row>
        <row r="108">
          <cell r="A108">
            <v>3013</v>
          </cell>
          <cell r="B108" t="str">
            <v>FORNECIMENTO E INSTALAÇÃO DE BOMBA DE CONDENSADO PARA DRENO</v>
          </cell>
          <cell r="C108" t="str">
            <v>UN</v>
          </cell>
          <cell r="D108">
            <v>2</v>
          </cell>
          <cell r="E108">
            <v>28.855363636363634</v>
          </cell>
          <cell r="F108">
            <v>433.55</v>
          </cell>
        </row>
        <row r="109">
          <cell r="A109">
            <v>3014</v>
          </cell>
          <cell r="B109" t="str">
            <v>INSTALAÇÃO DE AR CONDICIONADO DE JANELA (ACJ)</v>
          </cell>
          <cell r="C109" t="str">
            <v>UN</v>
          </cell>
          <cell r="D109">
            <v>1</v>
          </cell>
          <cell r="E109">
            <v>115.42145454545454</v>
          </cell>
          <cell r="F109">
            <v>133.935</v>
          </cell>
        </row>
        <row r="110">
          <cell r="A110">
            <v>3015</v>
          </cell>
          <cell r="B110" t="str">
            <v>FORNECIMENTO E INSTALAÇÃO DE CAIXA DE EMBUTIR P/ RENOVAÇÃO DE AR, COM FILTRO, VAZÃO DE 1200M³/H A 1500M³/H</v>
          </cell>
          <cell r="C110" t="str">
            <v>UN</v>
          </cell>
          <cell r="D110">
            <v>1</v>
          </cell>
          <cell r="E110">
            <v>86.566090909090903</v>
          </cell>
          <cell r="F110">
            <v>5702.125</v>
          </cell>
        </row>
        <row r="111">
          <cell r="A111">
            <v>3016</v>
          </cell>
          <cell r="B111" t="str">
            <v>FORNECIMENTO E INSTALAÇÃO DE EXAUSTOR  VAZÃO DE ATÉ 150M³/H, PRESSÃO ESTÁTICA MÍNIMA 90PA</v>
          </cell>
          <cell r="C111" t="str">
            <v>UN</v>
          </cell>
          <cell r="D111">
            <v>1</v>
          </cell>
          <cell r="E111">
            <v>28.855363636363634</v>
          </cell>
          <cell r="F111">
            <v>420.5</v>
          </cell>
        </row>
        <row r="112">
          <cell r="A112">
            <v>3017</v>
          </cell>
          <cell r="B112" t="str">
            <v>FORNECIMENTO E INSTALAÇÃO DE EXAUSTOR  VAZÃO DE 151 ATÉ 300M³/H, PRESSÃO ESTÁTICA MÍNIMA 90PA</v>
          </cell>
          <cell r="C112" t="str">
            <v>UN</v>
          </cell>
          <cell r="D112">
            <v>1</v>
          </cell>
          <cell r="E112">
            <v>28.855363636363634</v>
          </cell>
          <cell r="F112">
            <v>739.5</v>
          </cell>
        </row>
        <row r="113">
          <cell r="A113">
            <v>3018</v>
          </cell>
          <cell r="B113" t="str">
            <v>FORNECIMENTO E INSTALAÇÃO DE VENTILADOR CENTRÍFUGO  VAZÃO ATÉ 600M³/H, PRESSÃO ESTÁTICA MÍNIMA 20 MMCA</v>
          </cell>
          <cell r="C113" t="str">
            <v>UN</v>
          </cell>
          <cell r="D113">
            <v>1</v>
          </cell>
          <cell r="E113">
            <v>57.710727272727269</v>
          </cell>
          <cell r="F113">
            <v>995.42499999999995</v>
          </cell>
        </row>
        <row r="114">
          <cell r="A114">
            <v>3019</v>
          </cell>
          <cell r="B114" t="str">
            <v>FORNECIMENTO E INSTALAÇÃO DE VENTILADOR CENTRÍFUGO  VAZÃO DE 601 ATÉ 1.000 M³/H, PRESSÃO ESTÁTICA MÍNIMA 30 MMCA</v>
          </cell>
          <cell r="C114" t="str">
            <v>UN</v>
          </cell>
          <cell r="D114">
            <v>1</v>
          </cell>
          <cell r="E114">
            <v>57.710727272727269</v>
          </cell>
          <cell r="F114">
            <v>1511.625</v>
          </cell>
        </row>
        <row r="115">
          <cell r="A115">
            <v>3020</v>
          </cell>
          <cell r="B115" t="str">
            <v>FORNECIMENTO E INSTALAÇÃO DE VENTILADOR CENTRÍFUGO  VAZÃO DE 1001 ATÉ 1500 M³/H, PRESSÃO ESTÁTICA MÍNIMA 30 MMCA</v>
          </cell>
          <cell r="C115" t="str">
            <v>UN</v>
          </cell>
          <cell r="D115">
            <v>1</v>
          </cell>
          <cell r="E115">
            <v>57.710727272727269</v>
          </cell>
          <cell r="F115">
            <v>2642.625</v>
          </cell>
        </row>
        <row r="116">
          <cell r="A116">
            <v>3021</v>
          </cell>
          <cell r="B116" t="str">
            <v>FORNECIMENTO E INSTALAÇÃO DE VENTILADOR CENTRÍFUGO  VAZÃO DE 1501 ATÉ 3000 M³/H, PRESSÃO ESTÁTICA MÍNIMA 30 MMCA</v>
          </cell>
          <cell r="C116" t="str">
            <v>UN</v>
          </cell>
          <cell r="D116">
            <v>1</v>
          </cell>
          <cell r="E116">
            <v>57.710727272727269</v>
          </cell>
          <cell r="F116">
            <v>4831.3999999999996</v>
          </cell>
        </row>
        <row r="117">
          <cell r="A117">
            <v>3022</v>
          </cell>
          <cell r="B117" t="str">
            <v>INSTALAÇÃO DE DIFUSOR DE AR / GRELHA / VENEZIANA</v>
          </cell>
          <cell r="C117" t="str">
            <v>UN</v>
          </cell>
          <cell r="D117">
            <v>2</v>
          </cell>
          <cell r="E117">
            <v>107.02302272727272</v>
          </cell>
          <cell r="F117">
            <v>392.23</v>
          </cell>
        </row>
        <row r="118">
          <cell r="A118">
            <v>3023</v>
          </cell>
          <cell r="B118" t="str">
            <v>REMANEJAMENTO DE DIFUSOR DE AR / GRELHA / VENEZIANA</v>
          </cell>
          <cell r="C118" t="str">
            <v>UN</v>
          </cell>
          <cell r="D118">
            <v>5</v>
          </cell>
          <cell r="E118">
            <v>100.20404545454545</v>
          </cell>
          <cell r="F118">
            <v>232</v>
          </cell>
        </row>
        <row r="119">
          <cell r="A119">
            <v>3024</v>
          </cell>
          <cell r="B119" t="str">
            <v>INSTALAÇÃO DE TOMADA DE AR EXTERIOR</v>
          </cell>
          <cell r="C119" t="str">
            <v>UN</v>
          </cell>
          <cell r="D119">
            <v>2</v>
          </cell>
          <cell r="E119">
            <v>86.566090909090903</v>
          </cell>
          <cell r="F119">
            <v>399.29</v>
          </cell>
        </row>
        <row r="120">
          <cell r="A120">
            <v>3025</v>
          </cell>
          <cell r="B120" t="str">
            <v>INSTALAÇÃO DE DUTO FLEXÍVEL</v>
          </cell>
          <cell r="C120" t="str">
            <v>M</v>
          </cell>
          <cell r="D120">
            <v>32</v>
          </cell>
          <cell r="E120">
            <v>7.2138409090909086</v>
          </cell>
          <cell r="F120">
            <v>33.409999999999997</v>
          </cell>
        </row>
        <row r="121">
          <cell r="A121">
            <v>3026</v>
          </cell>
          <cell r="B121" t="str">
            <v>INSTALAÇÃO DE DUTO EM CHAPA DE AÇO GALVANIZADO</v>
          </cell>
          <cell r="C121" t="str">
            <v>KG</v>
          </cell>
          <cell r="D121">
            <v>263</v>
          </cell>
          <cell r="E121">
            <v>39.47869318181818</v>
          </cell>
          <cell r="F121">
            <v>10.88</v>
          </cell>
        </row>
        <row r="122">
          <cell r="A122">
            <v>3027</v>
          </cell>
          <cell r="B122" t="str">
            <v>INSTALAÇÃO DE DUTO APARENTE GIROVAL / CIRCULAR</v>
          </cell>
          <cell r="C122" t="str">
            <v>M</v>
          </cell>
          <cell r="D122">
            <v>74</v>
          </cell>
          <cell r="E122">
            <v>25.051011363636363</v>
          </cell>
          <cell r="F122">
            <v>220.4</v>
          </cell>
        </row>
        <row r="123">
          <cell r="A123">
            <v>3028</v>
          </cell>
          <cell r="B123" t="str">
            <v>INSTALAÇÃO DE DUTO EM PAINEL RÍGIDO DE LÃ DE VIDRO OU ESPUMA DE POLIURETANO (MPU) SEPARAR ITENS)</v>
          </cell>
          <cell r="C123" t="str">
            <v>M2</v>
          </cell>
          <cell r="D123">
            <v>32</v>
          </cell>
          <cell r="E123">
            <v>17.837170454545454</v>
          </cell>
          <cell r="F123">
            <v>0</v>
          </cell>
        </row>
        <row r="124">
          <cell r="A124">
            <v>3029</v>
          </cell>
          <cell r="B124" t="str">
            <v>FORNECIMENTO E INSTALAÇÃO DE ISOLAMENTO TÉRMICO EM MANTA DE LÃ DE VIDRO PARA DUTOS</v>
          </cell>
          <cell r="C124" t="str">
            <v>M2</v>
          </cell>
          <cell r="D124">
            <v>211</v>
          </cell>
          <cell r="E124">
            <v>14.269736363636364</v>
          </cell>
          <cell r="F124">
            <v>26.1</v>
          </cell>
        </row>
        <row r="125">
          <cell r="A125">
            <v>3030</v>
          </cell>
          <cell r="B125" t="str">
            <v>FORNECIMENTO E INSTALAÇÃO DE ISOLAMENTO TÉRMICO EM POLIESTIRENO EXPANDIDO (ISOPOR) PARA DUTOS</v>
          </cell>
          <cell r="C125" t="str">
            <v>M2</v>
          </cell>
          <cell r="D125">
            <v>116</v>
          </cell>
          <cell r="E125">
            <v>10.702302272727273</v>
          </cell>
          <cell r="F125">
            <v>13.34</v>
          </cell>
        </row>
        <row r="126">
          <cell r="A126">
            <v>3031</v>
          </cell>
          <cell r="B126" t="str">
            <v>INSTALAÇÃO DE PORTA DE INSPEÇÃO PARA DUTO (VINCULADO À LIMPEZA DE DUTOS)</v>
          </cell>
          <cell r="C126" t="str">
            <v>M2</v>
          </cell>
          <cell r="D126">
            <v>4</v>
          </cell>
          <cell r="E126">
            <v>10.702302272727273</v>
          </cell>
          <cell r="F126">
            <v>13.34</v>
          </cell>
        </row>
        <row r="127">
          <cell r="A127">
            <v>3032</v>
          </cell>
          <cell r="B127" t="str">
            <v>INSTALAÇÃO DE ISOLAMENTO TÉRMICO PARA TUBULAÇÕES FRIGORÍFICAS</v>
          </cell>
          <cell r="C127" t="str">
            <v>M</v>
          </cell>
          <cell r="D127">
            <v>32</v>
          </cell>
          <cell r="E127">
            <v>14.269736363636364</v>
          </cell>
          <cell r="F127">
            <v>14.215</v>
          </cell>
        </row>
        <row r="128">
          <cell r="A128">
            <v>3033</v>
          </cell>
          <cell r="B128" t="str">
            <v>INSTALAÇÃO DE PROTEÇÃO MECÂNICA PARA ISOLAMENTOS TÉRMICOS DE TUBULAÇÕES</v>
          </cell>
          <cell r="C128" t="str">
            <v>M</v>
          </cell>
          <cell r="D128">
            <v>11</v>
          </cell>
          <cell r="E128">
            <v>14.269736363636364</v>
          </cell>
          <cell r="F128">
            <v>17.399999999999999</v>
          </cell>
        </row>
        <row r="129">
          <cell r="A129">
            <v>3034</v>
          </cell>
          <cell r="B129" t="str">
            <v>DIVISÓRIA EM LAMINADO MELAMÍNICO - REMANEJAMENTO</v>
          </cell>
          <cell r="C129" t="str">
            <v>M2</v>
          </cell>
          <cell r="D129">
            <v>14</v>
          </cell>
          <cell r="E129">
            <v>60.824763636363635</v>
          </cell>
          <cell r="F129">
            <v>0</v>
          </cell>
        </row>
        <row r="130">
          <cell r="A130">
            <v>3035</v>
          </cell>
          <cell r="B130" t="str">
            <v>FORRO EM FIBRA MINERAL - REMANEJAMENTO</v>
          </cell>
          <cell r="C130" t="str">
            <v>M2</v>
          </cell>
          <cell r="D130">
            <v>448</v>
          </cell>
          <cell r="E130">
            <v>49.1965</v>
          </cell>
          <cell r="F130">
            <v>0</v>
          </cell>
        </row>
        <row r="131">
          <cell r="A131">
            <v>3036</v>
          </cell>
          <cell r="B131" t="str">
            <v>PERSIANA - NOVA</v>
          </cell>
          <cell r="C131" t="str">
            <v>M2</v>
          </cell>
          <cell r="D131">
            <v>224</v>
          </cell>
          <cell r="E131">
            <v>20.125840909090908</v>
          </cell>
          <cell r="F131">
            <v>56.6</v>
          </cell>
        </row>
        <row r="132">
          <cell r="A132">
            <v>3037</v>
          </cell>
          <cell r="B132" t="str">
            <v>PERSIANA - REMANEJAMENTO</v>
          </cell>
          <cell r="C132" t="str">
            <v>M2</v>
          </cell>
          <cell r="D132">
            <v>64</v>
          </cell>
          <cell r="E132">
            <v>20.125840909090908</v>
          </cell>
          <cell r="F132">
            <v>0</v>
          </cell>
        </row>
        <row r="133">
          <cell r="A133">
            <v>3038</v>
          </cell>
          <cell r="B133" t="str">
            <v>PISO ELEVADO EM CARPETE - REMANEJAMENTO</v>
          </cell>
          <cell r="C133" t="str">
            <v>M2</v>
          </cell>
          <cell r="D133">
            <v>19</v>
          </cell>
          <cell r="E133">
            <v>33.09582727272727</v>
          </cell>
          <cell r="F133">
            <v>0</v>
          </cell>
        </row>
        <row r="134">
          <cell r="A134">
            <v>3039</v>
          </cell>
          <cell r="B134" t="str">
            <v>PISO ELEVADO MELAMÍNICO - REMANEJAMENTO</v>
          </cell>
          <cell r="C134" t="str">
            <v>M2</v>
          </cell>
          <cell r="D134">
            <v>64</v>
          </cell>
          <cell r="E134">
            <v>33.09582727272727</v>
          </cell>
          <cell r="F134">
            <v>0</v>
          </cell>
        </row>
        <row r="135">
          <cell r="A135">
            <v>3040</v>
          </cell>
          <cell r="B135" t="str">
            <v>PISO TÁTIL ALERTA E DIRECIONAL EMBORRACHADO - REMANEJAMENTO</v>
          </cell>
          <cell r="C135" t="str">
            <v>M</v>
          </cell>
          <cell r="D135">
            <v>55</v>
          </cell>
          <cell r="E135">
            <v>60.824763636363635</v>
          </cell>
          <cell r="F135">
            <v>14.056319999999999</v>
          </cell>
        </row>
        <row r="136">
          <cell r="A136">
            <v>3041</v>
          </cell>
          <cell r="B136" t="str">
            <v>PISO TÁTIL ALERTA E DIRECIONAL EM CONCRETO - REMANEJAMENTO</v>
          </cell>
          <cell r="C136" t="str">
            <v>M</v>
          </cell>
          <cell r="D136">
            <v>55</v>
          </cell>
          <cell r="E136">
            <v>60.824763636363635</v>
          </cell>
          <cell r="F136">
            <v>12.96</v>
          </cell>
        </row>
        <row r="137">
          <cell r="A137">
            <v>3042</v>
          </cell>
          <cell r="B137" t="str">
            <v>PONTO HIDRÁULICO (ÁGUA FRIA) - REMANEJAMENTO</v>
          </cell>
          <cell r="C137" t="str">
            <v>UN</v>
          </cell>
          <cell r="D137">
            <v>14</v>
          </cell>
          <cell r="E137">
            <v>122.09676818181816</v>
          </cell>
          <cell r="F137">
            <v>35.006500000000003</v>
          </cell>
        </row>
        <row r="138">
          <cell r="A138">
            <v>3043</v>
          </cell>
          <cell r="B138" t="str">
            <v>PONTO SANITÁRIO (ESGOTO) - REMANEJAMENTO</v>
          </cell>
          <cell r="C138" t="str">
            <v>UN</v>
          </cell>
          <cell r="D138">
            <v>14</v>
          </cell>
          <cell r="E138">
            <v>142.66985</v>
          </cell>
          <cell r="F138">
            <v>125.2764</v>
          </cell>
        </row>
        <row r="139">
          <cell r="A139">
            <v>3044</v>
          </cell>
          <cell r="B139" t="str">
            <v>PORTA PARA DIVISÓRIA EM LAMINADO MELAMÍNICO - REMANEJAMENTO</v>
          </cell>
          <cell r="C139" t="str">
            <v>UN</v>
          </cell>
          <cell r="D139">
            <v>14</v>
          </cell>
          <cell r="E139">
            <v>60.824763636363635</v>
          </cell>
          <cell r="F139">
            <v>0</v>
          </cell>
        </row>
        <row r="140">
          <cell r="A140">
            <v>3045</v>
          </cell>
          <cell r="B140" t="str">
            <v>LUMINÁRIA - REMANEJAMENTO</v>
          </cell>
          <cell r="C140" t="str">
            <v>UN</v>
          </cell>
          <cell r="D140">
            <v>42</v>
          </cell>
          <cell r="E140">
            <v>66.013000000000005</v>
          </cell>
          <cell r="F140">
            <v>0</v>
          </cell>
        </row>
        <row r="141">
          <cell r="A141">
            <v>3046</v>
          </cell>
          <cell r="B141" t="str">
            <v>LUMINÁRIA DE EMERGÊNCIA - REMANEJAMENTO</v>
          </cell>
          <cell r="C141" t="str">
            <v>UN</v>
          </cell>
          <cell r="D141">
            <v>42</v>
          </cell>
          <cell r="E141">
            <v>66.013000000000005</v>
          </cell>
          <cell r="F141">
            <v>0</v>
          </cell>
        </row>
        <row r="142">
          <cell r="A142">
            <v>3047</v>
          </cell>
          <cell r="B142" t="str">
            <v>PONTO DE ALARME - REMANEJAMENTO</v>
          </cell>
          <cell r="C142" t="str">
            <v>UN</v>
          </cell>
          <cell r="D142">
            <v>28</v>
          </cell>
          <cell r="E142">
            <v>302.33954</v>
          </cell>
          <cell r="F142">
            <v>33.437399999999997</v>
          </cell>
        </row>
        <row r="143">
          <cell r="A143">
            <v>3048</v>
          </cell>
          <cell r="B143" t="str">
            <v>PONTO DE CFTV - REMANEJAMENTO</v>
          </cell>
          <cell r="C143" t="str">
            <v>UN</v>
          </cell>
          <cell r="D143">
            <v>278</v>
          </cell>
          <cell r="E143">
            <v>302.33954</v>
          </cell>
          <cell r="F143">
            <v>33.437399999999997</v>
          </cell>
        </row>
        <row r="144">
          <cell r="A144">
            <v>3049</v>
          </cell>
          <cell r="B144" t="str">
            <v>PONTO ELÉTRICO - REMANEJAMENTO</v>
          </cell>
          <cell r="C144" t="str">
            <v>UN</v>
          </cell>
          <cell r="D144">
            <v>278</v>
          </cell>
          <cell r="E144">
            <v>238.39942636363639</v>
          </cell>
          <cell r="F144">
            <v>44.767800000000001</v>
          </cell>
        </row>
        <row r="145">
          <cell r="A145">
            <v>3050</v>
          </cell>
          <cell r="B145" t="str">
            <v>PONTO LÓGICO - REMANEJAMENTO</v>
          </cell>
          <cell r="C145" t="str">
            <v>UN</v>
          </cell>
          <cell r="D145">
            <v>278</v>
          </cell>
          <cell r="E145">
            <v>302.33954</v>
          </cell>
          <cell r="F145">
            <v>37.39240253411306</v>
          </cell>
        </row>
        <row r="146">
          <cell r="A146">
            <v>3051</v>
          </cell>
          <cell r="B146" t="str">
            <v>PONTO TELEFÔNICO - REMANEJAMENTO</v>
          </cell>
          <cell r="C146" t="str">
            <v>UN</v>
          </cell>
          <cell r="D146">
            <v>278</v>
          </cell>
          <cell r="E146">
            <v>302.33954</v>
          </cell>
          <cell r="F146">
            <v>23.689500000000006</v>
          </cell>
        </row>
        <row r="147">
          <cell r="A147">
            <v>3052</v>
          </cell>
          <cell r="B147" t="str">
            <v>PAE: VISTORIA DE VIABILIDADE DE INSTALAÇÃO</v>
          </cell>
          <cell r="C147" t="str">
            <v>UN</v>
          </cell>
          <cell r="D147">
            <v>7</v>
          </cell>
          <cell r="E147">
            <v>35.467993204973936</v>
          </cell>
          <cell r="F147">
            <v>37.29</v>
          </cell>
        </row>
        <row r="148">
          <cell r="A148">
            <v>3053</v>
          </cell>
          <cell r="B148" t="str">
            <v>PAE: INSTALAÇÃO</v>
          </cell>
          <cell r="C148" t="str">
            <v>UN</v>
          </cell>
          <cell r="D148">
            <v>7</v>
          </cell>
          <cell r="E148">
            <v>55.058617610609367</v>
          </cell>
          <cell r="F148">
            <v>57.89</v>
          </cell>
        </row>
        <row r="149">
          <cell r="A149">
            <v>3054</v>
          </cell>
          <cell r="B149" t="str">
            <v>PAE: MANUTENÇÃO CORRETIVA / CONJUNTA / INSTALAÇÃO ATM ADICIONAL</v>
          </cell>
          <cell r="C149" t="str">
            <v>UN</v>
          </cell>
          <cell r="D149">
            <v>7</v>
          </cell>
          <cell r="E149">
            <v>33.261708706802835</v>
          </cell>
          <cell r="F149">
            <v>34.97</v>
          </cell>
        </row>
        <row r="150">
          <cell r="A150">
            <v>3055</v>
          </cell>
          <cell r="B150" t="str">
            <v>PAE: SUBSTITUIÇÃO ATM</v>
          </cell>
          <cell r="C150" t="str">
            <v>UN</v>
          </cell>
          <cell r="D150">
            <v>7</v>
          </cell>
          <cell r="E150">
            <v>49.296669256010709</v>
          </cell>
          <cell r="F150">
            <v>51.83</v>
          </cell>
        </row>
        <row r="151">
          <cell r="A151">
            <v>3056</v>
          </cell>
          <cell r="B151" t="str">
            <v>PAE: DESINSTALAÇÃO E RECUPERAÇÃO DO LOCAL</v>
          </cell>
          <cell r="C151" t="str">
            <v>UN</v>
          </cell>
          <cell r="D151">
            <v>7</v>
          </cell>
          <cell r="E151">
            <v>49.897487802387658</v>
          </cell>
          <cell r="F151">
            <v>52.46</v>
          </cell>
        </row>
        <row r="152">
          <cell r="A152">
            <v>3057</v>
          </cell>
          <cell r="B152" t="str">
            <v>CORTINA ROLÔ - NOVA</v>
          </cell>
          <cell r="C152" t="str">
            <v>UN</v>
          </cell>
          <cell r="D152">
            <v>448</v>
          </cell>
          <cell r="E152">
            <v>88.300627348678532</v>
          </cell>
          <cell r="F152">
            <v>92.84</v>
          </cell>
        </row>
        <row r="153">
          <cell r="A153">
            <v>3058</v>
          </cell>
          <cell r="B153" t="str">
            <v>PERSIANA OU CORTINA ROLÔ - REPARO</v>
          </cell>
          <cell r="C153" t="str">
            <v>UN</v>
          </cell>
          <cell r="D153">
            <v>28</v>
          </cell>
          <cell r="E153">
            <v>32.877578816496253</v>
          </cell>
          <cell r="F153">
            <v>34.57</v>
          </cell>
        </row>
        <row r="154">
          <cell r="A154">
            <v>3059</v>
          </cell>
          <cell r="B154" t="str">
            <v>PERSIANA OU CORTINA ROLÔ - REFORMA</v>
          </cell>
          <cell r="C154" t="str">
            <v>UN</v>
          </cell>
          <cell r="D154">
            <v>28</v>
          </cell>
          <cell r="E154">
            <v>50.783941395402849</v>
          </cell>
          <cell r="F154">
            <v>53.39</v>
          </cell>
        </row>
      </sheetData>
      <sheetData sheetId="22">
        <row r="1">
          <cell r="J1" t="str">
            <v>BAURU</v>
          </cell>
        </row>
        <row r="6">
          <cell r="A6">
            <v>1001</v>
          </cell>
          <cell r="B6" t="str">
            <v>BATENTE / PORTAL / ADUELA / MARCO EM MADEIRA MACICA COM REBAIXO, E = *3* CM, L = *14* CM, PARA PORTAS DE  GIRO DE *60 CM A 120* CM  X *210* CM, CEDRINHO / ANGELIM COMERCIAL / TAURI / CURUPIXA / PEROBA / CUMARU OU EQUIVALENTE DA REGIAO (NAO INCLUI ALIZARES)</v>
          </cell>
          <cell r="C6" t="str">
            <v>JG</v>
          </cell>
          <cell r="D6">
            <v>4</v>
          </cell>
          <cell r="E6">
            <v>0</v>
          </cell>
          <cell r="F6" t="str">
            <v>280,00</v>
          </cell>
          <cell r="G6">
            <v>280</v>
          </cell>
          <cell r="H6">
            <v>61.403999999999996</v>
          </cell>
        </row>
        <row r="7">
          <cell r="A7">
            <v>1002</v>
          </cell>
          <cell r="B7" t="str">
            <v xml:space="preserve">ALÇAPÃO 60 X 60 CM COM MOLDURA </v>
          </cell>
          <cell r="C7" t="str">
            <v>UN</v>
          </cell>
          <cell r="D7">
            <v>4</v>
          </cell>
          <cell r="E7">
            <v>0</v>
          </cell>
          <cell r="F7">
            <v>204.58</v>
          </cell>
          <cell r="G7">
            <v>204.58</v>
          </cell>
          <cell r="H7">
            <v>44.864394000000004</v>
          </cell>
        </row>
        <row r="8">
          <cell r="A8">
            <v>1003</v>
          </cell>
          <cell r="B8" t="str">
            <v>GUARNICAO / ALIZAR / VISTA LISA EM MADEIRA MACICA, PARA PORTA  , E = *1* CM, L = *5* CM, CEDRINHO / ANGELIM COMERCIAL / TAURI/ CURUPIXA / PEROBA / CUMARU OU EQUIVALENTE DA REGIAO</v>
          </cell>
          <cell r="C8" t="str">
            <v>M</v>
          </cell>
          <cell r="D8">
            <v>31</v>
          </cell>
          <cell r="E8">
            <v>0</v>
          </cell>
          <cell r="F8" t="str">
            <v>10,18</v>
          </cell>
          <cell r="G8">
            <v>10.18</v>
          </cell>
          <cell r="H8">
            <v>2.2324739999999998</v>
          </cell>
        </row>
        <row r="9">
          <cell r="A9">
            <v>1004</v>
          </cell>
          <cell r="B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C9" t="str">
            <v>MXMES</v>
          </cell>
          <cell r="D9">
            <v>21</v>
          </cell>
          <cell r="E9">
            <v>0</v>
          </cell>
          <cell r="F9" t="str">
            <v>24,50</v>
          </cell>
          <cell r="G9">
            <v>24.5</v>
          </cell>
          <cell r="H9">
            <v>5.3728499999999997</v>
          </cell>
        </row>
        <row r="10">
          <cell r="A10">
            <v>1005</v>
          </cell>
          <cell r="B10" t="str">
            <v>AREIA FINA - POSTO JAZIDA/FORNECEDOR (RETIRADO NA JAZIDA, SEM TRANSPORTE)</v>
          </cell>
          <cell r="C10" t="str">
            <v>M3</v>
          </cell>
          <cell r="D10">
            <v>56</v>
          </cell>
          <cell r="E10">
            <v>0</v>
          </cell>
          <cell r="F10" t="str">
            <v>60,00</v>
          </cell>
          <cell r="G10">
            <v>60</v>
          </cell>
          <cell r="H10">
            <v>13.157999999999999</v>
          </cell>
        </row>
        <row r="11">
          <cell r="A11">
            <v>1006</v>
          </cell>
          <cell r="B11" t="str">
            <v>AREIA MEDIA - POSTO JAZIDA/FORNECEDOR (RETIRADO NA JAZIDA, SEM TRANSPORTE)</v>
          </cell>
          <cell r="C11" t="str">
            <v>M3</v>
          </cell>
          <cell r="D11">
            <v>56</v>
          </cell>
          <cell r="E11">
            <v>0</v>
          </cell>
          <cell r="F11" t="str">
            <v>60,00</v>
          </cell>
          <cell r="G11">
            <v>60</v>
          </cell>
          <cell r="H11">
            <v>13.157999999999999</v>
          </cell>
        </row>
        <row r="12">
          <cell r="A12">
            <v>1007</v>
          </cell>
          <cell r="B12" t="str">
            <v>ARGAMASSA COLANTE AC I PARA CERAMICAS</v>
          </cell>
          <cell r="C12" t="str">
            <v>KG</v>
          </cell>
          <cell r="D12">
            <v>192</v>
          </cell>
          <cell r="E12">
            <v>0</v>
          </cell>
          <cell r="F12" t="str">
            <v>0,80</v>
          </cell>
          <cell r="G12">
            <v>0.8</v>
          </cell>
          <cell r="H12">
            <v>0.17544000000000001</v>
          </cell>
        </row>
        <row r="13">
          <cell r="A13">
            <v>1008</v>
          </cell>
          <cell r="B13" t="str">
            <v>ARGAMASSA POLIMÉRICA BICOMPONENTE, À BASE DE CIMENTO, AGREGADOS MINERAIS INERTES, POLÍMEROS ACRÍLICOS E ADITIVOS, REF.: DENVERTEC 100 OU EQUIVALENTE  (PISOS DAS ÁREAS MOLHADAS)</v>
          </cell>
          <cell r="C13" t="str">
            <v>M2</v>
          </cell>
          <cell r="D13">
            <v>192</v>
          </cell>
          <cell r="E13">
            <v>0</v>
          </cell>
          <cell r="F13">
            <v>49.44</v>
          </cell>
          <cell r="G13">
            <v>49.44</v>
          </cell>
          <cell r="H13">
            <v>10.842191999999999</v>
          </cell>
        </row>
        <row r="14">
          <cell r="A14">
            <v>1009</v>
          </cell>
          <cell r="B14" t="str">
            <v>ARGAMASSA INDUSTRIALIZADA MULTIUSO, PARA REVESTIMENTO INTERNO E EXTERNO E ASSENTAMENTO DE BLOCOS DIVERSOS</v>
          </cell>
          <cell r="C14" t="str">
            <v>KG</v>
          </cell>
          <cell r="D14">
            <v>39</v>
          </cell>
          <cell r="E14">
            <v>0</v>
          </cell>
          <cell r="F14" t="str">
            <v>0,87</v>
          </cell>
          <cell r="G14">
            <v>0.87</v>
          </cell>
          <cell r="H14">
            <v>0.19079099999999999</v>
          </cell>
        </row>
        <row r="15">
          <cell r="A15">
            <v>1010</v>
          </cell>
          <cell r="B15" t="str">
            <v>ACO CA-50, 10,0 MM, OU 12,5 MM, OU 16,0 MM, OU 20,0 MM, DOBRADO E CORTADO</v>
          </cell>
          <cell r="C15" t="str">
            <v>KG</v>
          </cell>
          <cell r="D15">
            <v>39</v>
          </cell>
          <cell r="E15">
            <v>0</v>
          </cell>
          <cell r="F15" t="str">
            <v>7,91</v>
          </cell>
          <cell r="G15">
            <v>7.91</v>
          </cell>
          <cell r="H15">
            <v>1.7346630000000001</v>
          </cell>
        </row>
        <row r="16">
          <cell r="A16">
            <v>1011</v>
          </cell>
          <cell r="B16" t="str">
            <v>ACO CA-60, 6,0 MM OU 7,0 MM, DOBRADO E CORTADO</v>
          </cell>
          <cell r="C16" t="str">
            <v>KG</v>
          </cell>
          <cell r="D16">
            <v>39</v>
          </cell>
          <cell r="E16">
            <v>0</v>
          </cell>
          <cell r="F16" t="str">
            <v>8,34</v>
          </cell>
          <cell r="G16">
            <v>8.34</v>
          </cell>
          <cell r="H16">
            <v>1.828962</v>
          </cell>
        </row>
        <row r="17">
          <cell r="A17">
            <v>1012</v>
          </cell>
          <cell r="B17" t="str">
            <v>ARRUELA BORRACHA P/ FLANGE PN - 10 DN 50</v>
          </cell>
          <cell r="C17" t="str">
            <v>UN</v>
          </cell>
          <cell r="D17">
            <v>39</v>
          </cell>
          <cell r="E17">
            <v>0</v>
          </cell>
          <cell r="F17">
            <v>16.53</v>
          </cell>
          <cell r="G17">
            <v>16.53</v>
          </cell>
          <cell r="H17">
            <v>3.6250290000000001</v>
          </cell>
        </row>
        <row r="18">
          <cell r="A18">
            <v>1013</v>
          </cell>
          <cell r="B18" t="str">
            <v>REVESTIMENTO EM CERAMICA ESMALTADA COMERCIAL, PEI MENOR OU IGUAL A 3, FORMATO MENOR OU IGUAL A 2025 CM2</v>
          </cell>
          <cell r="C18" t="str">
            <v>M2</v>
          </cell>
          <cell r="D18">
            <v>39</v>
          </cell>
          <cell r="E18">
            <v>0</v>
          </cell>
          <cell r="F18" t="str">
            <v>30,33</v>
          </cell>
          <cell r="G18">
            <v>30.33</v>
          </cell>
          <cell r="H18">
            <v>6.6513689999999999</v>
          </cell>
        </row>
        <row r="19">
          <cell r="A19">
            <v>1014</v>
          </cell>
          <cell r="B19" t="str">
            <v>BANCADA EM GRANITO POLIDO CINZA ANDORINHA, 2,5CM DE ESPESSURA</v>
          </cell>
          <cell r="C19" t="str">
            <v>M2</v>
          </cell>
          <cell r="D19">
            <v>39</v>
          </cell>
          <cell r="E19">
            <v>0</v>
          </cell>
          <cell r="F19">
            <v>255.38</v>
          </cell>
          <cell r="G19">
            <v>255.38</v>
          </cell>
          <cell r="H19">
            <v>56.004833999999995</v>
          </cell>
        </row>
        <row r="20">
          <cell r="A20">
            <v>1015</v>
          </cell>
          <cell r="B20" t="str">
            <v>BARRA FIXA CROMADA / AÇO INOX ESCOVADO BIT. Ø1 3/4” COMP.= 1,40 (FORMATO EM “U”/LADO FRONTAL=0,60)-APOIO PARA LAVATÓRIO</v>
          </cell>
          <cell r="C20" t="str">
            <v>M</v>
          </cell>
          <cell r="D20">
            <v>8</v>
          </cell>
          <cell r="E20">
            <v>0</v>
          </cell>
          <cell r="F20">
            <v>647.63</v>
          </cell>
          <cell r="G20">
            <v>647.63</v>
          </cell>
          <cell r="H20">
            <v>142.02525900000001</v>
          </cell>
        </row>
        <row r="21">
          <cell r="A21">
            <v>1016</v>
          </cell>
          <cell r="B21" t="str">
            <v>BARRA FIXA CROMADA / AÇO INOX ESCOVADO Ø1 3/4" COMP.= .45M (EIXO A EIXO) - INSTALAÇÃO NA PORTA</v>
          </cell>
          <cell r="C21" t="str">
            <v>M</v>
          </cell>
          <cell r="D21">
            <v>8</v>
          </cell>
          <cell r="E21">
            <v>0</v>
          </cell>
          <cell r="F21">
            <v>215.88</v>
          </cell>
          <cell r="G21">
            <v>215.88</v>
          </cell>
          <cell r="H21">
            <v>47.342483999999999</v>
          </cell>
        </row>
        <row r="22">
          <cell r="A22">
            <v>1017</v>
          </cell>
          <cell r="B22" t="str">
            <v>BARRA FIXA CROMADA / AÇO INOX ESCOVADO Ø1 3/4" COMP.= 0,80M (EIXO A EIXO) - APOIO P/ BACIA SANITÁRIA</v>
          </cell>
          <cell r="C22" t="str">
            <v>M</v>
          </cell>
          <cell r="D22">
            <v>8</v>
          </cell>
          <cell r="E22">
            <v>0</v>
          </cell>
          <cell r="F22">
            <v>518.1</v>
          </cell>
          <cell r="G22">
            <v>518.1</v>
          </cell>
          <cell r="H22">
            <v>113.61933000000001</v>
          </cell>
        </row>
        <row r="23">
          <cell r="A23">
            <v>1018</v>
          </cell>
          <cell r="B23" t="str">
            <v>BATENTE DE ALUMÍNIO (ALTURA: 2,10 M / LARGURA: 0,60 M / TIPO DE ACABAMENTO: ANODIZADO)</v>
          </cell>
          <cell r="C23" t="str">
            <v>UN</v>
          </cell>
          <cell r="D23">
            <v>4</v>
          </cell>
          <cell r="E23">
            <v>0</v>
          </cell>
          <cell r="F23">
            <v>63.036000000000001</v>
          </cell>
          <cell r="G23">
            <v>63.036000000000001</v>
          </cell>
          <cell r="H23">
            <v>13.8237948</v>
          </cell>
        </row>
        <row r="24">
          <cell r="A24">
            <v>1019</v>
          </cell>
          <cell r="B24" t="str">
            <v>BATENTE DE MADEIRA</v>
          </cell>
          <cell r="C24" t="str">
            <v>CJ</v>
          </cell>
          <cell r="D24">
            <v>4</v>
          </cell>
          <cell r="E24">
            <v>0</v>
          </cell>
          <cell r="F24">
            <v>110.3</v>
          </cell>
          <cell r="G24">
            <v>110.3</v>
          </cell>
          <cell r="H24">
            <v>24.188789999999997</v>
          </cell>
        </row>
        <row r="25">
          <cell r="A25">
            <v>1020</v>
          </cell>
          <cell r="B25" t="str">
            <v>BEBEDOURO A SER FORNECIDO PELA CAIXA - INSTALAÇÃO</v>
          </cell>
          <cell r="C25" t="str">
            <v>SV</v>
          </cell>
          <cell r="D25">
            <v>4</v>
          </cell>
          <cell r="E25">
            <v>0</v>
          </cell>
          <cell r="F25">
            <v>31.5</v>
          </cell>
          <cell r="G25">
            <v>31.5</v>
          </cell>
          <cell r="H25">
            <v>6.9079499999999996</v>
          </cell>
        </row>
        <row r="26">
          <cell r="A26">
            <v>1021</v>
          </cell>
          <cell r="B26" t="str">
            <v>BETONEIRA, CAPACIDADE NOMINAL 600 L, CAPACIDADE DE MISTURA 440 L, MOTOR A DIESEL POTENCIA 10 CV, COM CARREGADOR (LOCACAO)</v>
          </cell>
          <cell r="C26" t="str">
            <v>H</v>
          </cell>
          <cell r="D26">
            <v>4</v>
          </cell>
          <cell r="E26">
            <v>0</v>
          </cell>
          <cell r="F26">
            <v>14.935203124999999</v>
          </cell>
          <cell r="G26">
            <v>14.935203124999999</v>
          </cell>
          <cell r="H26">
            <v>3.2752900453124996</v>
          </cell>
        </row>
        <row r="27">
          <cell r="A27">
            <v>1022</v>
          </cell>
          <cell r="B27" t="str">
            <v>BLOCO CERAMICO / TIJOLO VAZADO PARA ALVENARIA DE VEDACAO, 8 FUROS NA HORIZONTAL, DE 9 X 19 X 19 CM (L XA X C)</v>
          </cell>
          <cell r="C27" t="str">
            <v>UN</v>
          </cell>
          <cell r="D27">
            <v>4</v>
          </cell>
          <cell r="E27">
            <v>0</v>
          </cell>
          <cell r="F27" t="str">
            <v>0,68</v>
          </cell>
          <cell r="G27">
            <v>0.68</v>
          </cell>
          <cell r="H27">
            <v>0.14912400000000001</v>
          </cell>
        </row>
        <row r="28">
          <cell r="A28">
            <v>1023</v>
          </cell>
          <cell r="B28" t="str">
            <v>BLOCO DE CONCRETO INTERTRAVADO PAVER HOLLAND 08, 98X198CM E ESPESSURA 8CM, RESISTÊNCIA DE NO MÍNIMO 35MPA – COR: 08 CINZA, REF. PAVER – , CÓD.: PH08CZ  OU EQUIVALENTE COM CAMA DE AREIA</v>
          </cell>
          <cell r="C28" t="str">
            <v>M2</v>
          </cell>
          <cell r="D28">
            <v>21</v>
          </cell>
          <cell r="E28">
            <v>0</v>
          </cell>
          <cell r="F28">
            <v>61.46</v>
          </cell>
          <cell r="G28">
            <v>61.46</v>
          </cell>
          <cell r="H28">
            <v>13.478178</v>
          </cell>
        </row>
        <row r="29">
          <cell r="A29">
            <v>1024</v>
          </cell>
          <cell r="B29" t="str">
            <v>BLOQUETE/PISO INTERTRAVADO DE CONCRETO - MODELO SEXTAVADO / HEXAGONAL, 25 CM X 25 CM, E = 6 CM, RESISTENCIA DE 35 MPA (NBR 9781), COR NATURAL</v>
          </cell>
          <cell r="C29" t="str">
            <v>M2</v>
          </cell>
          <cell r="D29">
            <v>21</v>
          </cell>
          <cell r="E29">
            <v>0</v>
          </cell>
          <cell r="F29" t="str">
            <v>59,00</v>
          </cell>
          <cell r="G29">
            <v>59</v>
          </cell>
          <cell r="H29">
            <v>12.938699999999999</v>
          </cell>
        </row>
        <row r="30">
          <cell r="A30">
            <v>1025</v>
          </cell>
          <cell r="B30" t="str">
            <v>BRISE METÁLICO DE ALUMÍNIO, ESP.: 1,3MM, COMPOSTO POR CONJUNTO DE LÂMINAS MONTADO COM PERFIS DE ALUMÍNIO EXTRUDADO DE 60X38X1,5MM OS QUAIS SERÃO FIXADOS A ESTRUTURA MEDIANTE SUPORTES E FIXAÇÕES INCLUSOS. - MARQUISE</v>
          </cell>
          <cell r="C30" t="str">
            <v>M2</v>
          </cell>
          <cell r="D30">
            <v>19</v>
          </cell>
          <cell r="E30">
            <v>0</v>
          </cell>
          <cell r="F30">
            <v>206.32</v>
          </cell>
          <cell r="G30">
            <v>206.32</v>
          </cell>
          <cell r="H30">
            <v>45.245975999999999</v>
          </cell>
        </row>
        <row r="31">
          <cell r="A31">
            <v>1026</v>
          </cell>
          <cell r="B31" t="str">
            <v>BUCHA DE NYLON SEM ABA S10, COM PARAFUSO DE 6,10 X 65 MM EM ACO ZINCADO COM ROSCA SOBERBA, CABECA CHATA E FENDA PHILLIPS</v>
          </cell>
          <cell r="C31" t="str">
            <v>UN</v>
          </cell>
          <cell r="D31">
            <v>383</v>
          </cell>
          <cell r="E31">
            <v>0</v>
          </cell>
          <cell r="F31" t="str">
            <v>0,55</v>
          </cell>
          <cell r="G31">
            <v>0.55000000000000004</v>
          </cell>
          <cell r="H31">
            <v>0.12061500000000001</v>
          </cell>
        </row>
        <row r="32">
          <cell r="A32">
            <v>1027</v>
          </cell>
          <cell r="B32" t="str">
            <v>BUCHA DE NYLON SEM ABA S6, COM PARAFUSO DE 4,20 X 40 MM EM ACO ZINCADO COM ROSCA SOBERBA, CABECA CHATA E FENDA PHILLIPS</v>
          </cell>
          <cell r="C32" t="str">
            <v>UN</v>
          </cell>
          <cell r="D32">
            <v>383</v>
          </cell>
          <cell r="E32">
            <v>0</v>
          </cell>
          <cell r="F32" t="str">
            <v>0,18</v>
          </cell>
          <cell r="G32">
            <v>0.18</v>
          </cell>
          <cell r="H32">
            <v>3.9473999999999995E-2</v>
          </cell>
        </row>
        <row r="33">
          <cell r="A33">
            <v>1028</v>
          </cell>
          <cell r="B33" t="str">
            <v>BUCHA DE REDUCAO DE FERRO GALVANIZADO, COM ROSCA BSP, DE 1 1/2" X 1"</v>
          </cell>
          <cell r="C33" t="str">
            <v>UN</v>
          </cell>
          <cell r="D33">
            <v>39</v>
          </cell>
          <cell r="E33">
            <v>0</v>
          </cell>
          <cell r="F33" t="str">
            <v>21,52</v>
          </cell>
          <cell r="G33">
            <v>21.52</v>
          </cell>
          <cell r="H33">
            <v>4.7193360000000002</v>
          </cell>
        </row>
        <row r="34">
          <cell r="A34">
            <v>1029</v>
          </cell>
          <cell r="B34" t="str">
            <v>BUCHA DE REDUCAO DE FERRO GALVANIZADO, COM ROSCA BSP, DE 2" X 1 1/2"</v>
          </cell>
          <cell r="C34" t="str">
            <v>UN</v>
          </cell>
          <cell r="D34">
            <v>39</v>
          </cell>
          <cell r="E34">
            <v>0</v>
          </cell>
          <cell r="F34" t="str">
            <v>28,87</v>
          </cell>
          <cell r="G34">
            <v>28.87</v>
          </cell>
          <cell r="H34">
            <v>6.3311910000000005</v>
          </cell>
        </row>
        <row r="35">
          <cell r="A35">
            <v>1030</v>
          </cell>
          <cell r="B35" t="str">
            <v>BUCHA DE REDUCAO DE PVC, SOLDAVEL, CURTA, COM 25 X 20 MM, PARA AGUA FRIA PREDIAL</v>
          </cell>
          <cell r="C35" t="str">
            <v>UN</v>
          </cell>
          <cell r="D35">
            <v>39</v>
          </cell>
          <cell r="E35">
            <v>0</v>
          </cell>
          <cell r="F35" t="str">
            <v>0,62</v>
          </cell>
          <cell r="G35">
            <v>0.62</v>
          </cell>
          <cell r="H35">
            <v>0.135966</v>
          </cell>
        </row>
        <row r="36">
          <cell r="A36">
            <v>1031</v>
          </cell>
          <cell r="B36" t="str">
            <v>BUCHA DE REDUCAO DE PVC, SOLDAVEL, CURTA, COM 32 X 25 MM, PARA AGUA FRIA PREDIAL</v>
          </cell>
          <cell r="C36" t="str">
            <v>UN</v>
          </cell>
          <cell r="D36">
            <v>39</v>
          </cell>
          <cell r="E36">
            <v>0</v>
          </cell>
          <cell r="F36" t="str">
            <v>1,00</v>
          </cell>
          <cell r="G36">
            <v>1</v>
          </cell>
          <cell r="H36">
            <v>0.21929999999999999</v>
          </cell>
        </row>
        <row r="37">
          <cell r="A37">
            <v>1032</v>
          </cell>
          <cell r="B37" t="str">
            <v>BUCHA DE REDUCAO DE PVC, SOLDAVEL, CURTA, COM 40 X 32 MM, PARA AGUA FRIA PREDIAL</v>
          </cell>
          <cell r="C37" t="str">
            <v>UN</v>
          </cell>
          <cell r="D37">
            <v>39</v>
          </cell>
          <cell r="E37">
            <v>0</v>
          </cell>
          <cell r="F37" t="str">
            <v>2,21</v>
          </cell>
          <cell r="G37">
            <v>2.21</v>
          </cell>
          <cell r="H37">
            <v>0.484653</v>
          </cell>
        </row>
        <row r="38">
          <cell r="A38">
            <v>1033</v>
          </cell>
          <cell r="B38" t="str">
            <v>BUCHA DE REDUCAO DE PVC, SOLDAVEL, CURTA, COM 50 X 40 MM, PARA AGUA FRIA PREDIAL</v>
          </cell>
          <cell r="C38" t="str">
            <v>UN</v>
          </cell>
          <cell r="D38">
            <v>39</v>
          </cell>
          <cell r="E38">
            <v>0</v>
          </cell>
          <cell r="F38" t="str">
            <v>3,83</v>
          </cell>
          <cell r="G38">
            <v>3.83</v>
          </cell>
          <cell r="H38">
            <v>0.83991899999999997</v>
          </cell>
        </row>
        <row r="39">
          <cell r="A39">
            <v>1034</v>
          </cell>
          <cell r="B39" t="str">
            <v>BUCHA DE REDUCAO DE PVC, SOLDAVEL, CURTA, COM 60 X 50 MM, PARA AGUA FRIA PREDIAL</v>
          </cell>
          <cell r="C39" t="str">
            <v>UN</v>
          </cell>
          <cell r="D39">
            <v>39</v>
          </cell>
          <cell r="E39">
            <v>0</v>
          </cell>
          <cell r="F39" t="str">
            <v>7,16</v>
          </cell>
          <cell r="G39">
            <v>7.16</v>
          </cell>
          <cell r="H39">
            <v>1.5701879999999999</v>
          </cell>
        </row>
        <row r="40">
          <cell r="A40">
            <v>1035</v>
          </cell>
          <cell r="B40" t="str">
            <v>CABIDE CROMADO PARA COLETE À PROVA DE BALA, CÓD.: M0073,  LINHA CABIDEIRO PREMIUM 30, REF.: WIRING LINE OU EQUIVALENTE</v>
          </cell>
          <cell r="C40" t="str">
            <v>UN</v>
          </cell>
          <cell r="D40">
            <v>4</v>
          </cell>
          <cell r="E40">
            <v>0</v>
          </cell>
          <cell r="F40">
            <v>2563</v>
          </cell>
          <cell r="G40">
            <v>2563</v>
          </cell>
          <cell r="H40">
            <v>562.06589999999994</v>
          </cell>
        </row>
        <row r="41">
          <cell r="A41">
            <v>1036</v>
          </cell>
          <cell r="B41" t="str">
            <v>CABIDE CROMADO, CÓD.: 2060 C40 CR,  LINHA TARGA, REF.: DECA OU EQUIVALENTE</v>
          </cell>
          <cell r="C41" t="str">
            <v>UN</v>
          </cell>
          <cell r="D41">
            <v>4</v>
          </cell>
          <cell r="E41">
            <v>0</v>
          </cell>
          <cell r="F41">
            <v>75.89</v>
          </cell>
          <cell r="G41">
            <v>75.89</v>
          </cell>
          <cell r="H41">
            <v>16.642676999999999</v>
          </cell>
        </row>
        <row r="42">
          <cell r="A42">
            <v>1037</v>
          </cell>
          <cell r="B42" t="str">
            <v>CABIDE METÁLICO TIPO GANCHO - FORNECIMENTO E INSTALAÇÃO</v>
          </cell>
          <cell r="C42" t="str">
            <v>UN</v>
          </cell>
          <cell r="D42">
            <v>4</v>
          </cell>
          <cell r="E42">
            <v>0</v>
          </cell>
          <cell r="F42">
            <v>69.72</v>
          </cell>
          <cell r="G42">
            <v>69.72</v>
          </cell>
          <cell r="H42">
            <v>15.289596</v>
          </cell>
        </row>
        <row r="43">
          <cell r="A43">
            <v>1038</v>
          </cell>
          <cell r="B43" t="str">
            <v>CABO DE AÇO 1/4"</v>
          </cell>
          <cell r="C43" t="str">
            <v>M</v>
          </cell>
          <cell r="D43">
            <v>4</v>
          </cell>
          <cell r="E43">
            <v>0</v>
          </cell>
          <cell r="F43">
            <v>3.26</v>
          </cell>
          <cell r="G43">
            <v>3.26</v>
          </cell>
          <cell r="H43">
            <v>0.71491799999999994</v>
          </cell>
        </row>
        <row r="44">
          <cell r="A44">
            <v>1039</v>
          </cell>
          <cell r="B44" t="str">
            <v>CABO DE AÇO 1/4"</v>
          </cell>
          <cell r="C44" t="str">
            <v>M</v>
          </cell>
          <cell r="D44">
            <v>4</v>
          </cell>
          <cell r="E44">
            <v>0</v>
          </cell>
          <cell r="F44">
            <v>3.26</v>
          </cell>
          <cell r="G44">
            <v>3.26</v>
          </cell>
          <cell r="H44">
            <v>0.71491799999999994</v>
          </cell>
        </row>
        <row r="45">
          <cell r="A45">
            <v>1040</v>
          </cell>
          <cell r="B45" t="str">
            <v>CABO DE AÇO 5/16"</v>
          </cell>
          <cell r="C45" t="str">
            <v>M</v>
          </cell>
          <cell r="D45">
            <v>4</v>
          </cell>
          <cell r="E45">
            <v>0</v>
          </cell>
          <cell r="F45">
            <v>12.56</v>
          </cell>
          <cell r="G45">
            <v>12.56</v>
          </cell>
          <cell r="H45">
            <v>2.7544080000000002</v>
          </cell>
        </row>
        <row r="46">
          <cell r="A46">
            <v>1041</v>
          </cell>
          <cell r="B46" t="str">
            <v>CABO DE AÇO 5/16"</v>
          </cell>
          <cell r="C46" t="str">
            <v>M</v>
          </cell>
          <cell r="D46">
            <v>4</v>
          </cell>
          <cell r="E46">
            <v>0</v>
          </cell>
          <cell r="F46">
            <v>12.56</v>
          </cell>
          <cell r="G46">
            <v>12.56</v>
          </cell>
          <cell r="H46">
            <v>2.7544080000000002</v>
          </cell>
        </row>
        <row r="47">
          <cell r="A47">
            <v>1042</v>
          </cell>
          <cell r="B47" t="str">
            <v>CADEADO LATAO CROMADO H = 20 MM</v>
          </cell>
          <cell r="C47" t="str">
            <v>UN</v>
          </cell>
          <cell r="D47">
            <v>4</v>
          </cell>
          <cell r="E47">
            <v>0</v>
          </cell>
          <cell r="F47">
            <v>24.76</v>
          </cell>
          <cell r="G47">
            <v>24.76</v>
          </cell>
          <cell r="H47">
            <v>5.4298679999999999</v>
          </cell>
        </row>
        <row r="48">
          <cell r="A48">
            <v>1043</v>
          </cell>
          <cell r="B48" t="str">
            <v>CADEADO SIMPLES, CORPO EM LATAO MACICO, COM LARGURA DE 25 MM E ALTURA DE APROX 25 MM, HASTE CEMENTADA (NAO LONGA), EM ACO TEMPERADO COM DIAMETRO DE APROX 5,0 MM, INCLUINDO 2 CHAVES</v>
          </cell>
          <cell r="C48" t="str">
            <v>UN</v>
          </cell>
          <cell r="D48">
            <v>4</v>
          </cell>
          <cell r="E48">
            <v>0</v>
          </cell>
          <cell r="F48" t="str">
            <v>20,00</v>
          </cell>
          <cell r="G48">
            <v>20</v>
          </cell>
          <cell r="H48">
            <v>4.3860000000000001</v>
          </cell>
        </row>
        <row r="49">
          <cell r="A49">
            <v>1044</v>
          </cell>
          <cell r="B49" t="str">
            <v>CADEADO LATAO CROMADO H = 30 MM</v>
          </cell>
          <cell r="C49" t="str">
            <v>UN</v>
          </cell>
          <cell r="D49">
            <v>4</v>
          </cell>
          <cell r="E49">
            <v>0</v>
          </cell>
          <cell r="F49">
            <v>17.850000000000001</v>
          </cell>
          <cell r="G49">
            <v>17.850000000000001</v>
          </cell>
          <cell r="H49">
            <v>3.9145050000000001</v>
          </cell>
        </row>
        <row r="50">
          <cell r="A50">
            <v>1045</v>
          </cell>
          <cell r="B50" t="str">
            <v>CADEADO SIMPLES, CORPO EM LATAO MACICO, COM LARGURA DE 35 MM E ALTURA DE APROX 30 MM, HASTE CEMENTADA (NAO LONGA), EM ACO TEMPERADO COM DIAMETRO DE APROX 6,0 MM, INCLUINDO 2 CHAVES</v>
          </cell>
          <cell r="C50" t="str">
            <v>UN</v>
          </cell>
          <cell r="D50">
            <v>4</v>
          </cell>
          <cell r="E50">
            <v>0</v>
          </cell>
          <cell r="F50" t="str">
            <v>29,77</v>
          </cell>
          <cell r="G50">
            <v>29.77</v>
          </cell>
          <cell r="H50">
            <v>6.5285609999999998</v>
          </cell>
        </row>
        <row r="51">
          <cell r="A51">
            <v>1046</v>
          </cell>
          <cell r="B51" t="str">
            <v>CAIXA DE AREIA  600X600XVAR.MM CA</v>
          </cell>
          <cell r="C51" t="str">
            <v>UN</v>
          </cell>
          <cell r="D51">
            <v>11</v>
          </cell>
          <cell r="E51">
            <v>0</v>
          </cell>
          <cell r="F51">
            <v>130</v>
          </cell>
          <cell r="G51">
            <v>130</v>
          </cell>
          <cell r="H51">
            <v>28.509</v>
          </cell>
        </row>
        <row r="52">
          <cell r="A52">
            <v>1047</v>
          </cell>
          <cell r="B52" t="str">
            <v>CAIXA DE AREIA COM GRELHA METÁLICA 600X600XVAR.MM CAG</v>
          </cell>
          <cell r="C52" t="str">
            <v>UN</v>
          </cell>
          <cell r="D52">
            <v>11</v>
          </cell>
          <cell r="E52">
            <v>0</v>
          </cell>
          <cell r="F52">
            <v>195</v>
          </cell>
          <cell r="G52">
            <v>195</v>
          </cell>
          <cell r="H52">
            <v>42.763500000000001</v>
          </cell>
        </row>
        <row r="53">
          <cell r="A53">
            <v>1048</v>
          </cell>
          <cell r="B53" t="str">
            <v>CAIXA DE AREIA COM TAMPA T-33 D.600X600XVAR.MM</v>
          </cell>
          <cell r="C53" t="str">
            <v>UN</v>
          </cell>
          <cell r="D53">
            <v>11</v>
          </cell>
          <cell r="E53">
            <v>0</v>
          </cell>
          <cell r="F53">
            <v>130</v>
          </cell>
          <cell r="G53">
            <v>130</v>
          </cell>
          <cell r="H53">
            <v>28.509</v>
          </cell>
        </row>
        <row r="54">
          <cell r="A54">
            <v>1049</v>
          </cell>
          <cell r="B54" t="str">
            <v>CAIXA DE INSPEÇÃO EM ALVENARIA, DIMENSÕES INTERNAS DE 30X30X60CM (CXLXP)</v>
          </cell>
          <cell r="C54" t="str">
            <v>UN</v>
          </cell>
          <cell r="D54">
            <v>11</v>
          </cell>
          <cell r="E54">
            <v>0</v>
          </cell>
          <cell r="F54">
            <v>119.59</v>
          </cell>
          <cell r="G54">
            <v>119.59</v>
          </cell>
          <cell r="H54">
            <v>26.226087</v>
          </cell>
        </row>
        <row r="55">
          <cell r="A55">
            <v>1050</v>
          </cell>
          <cell r="B55" t="str">
            <v>CAL HIDRATADA CH-I PARA ARGAMASSAS</v>
          </cell>
          <cell r="C55" t="str">
            <v>KG</v>
          </cell>
          <cell r="D55">
            <v>383</v>
          </cell>
          <cell r="E55">
            <v>0</v>
          </cell>
          <cell r="F55" t="str">
            <v>0,86</v>
          </cell>
          <cell r="G55">
            <v>0.86</v>
          </cell>
          <cell r="H55">
            <v>0.18859799999999999</v>
          </cell>
        </row>
        <row r="56">
          <cell r="A56">
            <v>1051</v>
          </cell>
          <cell r="B56" t="str">
            <v>CAL HIDRATADA PARA PINTURA</v>
          </cell>
          <cell r="C56" t="str">
            <v>KG</v>
          </cell>
          <cell r="D56">
            <v>383</v>
          </cell>
          <cell r="E56">
            <v>0</v>
          </cell>
          <cell r="F56" t="str">
            <v>1,43</v>
          </cell>
          <cell r="G56">
            <v>1.43</v>
          </cell>
          <cell r="H56">
            <v>0.31359899999999996</v>
          </cell>
        </row>
        <row r="57">
          <cell r="A57">
            <v>1052</v>
          </cell>
          <cell r="B57" t="str">
            <v>CALHA MOLDURA AMERICANA DE CHAPA DE ACO GALVANIZADA NUM 26, CORTE 33 CM</v>
          </cell>
          <cell r="C57" t="str">
            <v>M</v>
          </cell>
          <cell r="D57">
            <v>4</v>
          </cell>
          <cell r="E57">
            <v>0</v>
          </cell>
          <cell r="F57" t="str">
            <v>27,50</v>
          </cell>
          <cell r="G57">
            <v>27.5</v>
          </cell>
          <cell r="H57">
            <v>6.0307500000000003</v>
          </cell>
        </row>
        <row r="58">
          <cell r="A58">
            <v>1053</v>
          </cell>
          <cell r="B58" t="str">
            <v>CANOPLA PARA VALVULA DE DESCARGA</v>
          </cell>
          <cell r="C58" t="str">
            <v>UN</v>
          </cell>
          <cell r="D58">
            <v>39</v>
          </cell>
          <cell r="E58">
            <v>0</v>
          </cell>
          <cell r="F58">
            <v>10.76</v>
          </cell>
          <cell r="G58">
            <v>10.76</v>
          </cell>
          <cell r="H58">
            <v>2.3596680000000001</v>
          </cell>
        </row>
        <row r="59">
          <cell r="A59">
            <v>1054</v>
          </cell>
          <cell r="B59" t="str">
            <v>CANTONEIRA DE ALUMÍNIO PARA CANTOS VIVOS DAS PAREDES E PILARES</v>
          </cell>
          <cell r="C59" t="str">
            <v>Ml</v>
          </cell>
          <cell r="D59">
            <v>11</v>
          </cell>
          <cell r="E59">
            <v>0</v>
          </cell>
          <cell r="F59">
            <v>11.57</v>
          </cell>
          <cell r="G59">
            <v>11.57</v>
          </cell>
          <cell r="H59">
            <v>2.5373009999999998</v>
          </cell>
        </row>
        <row r="60">
          <cell r="A60">
            <v>1055</v>
          </cell>
          <cell r="B60" t="str">
            <v>CANTONEIRA DE ALUMÍNIO PARA PISO ELEVADO</v>
          </cell>
          <cell r="C60" t="str">
            <v>Ml</v>
          </cell>
          <cell r="D60">
            <v>11</v>
          </cell>
          <cell r="E60">
            <v>0</v>
          </cell>
          <cell r="F60">
            <v>26.19</v>
          </cell>
          <cell r="G60">
            <v>26.19</v>
          </cell>
          <cell r="H60">
            <v>5.7434669999999999</v>
          </cell>
        </row>
        <row r="61">
          <cell r="A61">
            <v>1056</v>
          </cell>
          <cell r="B61" t="str">
            <v>CANTONEIRA DE FERRO DOBRADA ABAS IGUAIS 16 X 16 # 14</v>
          </cell>
          <cell r="C61" t="str">
            <v>M</v>
          </cell>
          <cell r="D61">
            <v>11</v>
          </cell>
          <cell r="E61">
            <v>0</v>
          </cell>
          <cell r="F61">
            <v>5.98</v>
          </cell>
          <cell r="G61">
            <v>5.98</v>
          </cell>
          <cell r="H61">
            <v>1.3114140000000001</v>
          </cell>
        </row>
        <row r="62">
          <cell r="A62">
            <v>1057</v>
          </cell>
          <cell r="B62" t="str">
            <v>CANTONEIRA DE FERRO DOBRADA ABAS IGUAIS 19 X 25 # 14</v>
          </cell>
          <cell r="C62" t="str">
            <v>M</v>
          </cell>
          <cell r="D62">
            <v>11</v>
          </cell>
          <cell r="E62">
            <v>0</v>
          </cell>
          <cell r="F62">
            <v>7.9235000000000007</v>
          </cell>
          <cell r="G62">
            <v>7.9235000000000007</v>
          </cell>
          <cell r="H62">
            <v>1.7376235500000001</v>
          </cell>
        </row>
        <row r="63">
          <cell r="A63">
            <v>1058</v>
          </cell>
          <cell r="B63" t="str">
            <v>CANTONEIRA DE FERRO DOBRADA ABAS IGUAIS 25 X 25 # 14</v>
          </cell>
          <cell r="C63" t="str">
            <v>M</v>
          </cell>
          <cell r="D63">
            <v>11</v>
          </cell>
          <cell r="E63">
            <v>0</v>
          </cell>
          <cell r="F63">
            <v>10.913500000000001</v>
          </cell>
          <cell r="G63">
            <v>10.913500000000001</v>
          </cell>
          <cell r="H63">
            <v>2.3933305499999999</v>
          </cell>
        </row>
        <row r="64">
          <cell r="A64">
            <v>1059</v>
          </cell>
          <cell r="B64" t="str">
            <v>CANTONEIRA PARA ACABAMENTO ENTRE O FORRO E AS PAREDES</v>
          </cell>
          <cell r="C64" t="str">
            <v>Ml</v>
          </cell>
          <cell r="D64">
            <v>11</v>
          </cell>
          <cell r="E64">
            <v>0</v>
          </cell>
          <cell r="F64">
            <v>11.57</v>
          </cell>
          <cell r="G64">
            <v>11.57</v>
          </cell>
          <cell r="H64">
            <v>2.5373009999999998</v>
          </cell>
        </row>
        <row r="65">
          <cell r="A65">
            <v>1060</v>
          </cell>
          <cell r="B65" t="str">
            <v>CENTRAL DE COMANDO PARA PORTÃO ELETRONICO</v>
          </cell>
          <cell r="C65" t="str">
            <v>CJ</v>
          </cell>
          <cell r="D65">
            <v>1</v>
          </cell>
          <cell r="E65">
            <v>0</v>
          </cell>
          <cell r="F65">
            <v>1236</v>
          </cell>
          <cell r="G65">
            <v>1236</v>
          </cell>
          <cell r="H65">
            <v>271.0548</v>
          </cell>
        </row>
        <row r="66">
          <cell r="A66">
            <v>1061</v>
          </cell>
          <cell r="B66" t="str">
            <v>PISO EM CERAMICA ESMALTADA EXTRA, PEI MAIOR OU IGUAL A 4, FORMATO MAIOR QUE 2025 CM2</v>
          </cell>
          <cell r="C66" t="str">
            <v>M2</v>
          </cell>
          <cell r="D66">
            <v>12</v>
          </cell>
          <cell r="E66">
            <v>0</v>
          </cell>
          <cell r="F66" t="str">
            <v>75,97</v>
          </cell>
          <cell r="G66">
            <v>75.97</v>
          </cell>
          <cell r="H66">
            <v>16.660221</v>
          </cell>
        </row>
        <row r="67">
          <cell r="A67">
            <v>1062</v>
          </cell>
          <cell r="B67" t="str">
            <v>CHAPA AÇO CARBONO FINA A FRIO # 16</v>
          </cell>
          <cell r="C67" t="str">
            <v>KG</v>
          </cell>
          <cell r="D67">
            <v>4</v>
          </cell>
          <cell r="E67">
            <v>0</v>
          </cell>
          <cell r="F67">
            <v>5.96</v>
          </cell>
          <cell r="G67">
            <v>5.96</v>
          </cell>
          <cell r="H67">
            <v>1.3070279999999999</v>
          </cell>
        </row>
        <row r="68">
          <cell r="A68">
            <v>1063</v>
          </cell>
          <cell r="B68" t="str">
            <v>CHAPA AÇO CARBONO FINA A FRIO # 18</v>
          </cell>
          <cell r="C68" t="str">
            <v>KG</v>
          </cell>
          <cell r="D68">
            <v>4</v>
          </cell>
          <cell r="E68">
            <v>0</v>
          </cell>
          <cell r="F68">
            <v>5.96</v>
          </cell>
          <cell r="G68">
            <v>5.96</v>
          </cell>
          <cell r="H68">
            <v>1.3070279999999999</v>
          </cell>
        </row>
        <row r="69">
          <cell r="A69">
            <v>1064</v>
          </cell>
          <cell r="B69" t="str">
            <v>CHAPA AÇO CARBONO FINA A FRIO (DOBRADA) # 16</v>
          </cell>
          <cell r="C69" t="str">
            <v>KG</v>
          </cell>
          <cell r="D69">
            <v>4</v>
          </cell>
          <cell r="E69">
            <v>0</v>
          </cell>
          <cell r="F69">
            <v>11.92</v>
          </cell>
          <cell r="G69">
            <v>11.92</v>
          </cell>
          <cell r="H69">
            <v>2.6140559999999997</v>
          </cell>
        </row>
        <row r="70">
          <cell r="A70">
            <v>1065</v>
          </cell>
          <cell r="B70" t="str">
            <v>CHAPA AÇO CARBONO FINA A FRIO (DOBRADA) # 18</v>
          </cell>
          <cell r="C70" t="str">
            <v>KG</v>
          </cell>
          <cell r="D70">
            <v>4</v>
          </cell>
          <cell r="E70">
            <v>0</v>
          </cell>
          <cell r="F70">
            <v>11.92</v>
          </cell>
          <cell r="G70">
            <v>11.92</v>
          </cell>
          <cell r="H70">
            <v>2.6140559999999997</v>
          </cell>
        </row>
        <row r="71">
          <cell r="A71">
            <v>1066</v>
          </cell>
          <cell r="B71" t="str">
            <v>CHAPA DOBRADA EM AÇO GALVANIZADO E=0,6MM (#24) COM ACABAMENTO EM PINTURA AUTOMOTIVA NACOR AZUL: REF.: RAL5002</v>
          </cell>
          <cell r="C71" t="str">
            <v>M2</v>
          </cell>
          <cell r="D71">
            <v>4</v>
          </cell>
          <cell r="E71">
            <v>0</v>
          </cell>
          <cell r="F71">
            <v>104.1</v>
          </cell>
          <cell r="G71">
            <v>104.1</v>
          </cell>
          <cell r="H71">
            <v>22.829129999999999</v>
          </cell>
        </row>
        <row r="72">
          <cell r="A72">
            <v>1067</v>
          </cell>
          <cell r="B72" t="str">
            <v>CHAPA GALVANIZADA DOBRADA  # 24</v>
          </cell>
          <cell r="C72" t="str">
            <v>KG</v>
          </cell>
          <cell r="D72">
            <v>4</v>
          </cell>
          <cell r="E72">
            <v>0</v>
          </cell>
          <cell r="F72">
            <v>102.43</v>
          </cell>
          <cell r="G72">
            <v>102.43</v>
          </cell>
          <cell r="H72">
            <v>22.462899</v>
          </cell>
        </row>
        <row r="73">
          <cell r="A73">
            <v>1068</v>
          </cell>
          <cell r="B73" t="str">
            <v>CHAPA GALVANIZADA DOBRADA # 22</v>
          </cell>
          <cell r="C73" t="str">
            <v>KG</v>
          </cell>
          <cell r="D73">
            <v>4</v>
          </cell>
          <cell r="E73">
            <v>0</v>
          </cell>
          <cell r="F73">
            <v>77.47</v>
          </cell>
          <cell r="G73">
            <v>77.47</v>
          </cell>
          <cell r="H73">
            <v>16.989170999999999</v>
          </cell>
        </row>
        <row r="74">
          <cell r="A74">
            <v>1069</v>
          </cell>
          <cell r="B74" t="str">
    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    </cell>
          <cell r="C74" t="str">
            <v>M2</v>
          </cell>
          <cell r="D74">
            <v>4</v>
          </cell>
          <cell r="E74">
            <v>0</v>
          </cell>
          <cell r="F74">
            <v>214.32</v>
          </cell>
          <cell r="G74">
            <v>214.32</v>
          </cell>
          <cell r="H74">
            <v>47.000375999999996</v>
          </cell>
        </row>
        <row r="75">
          <cell r="A75">
            <v>1070</v>
          </cell>
          <cell r="B75" t="str">
            <v xml:space="preserve">CHAPA PROTETORA DE IMPACTO - FORNECIMENTO E INSTALAÇÃO </v>
          </cell>
          <cell r="C75" t="str">
            <v>UN</v>
          </cell>
          <cell r="D75">
            <v>4</v>
          </cell>
          <cell r="E75">
            <v>0</v>
          </cell>
          <cell r="F75">
            <v>354.06</v>
          </cell>
          <cell r="G75">
            <v>354.06</v>
          </cell>
          <cell r="H75">
            <v>77.645358000000002</v>
          </cell>
        </row>
        <row r="76">
          <cell r="A76">
            <v>1071</v>
          </cell>
          <cell r="B76" t="str">
            <v>CHAVE DUPLA PARA CONEXOES TIPO STORZ, ENGATE RAPIDO 1 1/2" X 2 1/2", EM LATAO, PARA INSTALACAO PREDIAL COMBATE A INCENDIO</v>
          </cell>
          <cell r="C76" t="str">
            <v>UN</v>
          </cell>
          <cell r="D76">
            <v>4</v>
          </cell>
          <cell r="E76">
            <v>0</v>
          </cell>
          <cell r="F76" t="str">
            <v>28,09</v>
          </cell>
          <cell r="G76">
            <v>28.09</v>
          </cell>
          <cell r="H76">
            <v>6.1601369999999998</v>
          </cell>
        </row>
        <row r="77">
          <cell r="A77">
            <v>1072</v>
          </cell>
          <cell r="B77" t="str">
            <v>CHUMBADOR 3/8"</v>
          </cell>
          <cell r="C77" t="str">
            <v>UN</v>
          </cell>
          <cell r="D77">
            <v>4</v>
          </cell>
          <cell r="E77">
            <v>0</v>
          </cell>
          <cell r="F77">
            <v>29.69</v>
          </cell>
          <cell r="G77">
            <v>29.69</v>
          </cell>
          <cell r="H77">
            <v>6.5110169999999998</v>
          </cell>
        </row>
        <row r="78">
          <cell r="A78">
            <v>1073</v>
          </cell>
          <cell r="B78" t="str">
            <v>CHUMBADOR 5/16"</v>
          </cell>
          <cell r="C78" t="str">
            <v>UN</v>
          </cell>
          <cell r="D78">
            <v>4</v>
          </cell>
          <cell r="E78">
            <v>0</v>
          </cell>
          <cell r="F78">
            <v>32.700000000000003</v>
          </cell>
          <cell r="G78">
            <v>32.700000000000003</v>
          </cell>
          <cell r="H78">
            <v>7.1711100000000005</v>
          </cell>
        </row>
        <row r="79">
          <cell r="A79">
            <v>1074</v>
          </cell>
          <cell r="B79" t="str">
            <v>CHUMBADOR DE ACO, DIAMETRO 5/8", COMPRIMENTO 6", COM PORCA</v>
          </cell>
          <cell r="C79" t="str">
            <v>UN</v>
          </cell>
          <cell r="D79">
            <v>4</v>
          </cell>
          <cell r="E79">
            <v>0</v>
          </cell>
          <cell r="F79" t="str">
            <v>25,08</v>
          </cell>
          <cell r="G79">
            <v>25.08</v>
          </cell>
          <cell r="H79">
            <v>5.5000439999999999</v>
          </cell>
        </row>
        <row r="80">
          <cell r="A80">
            <v>1075</v>
          </cell>
          <cell r="B80" t="str">
            <v>CHUMBADOR PARABOLT 6X20X64</v>
          </cell>
          <cell r="C80" t="str">
            <v>UN</v>
          </cell>
          <cell r="D80">
            <v>4</v>
          </cell>
          <cell r="E80">
            <v>0</v>
          </cell>
          <cell r="F80">
            <v>2.87</v>
          </cell>
          <cell r="G80">
            <v>2.87</v>
          </cell>
          <cell r="H80">
            <v>0.62939100000000003</v>
          </cell>
        </row>
        <row r="81">
          <cell r="A81">
            <v>1076</v>
          </cell>
          <cell r="B81" t="str">
            <v>CHUMBADOR PARABOLT 6X30X85</v>
          </cell>
          <cell r="C81" t="str">
            <v>UN</v>
          </cell>
          <cell r="D81">
            <v>4</v>
          </cell>
          <cell r="E81">
            <v>0</v>
          </cell>
          <cell r="F81">
            <v>3.62</v>
          </cell>
          <cell r="G81">
            <v>3.62</v>
          </cell>
          <cell r="H81">
            <v>0.79386599999999996</v>
          </cell>
        </row>
        <row r="82">
          <cell r="A82">
            <v>1077</v>
          </cell>
          <cell r="B82" t="str">
            <v>CHUMBADOR PARABOLT 6X40X84</v>
          </cell>
          <cell r="C82" t="str">
            <v>UN</v>
          </cell>
          <cell r="D82">
            <v>4</v>
          </cell>
          <cell r="E82">
            <v>0</v>
          </cell>
          <cell r="F82">
            <v>4.63</v>
          </cell>
          <cell r="G82">
            <v>4.63</v>
          </cell>
          <cell r="H82">
            <v>1.0153589999999999</v>
          </cell>
        </row>
        <row r="83">
          <cell r="A83">
            <v>1078</v>
          </cell>
          <cell r="B83" t="str">
            <v>CHUMBADOR URX 1/2"</v>
          </cell>
          <cell r="C83" t="str">
            <v>UN</v>
          </cell>
          <cell r="D83">
            <v>4</v>
          </cell>
          <cell r="E83">
            <v>0</v>
          </cell>
          <cell r="F83">
            <v>13.6</v>
          </cell>
          <cell r="G83">
            <v>13.6</v>
          </cell>
          <cell r="H83">
            <v>2.9824799999999998</v>
          </cell>
        </row>
        <row r="84">
          <cell r="A84">
            <v>1079</v>
          </cell>
          <cell r="B84" t="str">
            <v>CHUMBADOR URX 1/4"</v>
          </cell>
          <cell r="C84" t="str">
            <v>UN</v>
          </cell>
          <cell r="D84">
            <v>4</v>
          </cell>
          <cell r="E84">
            <v>0</v>
          </cell>
          <cell r="F84">
            <v>9.01</v>
          </cell>
          <cell r="G84">
            <v>9.01</v>
          </cell>
          <cell r="H84">
            <v>1.9758929999999999</v>
          </cell>
        </row>
        <row r="85">
          <cell r="A85">
            <v>1080</v>
          </cell>
          <cell r="B85" t="str">
            <v>CHUMBADOR URX 3/8"</v>
          </cell>
          <cell r="C85" t="str">
            <v>UN</v>
          </cell>
          <cell r="D85">
            <v>4</v>
          </cell>
          <cell r="E85">
            <v>0</v>
          </cell>
          <cell r="F85">
            <v>9.01</v>
          </cell>
          <cell r="G85">
            <v>9.01</v>
          </cell>
          <cell r="H85">
            <v>1.9758929999999999</v>
          </cell>
        </row>
        <row r="86">
          <cell r="A86">
            <v>1081</v>
          </cell>
          <cell r="B86" t="str">
            <v>CIMENTO BRANCO</v>
          </cell>
          <cell r="C86" t="str">
            <v>KG</v>
          </cell>
          <cell r="D86">
            <v>192</v>
          </cell>
          <cell r="E86">
            <v>0</v>
          </cell>
          <cell r="F86" t="str">
            <v>3,88</v>
          </cell>
          <cell r="G86">
            <v>3.88</v>
          </cell>
          <cell r="H86">
            <v>0.85088399999999997</v>
          </cell>
        </row>
        <row r="87">
          <cell r="A87">
            <v>1082</v>
          </cell>
          <cell r="B87" t="str">
            <v>CIMENTO PORTLAND COMPOSTO CP II-32</v>
          </cell>
          <cell r="C87" t="str">
            <v>KG</v>
          </cell>
          <cell r="D87">
            <v>383</v>
          </cell>
          <cell r="E87">
            <v>0</v>
          </cell>
          <cell r="F87" t="str">
            <v>0,58</v>
          </cell>
          <cell r="G87">
            <v>0.57999999999999996</v>
          </cell>
          <cell r="H87">
            <v>0.127194</v>
          </cell>
        </row>
        <row r="88">
          <cell r="A88">
            <v>1083</v>
          </cell>
          <cell r="B88" t="str">
            <v>COLA  SIKABOND T52 ESPECIAL (PARA PISO TÁTIL)</v>
          </cell>
          <cell r="C88" t="str">
            <v>KG</v>
          </cell>
          <cell r="D88">
            <v>4</v>
          </cell>
          <cell r="E88">
            <v>0</v>
          </cell>
          <cell r="F88">
            <v>22.9</v>
          </cell>
          <cell r="G88">
            <v>22.9</v>
          </cell>
          <cell r="H88">
            <v>5.0219699999999996</v>
          </cell>
        </row>
        <row r="89">
          <cell r="A89">
            <v>1084</v>
          </cell>
          <cell r="B89" t="str">
            <v>ADESIVO ACRILICO DE BASE AQUOSA / COLA DE CONTATO</v>
          </cell>
          <cell r="C89" t="str">
            <v>KG</v>
          </cell>
          <cell r="D89">
            <v>4</v>
          </cell>
          <cell r="E89">
            <v>0</v>
          </cell>
          <cell r="F89" t="str">
            <v>47,30</v>
          </cell>
          <cell r="G89">
            <v>47.3</v>
          </cell>
          <cell r="H89">
            <v>10.37289</v>
          </cell>
        </row>
        <row r="90">
          <cell r="A90">
            <v>1085</v>
          </cell>
          <cell r="B90" t="str">
            <v>COLUNA DE FERRO  100 # 16</v>
          </cell>
          <cell r="C90" t="str">
            <v>M</v>
          </cell>
          <cell r="D90">
            <v>4</v>
          </cell>
          <cell r="E90">
            <v>0</v>
          </cell>
          <cell r="F90">
            <v>26.61</v>
          </cell>
          <cell r="G90">
            <v>26.61</v>
          </cell>
          <cell r="H90">
            <v>5.8355730000000001</v>
          </cell>
        </row>
        <row r="91">
          <cell r="A91">
            <v>1086</v>
          </cell>
          <cell r="B91" t="str">
            <v>COLUNA DE FERRO  80 # 16</v>
          </cell>
          <cell r="C91" t="str">
            <v>M</v>
          </cell>
          <cell r="D91">
            <v>4</v>
          </cell>
          <cell r="E91">
            <v>0</v>
          </cell>
          <cell r="F91">
            <v>23.36</v>
          </cell>
          <cell r="G91">
            <v>23.36</v>
          </cell>
          <cell r="H91">
            <v>5.1228479999999994</v>
          </cell>
        </row>
        <row r="92">
          <cell r="A92">
            <v>1087</v>
          </cell>
          <cell r="B92" t="str">
            <v>COLUNA DE FERRO150 # 16</v>
          </cell>
          <cell r="C92" t="str">
            <v>M</v>
          </cell>
          <cell r="D92">
            <v>4</v>
          </cell>
          <cell r="E92">
            <v>0</v>
          </cell>
          <cell r="F92">
            <v>34.729999999999997</v>
          </cell>
          <cell r="G92">
            <v>34.729999999999997</v>
          </cell>
          <cell r="H92">
            <v>7.6162889999999992</v>
          </cell>
        </row>
        <row r="93">
          <cell r="A93">
            <v>1088</v>
          </cell>
          <cell r="B93" t="str">
            <v>COLUNA DE FERRO200 # 16</v>
          </cell>
          <cell r="C93" t="str">
            <v>M</v>
          </cell>
          <cell r="D93">
            <v>4</v>
          </cell>
          <cell r="E93">
            <v>0</v>
          </cell>
          <cell r="F93">
            <v>42.85</v>
          </cell>
          <cell r="G93">
            <v>42.85</v>
          </cell>
          <cell r="H93">
            <v>9.3970050000000001</v>
          </cell>
        </row>
        <row r="94">
          <cell r="A94">
            <v>1089</v>
          </cell>
          <cell r="B94" t="str">
            <v>CONCRETO DE 18 MPA</v>
          </cell>
          <cell r="C94" t="str">
            <v>M3</v>
          </cell>
          <cell r="D94">
            <v>27</v>
          </cell>
          <cell r="E94">
            <v>0</v>
          </cell>
          <cell r="F94">
            <v>236.59</v>
          </cell>
          <cell r="G94">
            <v>236.59</v>
          </cell>
          <cell r="H94">
            <v>51.884186999999997</v>
          </cell>
        </row>
        <row r="95">
          <cell r="A95">
            <v>1090</v>
          </cell>
          <cell r="B95" t="str">
            <v>CONCRETO USINADO BOMBEAVEL, CLASSE DE RESISTENCIA C20, COM BRITA 0 E 1, SLUMP = 100 +/- 20 MM, INCLUI SERVICO DE BOMBEAMENTO (NBR 8953)</v>
          </cell>
          <cell r="C95" t="str">
            <v>M3</v>
          </cell>
          <cell r="D95">
            <v>27</v>
          </cell>
          <cell r="E95">
            <v>0</v>
          </cell>
          <cell r="F95" t="str">
            <v>464,22</v>
          </cell>
          <cell r="G95">
            <v>464.22</v>
          </cell>
          <cell r="H95">
            <v>101.80344600000001</v>
          </cell>
        </row>
        <row r="96">
          <cell r="A96">
            <v>1091</v>
          </cell>
          <cell r="B96" t="str">
            <v>CONCRETO USINADO BOMBEAVEL, CLASSE DE RESISTENCIA C25, COM BRITA 0 E 1, SLUMP = 100 +/- 20 MM, INCLUI SERVICO DE BOMBEAMENTO (NBR 8953)</v>
          </cell>
          <cell r="C96" t="str">
            <v>M3</v>
          </cell>
          <cell r="D96">
            <v>27</v>
          </cell>
          <cell r="E96">
            <v>0</v>
          </cell>
          <cell r="F96" t="str">
            <v>478,96</v>
          </cell>
          <cell r="G96">
            <v>478.96</v>
          </cell>
          <cell r="H96">
            <v>105.035928</v>
          </cell>
        </row>
        <row r="97">
          <cell r="A97">
            <v>1092</v>
          </cell>
          <cell r="B97" t="str">
            <v>CONCRETO USINADO BOMBEAVEL, CLASSE DE RESISTENCIA C30, COM BRITA 0 E 1, SLUMP = 100 +/- 20 MM, INCLUI SERVICO DE BOMBEAMENTO (NBR 8953)</v>
          </cell>
          <cell r="C97" t="str">
            <v>M3</v>
          </cell>
          <cell r="D97">
            <v>27</v>
          </cell>
          <cell r="E97">
            <v>0</v>
          </cell>
          <cell r="F97" t="str">
            <v>493,70</v>
          </cell>
          <cell r="G97">
            <v>493.7</v>
          </cell>
          <cell r="H97">
            <v>108.26840999999999</v>
          </cell>
        </row>
        <row r="98">
          <cell r="A98">
            <v>1093</v>
          </cell>
          <cell r="B98" t="str">
            <v>GRAUTE CIMENTICIO PARA USO GERAL</v>
          </cell>
          <cell r="C98" t="str">
            <v>KG</v>
          </cell>
          <cell r="D98">
            <v>1</v>
          </cell>
          <cell r="E98">
            <v>0</v>
          </cell>
          <cell r="F98" t="str">
            <v>1,69</v>
          </cell>
          <cell r="G98">
            <v>1.69</v>
          </cell>
          <cell r="H98">
            <v>0.37061699999999997</v>
          </cell>
        </row>
        <row r="99">
          <cell r="A99">
            <v>1094</v>
          </cell>
          <cell r="B99" t="str">
            <v>CONDUTOR DE CHAPA GALVANIZADA NUM 24</v>
          </cell>
          <cell r="C99" t="str">
            <v>M</v>
          </cell>
          <cell r="D99">
            <v>39</v>
          </cell>
          <cell r="E99">
            <v>0</v>
          </cell>
          <cell r="F99">
            <v>116.18</v>
          </cell>
          <cell r="G99">
            <v>116.18</v>
          </cell>
          <cell r="H99">
            <v>25.478274000000003</v>
          </cell>
        </row>
        <row r="100">
          <cell r="A100">
            <v>1095</v>
          </cell>
          <cell r="B100" t="str">
            <v>CONJUNTO ARRUELAS DE VEDACAO 5/16" PARA TELHA FIBROCIMENTO (UMA ARRUELA METALICA E UMA ARRUELA PVC - CONICAS)</v>
          </cell>
          <cell r="C100" t="str">
            <v>CJ</v>
          </cell>
          <cell r="D100">
            <v>39</v>
          </cell>
          <cell r="E100">
            <v>0</v>
          </cell>
          <cell r="F100" t="str">
            <v>0,31</v>
          </cell>
          <cell r="G100">
            <v>0.31</v>
          </cell>
          <cell r="H100">
            <v>6.7983000000000002E-2</v>
          </cell>
        </row>
        <row r="101">
          <cell r="A101">
            <v>1096</v>
          </cell>
          <cell r="B101" t="str">
            <v>CONTRAPISO DE CONCRETO REGULARIZADO</v>
          </cell>
          <cell r="C101" t="str">
            <v>M2</v>
          </cell>
          <cell r="D101">
            <v>39</v>
          </cell>
          <cell r="E101">
            <v>0</v>
          </cell>
          <cell r="F101">
            <v>59.59</v>
          </cell>
          <cell r="G101">
            <v>59.59</v>
          </cell>
          <cell r="H101">
            <v>13.068087</v>
          </cell>
        </row>
        <row r="102">
          <cell r="A102">
            <v>1097</v>
          </cell>
          <cell r="B102" t="str">
            <v>CONTROLE REMOTO TIPO PORTÃO ELETRONICO</v>
          </cell>
          <cell r="C102" t="str">
            <v>UN</v>
          </cell>
          <cell r="D102">
            <v>5</v>
          </cell>
          <cell r="E102">
            <v>0</v>
          </cell>
          <cell r="F102">
            <v>19</v>
          </cell>
          <cell r="G102">
            <v>19</v>
          </cell>
          <cell r="H102">
            <v>4.1666999999999996</v>
          </cell>
        </row>
        <row r="103">
          <cell r="A103">
            <v>1098</v>
          </cell>
          <cell r="B103" t="str">
            <v xml:space="preserve">CREMALHEIRA PARA PORTÃO AUTOMATICO </v>
          </cell>
          <cell r="C103" t="str">
            <v>M</v>
          </cell>
          <cell r="D103">
            <v>12</v>
          </cell>
          <cell r="E103">
            <v>0</v>
          </cell>
          <cell r="F103">
            <v>35.35</v>
          </cell>
          <cell r="G103">
            <v>35.35</v>
          </cell>
          <cell r="H103">
            <v>7.7522549999999999</v>
          </cell>
        </row>
        <row r="104">
          <cell r="A104">
            <v>1099</v>
          </cell>
          <cell r="B104" t="str">
            <v>CUMEEIRA UNIVERSAL PARA TELHA ONDULADA DE FIBROCIMENTO, E = 6 MM, ABA 210 MM, COMPRIMENTO 1100 MM (SEM AMIANTO)</v>
          </cell>
          <cell r="C104" t="str">
            <v>UN</v>
          </cell>
          <cell r="D104">
            <v>39</v>
          </cell>
          <cell r="E104">
            <v>0</v>
          </cell>
          <cell r="F104" t="str">
            <v>52,45</v>
          </cell>
          <cell r="G104">
            <v>52.45</v>
          </cell>
          <cell r="H104">
            <v>11.502285000000001</v>
          </cell>
        </row>
        <row r="105">
          <cell r="A105">
            <v>1100</v>
          </cell>
          <cell r="B105" t="str">
            <v>CUMEEIRA PERFIL TPR 40, 0,50 MM NATURAL OU EQUIVALENTE</v>
          </cell>
          <cell r="C105" t="str">
            <v>M</v>
          </cell>
          <cell r="D105">
            <v>39</v>
          </cell>
          <cell r="E105">
            <v>0</v>
          </cell>
          <cell r="F105">
            <v>34.94</v>
          </cell>
          <cell r="G105">
            <v>34.94</v>
          </cell>
          <cell r="H105">
            <v>7.6623419999999998</v>
          </cell>
        </row>
        <row r="106">
          <cell r="A106">
            <v>1101</v>
          </cell>
          <cell r="B106" t="str">
            <v>CUMEEIRA PARA TELHA CERAMICA, COMPRIMENTO DE *41* CM, RENDIMENTO DE *3* TELHAS/M</v>
          </cell>
          <cell r="C106" t="str">
            <v>UN</v>
          </cell>
          <cell r="D106">
            <v>39</v>
          </cell>
          <cell r="E106">
            <v>0</v>
          </cell>
          <cell r="F106" t="str">
            <v>5,66</v>
          </cell>
          <cell r="G106">
            <v>5.66</v>
          </cell>
          <cell r="H106">
            <v>1.2412380000000001</v>
          </cell>
        </row>
        <row r="107">
          <cell r="A107">
            <v>1102</v>
          </cell>
          <cell r="B107" t="str">
            <v>CURVA 90 GRAUS DE FERRO GALVANIZADO, COM ROSCA BSP FEMEA, DE 2"</v>
          </cell>
          <cell r="C107" t="str">
            <v>UN</v>
          </cell>
          <cell r="D107">
            <v>27</v>
          </cell>
          <cell r="E107">
            <v>0</v>
          </cell>
          <cell r="F107" t="str">
            <v>137,37</v>
          </cell>
          <cell r="G107">
            <v>137.37</v>
          </cell>
          <cell r="H107">
            <v>30.125240999999999</v>
          </cell>
        </row>
        <row r="108">
          <cell r="A108">
            <v>1103</v>
          </cell>
          <cell r="B108" t="str">
            <v>CURVA 90 GRAUS, PARA ELETRODUTO, EM ACO GALVANIZADO ELETROLITICO, DIAMETRO DE 25 MM (1")</v>
          </cell>
          <cell r="C108" t="str">
            <v>UN</v>
          </cell>
          <cell r="D108">
            <v>39</v>
          </cell>
          <cell r="E108">
            <v>0</v>
          </cell>
          <cell r="F108" t="str">
            <v>7,06</v>
          </cell>
          <cell r="G108">
            <v>7.06</v>
          </cell>
          <cell r="H108">
            <v>1.5482579999999999</v>
          </cell>
        </row>
        <row r="109">
          <cell r="A109">
            <v>1104</v>
          </cell>
          <cell r="B109" t="str">
            <v>CURVA 90 GRAUS, PARA ELETRODUTO, EM ACO GALVANIZADO ELETROLITICO, DIAMETRO DE 50 MM (2")</v>
          </cell>
          <cell r="C109" t="str">
            <v>UN</v>
          </cell>
          <cell r="D109">
            <v>39</v>
          </cell>
          <cell r="E109">
            <v>0</v>
          </cell>
          <cell r="F109" t="str">
            <v>28,81</v>
          </cell>
          <cell r="G109">
            <v>28.81</v>
          </cell>
          <cell r="H109">
            <v>6.3180329999999998</v>
          </cell>
        </row>
        <row r="110">
          <cell r="A110">
            <v>1105</v>
          </cell>
          <cell r="B110" t="str">
            <v>JOELHO PVC LEVE, 45 GRAUS, DN 150 MM, PARA ESGOTO PREDIAL</v>
          </cell>
          <cell r="C110" t="str">
            <v>UN</v>
          </cell>
          <cell r="D110">
            <v>39</v>
          </cell>
          <cell r="E110">
            <v>0</v>
          </cell>
          <cell r="F110" t="str">
            <v>63,28</v>
          </cell>
          <cell r="G110">
            <v>63.28</v>
          </cell>
          <cell r="H110">
            <v>13.877304000000001</v>
          </cell>
        </row>
        <row r="111">
          <cell r="A111">
            <v>1106</v>
          </cell>
          <cell r="B111" t="str">
            <v>JOELHO PVC LEVE, 90 GRAUS, DN 150 MM, PARA ESGOTO PREDIAL</v>
          </cell>
          <cell r="C111" t="str">
            <v>UN</v>
          </cell>
          <cell r="D111">
            <v>39</v>
          </cell>
          <cell r="E111">
            <v>0</v>
          </cell>
          <cell r="F111" t="str">
            <v>57,76</v>
          </cell>
          <cell r="G111">
            <v>57.76</v>
          </cell>
          <cell r="H111">
            <v>12.666767999999999</v>
          </cell>
        </row>
        <row r="112">
          <cell r="A112">
            <v>1107</v>
          </cell>
          <cell r="B112" t="str">
            <v>DISPOSITIVO DE SINALIZAÇÃO DE EMERGÊNCIA PARA O BANHEIRO PNE INCLUINDO: INDICADOR ÁUDIO-VISUAL, BOTÃO “ON/OFF) TIPO COGUMELO PARA ACIONAMENTO MANUAL E ADESIVOS “EM CASO DE EMERGÊNCIA PRESSIONAR O BOTÃO” E “EMERGÊNCIA CADEIRANTES”</v>
          </cell>
          <cell r="C112" t="str">
            <v>UN</v>
          </cell>
          <cell r="D112">
            <v>4</v>
          </cell>
          <cell r="E112">
            <v>0</v>
          </cell>
          <cell r="F112">
            <v>629.1</v>
          </cell>
          <cell r="G112">
            <v>629.1</v>
          </cell>
          <cell r="H112">
            <v>137.96163000000001</v>
          </cell>
        </row>
        <row r="113">
          <cell r="A113">
            <v>1108</v>
          </cell>
          <cell r="B113" t="str">
            <v>PLACA / CHAPA DE GESSO ACARTONADO, STANDARD (ST), COR BRANCA, E = 12,5 MM, 1200 X 1800 MM (L X C)</v>
          </cell>
          <cell r="C113" t="str">
            <v>M2</v>
          </cell>
          <cell r="D113">
            <v>12</v>
          </cell>
          <cell r="E113">
            <v>0</v>
          </cell>
          <cell r="F113" t="str">
            <v>17,36</v>
          </cell>
          <cell r="G113">
            <v>17.36</v>
          </cell>
          <cell r="H113">
            <v>3.807048</v>
          </cell>
        </row>
        <row r="114">
          <cell r="A114">
            <v>1109</v>
          </cell>
          <cell r="B114" t="str">
            <v>DIVISÓRIA DE GESSO ACARTONADO RESISTENTE À UMIDADE</v>
          </cell>
          <cell r="C114" t="str">
            <v>M2</v>
          </cell>
          <cell r="D114">
            <v>96</v>
          </cell>
          <cell r="E114">
            <v>0</v>
          </cell>
          <cell r="F114">
            <v>150</v>
          </cell>
          <cell r="G114">
            <v>150</v>
          </cell>
          <cell r="H114">
            <v>32.894999999999996</v>
          </cell>
        </row>
        <row r="115">
          <cell r="A115">
            <v>1110</v>
          </cell>
          <cell r="B115" t="str">
            <v>DIVISÓRIA NAVAL TIPO BP-PLUS - NOVA</v>
          </cell>
          <cell r="C115" t="str">
            <v>M2</v>
          </cell>
          <cell r="D115">
            <v>96</v>
          </cell>
          <cell r="E115">
            <v>0</v>
          </cell>
          <cell r="F115">
            <v>120</v>
          </cell>
          <cell r="G115">
            <v>120</v>
          </cell>
          <cell r="H115">
            <v>26.315999999999999</v>
          </cell>
        </row>
        <row r="116">
          <cell r="A116">
            <v>1111</v>
          </cell>
          <cell r="B116" t="str">
            <v>DIVISÓRIA SANITÁRIA DE GRANITO CINZA E=2CM</v>
          </cell>
          <cell r="C116" t="str">
            <v>M2</v>
          </cell>
          <cell r="D116">
            <v>27</v>
          </cell>
          <cell r="E116">
            <v>0</v>
          </cell>
          <cell r="F116">
            <v>308.47000000000003</v>
          </cell>
          <cell r="G116">
            <v>308.47000000000003</v>
          </cell>
          <cell r="H116">
            <v>67.64747100000001</v>
          </cell>
        </row>
        <row r="117">
          <cell r="A117">
            <v>1112</v>
          </cell>
          <cell r="B117" t="str">
            <v>DIVISÓRIAS PARA SANITÁRIOS EM LAMINADO MELAMÍNICO ESTRUTURAL TS COM 8MMM DE ESPESSURA NOS PAINÉIS E 10MM NAS PORTAS, COM ACABAMENTO DUPLA FACE COR CINZA CLARO. REF,: NEOPLAC NEOCOM SYSTEM OU EQUIVALENTE.</v>
          </cell>
          <cell r="C117" t="str">
            <v>M2</v>
          </cell>
          <cell r="D117">
            <v>27</v>
          </cell>
          <cell r="E117">
            <v>0</v>
          </cell>
          <cell r="F117">
            <v>683.84</v>
          </cell>
          <cell r="G117">
            <v>683.84</v>
          </cell>
          <cell r="H117">
            <v>149.96611200000001</v>
          </cell>
        </row>
        <row r="118">
          <cell r="A118">
            <v>1113</v>
          </cell>
          <cell r="B118" t="str">
            <v>DOBRADICA EM ACO/FERRO, 3 1/2" X  3", E= 1,9  A 2 MM, COM ANEL,  CROMADO OU ZINCADO, TAMPA BOLA, COM PARAFUSOS</v>
          </cell>
          <cell r="C118" t="str">
            <v>UN</v>
          </cell>
          <cell r="D118">
            <v>39</v>
          </cell>
          <cell r="E118">
            <v>0</v>
          </cell>
          <cell r="F118" t="str">
            <v>39,52</v>
          </cell>
          <cell r="G118">
            <v>39.520000000000003</v>
          </cell>
          <cell r="H118">
            <v>8.6667360000000002</v>
          </cell>
        </row>
        <row r="119">
          <cell r="A119">
            <v>1114</v>
          </cell>
          <cell r="B119" t="str">
            <v>DOBRADIÇA PARA ARMÁRIO</v>
          </cell>
          <cell r="C119" t="str">
            <v>UN</v>
          </cell>
          <cell r="D119">
            <v>39</v>
          </cell>
          <cell r="E119">
            <v>0</v>
          </cell>
          <cell r="F119">
            <v>9.19</v>
          </cell>
          <cell r="G119">
            <v>9.19</v>
          </cell>
          <cell r="H119">
            <v>2.0153669999999999</v>
          </cell>
        </row>
        <row r="120">
          <cell r="A120">
            <v>1115</v>
          </cell>
          <cell r="B120" t="str">
            <v>DOBRADIÇAS DE FERRO TIPO CACHIMBO PARA PORTÃO</v>
          </cell>
          <cell r="C120" t="str">
            <v>UN</v>
          </cell>
          <cell r="D120">
            <v>39</v>
          </cell>
          <cell r="E120">
            <v>0</v>
          </cell>
          <cell r="F120">
            <v>34.9</v>
          </cell>
          <cell r="G120">
            <v>34.9</v>
          </cell>
          <cell r="H120">
            <v>7.6535699999999993</v>
          </cell>
        </row>
        <row r="121">
          <cell r="A121">
            <v>1116</v>
          </cell>
          <cell r="B121" t="str">
            <v>ELETRODO REVESTIDO AWS - E6013, DIAMETRO IGUAL A 4,00 MM</v>
          </cell>
          <cell r="C121" t="str">
            <v>KG</v>
          </cell>
          <cell r="D121">
            <v>39</v>
          </cell>
          <cell r="E121">
            <v>0</v>
          </cell>
          <cell r="F121" t="str">
            <v>34,28</v>
          </cell>
          <cell r="G121">
            <v>34.28</v>
          </cell>
          <cell r="H121">
            <v>7.5176040000000004</v>
          </cell>
        </row>
        <row r="122">
          <cell r="A122">
            <v>1117</v>
          </cell>
          <cell r="B122" t="str">
            <v>EMBOCO PAULISTA (MASSA UNICA) TRACO 1:1:4 (CIMENTO, CAL E AREIA), ESPESSURA 2,0CM, PREPARO MECANICO</v>
          </cell>
          <cell r="C122" t="str">
            <v>M2</v>
          </cell>
          <cell r="D122">
            <v>383</v>
          </cell>
          <cell r="E122">
            <v>0</v>
          </cell>
          <cell r="F122">
            <v>33.380000000000003</v>
          </cell>
          <cell r="G122">
            <v>33.380000000000003</v>
          </cell>
          <cell r="H122">
            <v>7.3202340000000001</v>
          </cell>
        </row>
        <row r="123">
          <cell r="A123">
            <v>1118</v>
          </cell>
          <cell r="B123" t="str">
            <v>ESCADA TIPO MARINHEIRO, COM GAIOLA DE PROTEÇÃO</v>
          </cell>
          <cell r="C123" t="str">
            <v>M</v>
          </cell>
          <cell r="D123">
            <v>4</v>
          </cell>
          <cell r="E123">
            <v>0</v>
          </cell>
          <cell r="F123">
            <v>487.85</v>
          </cell>
          <cell r="G123">
            <v>487.85</v>
          </cell>
          <cell r="H123">
            <v>106.985505</v>
          </cell>
        </row>
        <row r="124">
          <cell r="A124">
            <v>1119</v>
          </cell>
          <cell r="B124" t="str">
            <v xml:space="preserve">ESPELHO  CRISTAL PRATA E= 5 MM, DIM: 132X 800 MM </v>
          </cell>
          <cell r="C124" t="str">
            <v>UN</v>
          </cell>
          <cell r="D124">
            <v>4</v>
          </cell>
          <cell r="E124">
            <v>0</v>
          </cell>
          <cell r="F124">
            <v>254.27</v>
          </cell>
          <cell r="G124">
            <v>254.27</v>
          </cell>
          <cell r="H124">
            <v>55.761411000000003</v>
          </cell>
        </row>
        <row r="125">
          <cell r="A125">
            <v>1120</v>
          </cell>
          <cell r="B125" t="str">
            <v>ESPELHO  CRISTAL PRATA E= 5 MM, DIM:950X 400 MM COLADO SOBRE MOLDURA DE MDF</v>
          </cell>
          <cell r="C125" t="str">
            <v>UN</v>
          </cell>
          <cell r="D125">
            <v>4</v>
          </cell>
          <cell r="E125">
            <v>0</v>
          </cell>
          <cell r="F125">
            <v>211.5</v>
          </cell>
          <cell r="G125">
            <v>211.5</v>
          </cell>
          <cell r="H125">
            <v>46.381949999999996</v>
          </cell>
        </row>
        <row r="126">
          <cell r="A126">
            <v>1121</v>
          </cell>
          <cell r="B126" t="str">
            <v>ESPELHO CRISTAL E = 4 MM</v>
          </cell>
          <cell r="C126" t="str">
            <v>M2</v>
          </cell>
          <cell r="D126">
            <v>4</v>
          </cell>
          <cell r="E126">
            <v>0</v>
          </cell>
          <cell r="F126" t="str">
            <v>430,00</v>
          </cell>
          <cell r="G126">
            <v>430</v>
          </cell>
          <cell r="H126">
            <v>94.298999999999992</v>
          </cell>
        </row>
        <row r="127">
          <cell r="A127">
            <v>1122</v>
          </cell>
          <cell r="B127" t="str">
            <v>ESPERA PARA CADEIRANTE EM BORRACHA CONFORME PADRÃO CAIXA</v>
          </cell>
          <cell r="C127" t="str">
            <v>UN</v>
          </cell>
          <cell r="D127">
            <v>4</v>
          </cell>
          <cell r="E127">
            <v>0</v>
          </cell>
          <cell r="F127">
            <v>242.09</v>
          </cell>
          <cell r="G127">
            <v>242.09</v>
          </cell>
          <cell r="H127">
            <v>53.090336999999998</v>
          </cell>
        </row>
        <row r="128">
          <cell r="A128">
            <v>1123</v>
          </cell>
          <cell r="B128" t="str">
            <v>ESPERA PARA CADEIRANTE EM POLICARBONATO CONFORME PADRÃO CAIXA</v>
          </cell>
          <cell r="C128" t="str">
            <v>UN</v>
          </cell>
          <cell r="D128">
            <v>4</v>
          </cell>
          <cell r="E128">
            <v>0</v>
          </cell>
          <cell r="F128">
            <v>242.09</v>
          </cell>
          <cell r="G128">
            <v>242.09</v>
          </cell>
          <cell r="H128">
            <v>53.090336999999998</v>
          </cell>
        </row>
        <row r="129">
          <cell r="A129">
            <v>1124</v>
          </cell>
          <cell r="B129" t="str">
            <v>ESQUADRIA EM TELA DE METAL EXPANDIDO, MALHA 20 X 50MM, ESP. 3MM, EM AÇO CARBONO GALVANIZADO A FOGO, REF.: PERMETAL OU EQUIVALENTE</v>
          </cell>
          <cell r="C129" t="str">
            <v>M2</v>
          </cell>
          <cell r="D129">
            <v>12</v>
          </cell>
          <cell r="E129">
            <v>0</v>
          </cell>
          <cell r="F129">
            <v>600</v>
          </cell>
          <cell r="G129">
            <v>600</v>
          </cell>
          <cell r="H129">
            <v>131.57999999999998</v>
          </cell>
        </row>
        <row r="130">
          <cell r="A130">
            <v>1125</v>
          </cell>
          <cell r="B130" t="str">
            <v>ESTRIBO COM PARAFUSO EM CHAPA DE FERRO FUNDIDO DE 2" X 3/16" X 35 CM, SECAO "U", PARA MADEIRAMENTO DE TELHADO</v>
          </cell>
          <cell r="C130" t="str">
            <v>UN</v>
          </cell>
          <cell r="D130">
            <v>4</v>
          </cell>
          <cell r="E130">
            <v>0</v>
          </cell>
          <cell r="F130" t="str">
            <v>38,89</v>
          </cell>
          <cell r="G130">
            <v>38.89</v>
          </cell>
          <cell r="H130">
            <v>8.5285770000000003</v>
          </cell>
        </row>
        <row r="131">
          <cell r="A131">
            <v>1126</v>
          </cell>
          <cell r="B131" t="str">
            <v>FECHADURA COMPLETA PARA PORTA INTERNA, MAÇANETA ALAVANCA, CONFORME PADRÃO CAIXA</v>
          </cell>
          <cell r="C131" t="str">
            <v>UN</v>
          </cell>
          <cell r="D131">
            <v>4</v>
          </cell>
          <cell r="E131">
            <v>0</v>
          </cell>
          <cell r="F131">
            <v>126.29</v>
          </cell>
          <cell r="G131">
            <v>126.29</v>
          </cell>
          <cell r="H131">
            <v>27.695397</v>
          </cell>
        </row>
        <row r="132">
          <cell r="A132">
            <v>1127</v>
          </cell>
          <cell r="B132" t="str">
            <v>FECHADURA ROSETA REDONDA PARA PORTA EXTERNA, EM ACO INOX (MAQUINA, TESTA E CONTRA-TESTA) E EM ZAMAC (MACANETA, LINGUETA E TRINCOS) COM ACABAMENTO CROMADO, MAQUINA DE 40 MM, INCLUINDO CHAVE TIPO CILINDRO</v>
          </cell>
          <cell r="C132" t="str">
            <v>CJ</v>
          </cell>
          <cell r="D132">
            <v>12</v>
          </cell>
          <cell r="E132">
            <v>0</v>
          </cell>
          <cell r="F132" t="str">
            <v>133,87</v>
          </cell>
          <cell r="G132">
            <v>133.87</v>
          </cell>
          <cell r="H132">
            <v>29.357690999999999</v>
          </cell>
        </row>
        <row r="133">
          <cell r="A133">
            <v>1128</v>
          </cell>
          <cell r="B133" t="str">
            <v>FECHADURA DE SEGURANÇA DE ENCAIXE EM PORTA DE VIDRO TEMPERADO 10 MM COM CHAVE TETRA, EM AÇO INOX E CILINDRO EM LATÃO, REF. JAS</v>
          </cell>
          <cell r="C133" t="str">
            <v>UN</v>
          </cell>
          <cell r="D133">
            <v>4</v>
          </cell>
          <cell r="E133">
            <v>0</v>
          </cell>
          <cell r="F133">
            <v>36.72</v>
          </cell>
          <cell r="G133">
            <v>36.72</v>
          </cell>
          <cell r="H133">
            <v>8.0526959999999992</v>
          </cell>
        </row>
        <row r="134">
          <cell r="A134">
            <v>1129</v>
          </cell>
          <cell r="B134" t="str">
            <v>FECHADURA TIPO TETRA</v>
          </cell>
          <cell r="C134" t="str">
            <v>UN</v>
          </cell>
          <cell r="D134">
            <v>4</v>
          </cell>
          <cell r="E134">
            <v>0</v>
          </cell>
          <cell r="F134">
            <v>111.79</v>
          </cell>
          <cell r="G134">
            <v>111.79</v>
          </cell>
          <cell r="H134">
            <v>24.515547000000002</v>
          </cell>
        </row>
        <row r="135">
          <cell r="A135">
            <v>1130</v>
          </cell>
          <cell r="B135" t="str">
            <v>FERRAGEM PARA VIDRO TEMPERADO</v>
          </cell>
          <cell r="C135" t="str">
            <v>CJ</v>
          </cell>
          <cell r="D135">
            <v>12</v>
          </cell>
          <cell r="E135">
            <v>0</v>
          </cell>
          <cell r="F135">
            <v>44.48</v>
          </cell>
          <cell r="G135">
            <v>44.48</v>
          </cell>
          <cell r="H135">
            <v>9.7544639999999987</v>
          </cell>
        </row>
        <row r="136">
          <cell r="A136">
            <v>1131</v>
          </cell>
          <cell r="B136" t="str">
            <v>FILTRO VF-1 FAB.: 3P TECHNIK OU EQUIVALENTE</v>
          </cell>
          <cell r="C136" t="str">
            <v>UN</v>
          </cell>
          <cell r="D136">
            <v>2</v>
          </cell>
          <cell r="E136">
            <v>0</v>
          </cell>
          <cell r="F136">
            <v>2480</v>
          </cell>
          <cell r="G136">
            <v>2480</v>
          </cell>
          <cell r="H136">
            <v>543.86400000000003</v>
          </cell>
        </row>
        <row r="137">
          <cell r="A137">
            <v>1132</v>
          </cell>
          <cell r="B137" t="str">
            <v>FITA ADESIVA ANTIDERRAPANTE 50MMX5M PRETA</v>
          </cell>
          <cell r="C137" t="str">
            <v>UN</v>
          </cell>
          <cell r="D137">
            <v>4</v>
          </cell>
          <cell r="E137">
            <v>0</v>
          </cell>
          <cell r="F137">
            <v>5.98</v>
          </cell>
          <cell r="G137">
            <v>5.98</v>
          </cell>
          <cell r="H137">
            <v>1.3114140000000001</v>
          </cell>
        </row>
        <row r="138">
          <cell r="A138">
            <v>1133</v>
          </cell>
          <cell r="B138" t="str">
            <v>FITA ADESIVA ANTIDERRAPANTE 50MMX5M TRANSPARENTE</v>
          </cell>
          <cell r="C138" t="str">
            <v>UN</v>
          </cell>
          <cell r="D138">
            <v>4</v>
          </cell>
          <cell r="E138">
            <v>0</v>
          </cell>
          <cell r="F138">
            <v>5.98</v>
          </cell>
          <cell r="G138">
            <v>5.98</v>
          </cell>
          <cell r="H138">
            <v>1.3114140000000001</v>
          </cell>
        </row>
        <row r="139">
          <cell r="A139">
            <v>1134</v>
          </cell>
          <cell r="B139" t="str">
            <v>FITA ADESIVA DUPLA FACE 19MMX30M</v>
          </cell>
          <cell r="C139" t="str">
            <v>UN</v>
          </cell>
          <cell r="D139">
            <v>4</v>
          </cell>
          <cell r="E139">
            <v>0</v>
          </cell>
          <cell r="F139">
            <v>117.95</v>
          </cell>
          <cell r="G139">
            <v>117.95</v>
          </cell>
          <cell r="H139">
            <v>25.866434999999999</v>
          </cell>
        </row>
        <row r="140">
          <cell r="A140">
            <v>1135</v>
          </cell>
          <cell r="B140" t="str">
            <v>FITA ADESIVA PARA DEMARCAÇÃO DE PISO AMARELA OU AZUL 50MMX30M</v>
          </cell>
          <cell r="C140" t="str">
            <v>UN</v>
          </cell>
          <cell r="D140">
            <v>4</v>
          </cell>
          <cell r="E140">
            <v>0</v>
          </cell>
          <cell r="F140">
            <v>11.4</v>
          </cell>
          <cell r="G140">
            <v>11.4</v>
          </cell>
          <cell r="H140">
            <v>2.5000200000000001</v>
          </cell>
        </row>
        <row r="141">
          <cell r="A141">
            <v>1136</v>
          </cell>
          <cell r="B141" t="str">
            <v>FITA ADESIVA PARA DEMARCAÇÃO DE PISO ZEBRADA PRETA/AMARELA 48MMX14M</v>
          </cell>
          <cell r="C141" t="str">
            <v>UN</v>
          </cell>
          <cell r="D141">
            <v>4</v>
          </cell>
          <cell r="E141">
            <v>0</v>
          </cell>
          <cell r="F141">
            <v>36.56</v>
          </cell>
          <cell r="G141">
            <v>36.56</v>
          </cell>
          <cell r="H141">
            <v>8.017608000000001</v>
          </cell>
        </row>
        <row r="142">
          <cell r="A142">
            <v>1137</v>
          </cell>
          <cell r="B142" t="str">
            <v>FITA VEDA ROSCA EM ROLOS DE 18 MM X 50 M (L X C)</v>
          </cell>
          <cell r="C142" t="str">
            <v>UN</v>
          </cell>
          <cell r="D142">
            <v>4</v>
          </cell>
          <cell r="E142">
            <v>0</v>
          </cell>
          <cell r="F142" t="str">
            <v>8,77</v>
          </cell>
          <cell r="G142">
            <v>8.77</v>
          </cell>
          <cell r="H142">
            <v>1.9232609999999999</v>
          </cell>
        </row>
        <row r="143">
          <cell r="A143">
            <v>1138</v>
          </cell>
          <cell r="B143" t="str">
            <v>FITA VEDA TRINCA 50MMX10M</v>
          </cell>
          <cell r="C143" t="str">
            <v>UN</v>
          </cell>
          <cell r="D143">
            <v>4</v>
          </cell>
          <cell r="E143">
            <v>0</v>
          </cell>
          <cell r="F143">
            <v>28</v>
          </cell>
          <cell r="G143">
            <v>28</v>
          </cell>
          <cell r="H143">
            <v>6.1403999999999996</v>
          </cell>
        </row>
        <row r="144">
          <cell r="A144">
            <v>1139</v>
          </cell>
          <cell r="B144" t="str">
            <v>FIXAÇÃO DE PLANO TÁTIL E CONSOLES NO AUTOATENDIMENTO</v>
          </cell>
          <cell r="C144" t="str">
            <v>UN</v>
          </cell>
          <cell r="D144">
            <v>4</v>
          </cell>
          <cell r="E144">
            <v>0</v>
          </cell>
          <cell r="F144">
            <v>19.37</v>
          </cell>
          <cell r="G144">
            <v>19.37</v>
          </cell>
          <cell r="H144">
            <v>4.2478410000000002</v>
          </cell>
        </row>
        <row r="145">
          <cell r="A145">
            <v>1140</v>
          </cell>
          <cell r="B145" t="str">
            <v>FORRO ACÚSTICO DE FIBRA MINERAL, REMOVÍVEL (ABSORÇÃO SONORA: 0,65 NRC / ATENUAÇÃO SONORA: 34 DB / COMPRIMENTO: 1250 MM / COR: BRANCO / ESPESSURA: 15 MM / LARGURA: 625 MM)</v>
          </cell>
          <cell r="C145" t="str">
            <v>M2</v>
          </cell>
          <cell r="D145">
            <v>39</v>
          </cell>
          <cell r="E145">
            <v>0</v>
          </cell>
          <cell r="F145">
            <v>68.38</v>
          </cell>
          <cell r="G145">
            <v>68.38</v>
          </cell>
          <cell r="H145">
            <v>14.995733999999999</v>
          </cell>
        </row>
        <row r="146">
          <cell r="A146">
            <v>1141</v>
          </cell>
          <cell r="B146" t="str">
            <v>FORRO ISOPOR</v>
          </cell>
          <cell r="C146" t="str">
            <v>M2</v>
          </cell>
          <cell r="D146">
            <v>4</v>
          </cell>
          <cell r="E146">
            <v>0</v>
          </cell>
          <cell r="F146">
            <v>39.51</v>
          </cell>
          <cell r="G146">
            <v>39.51</v>
          </cell>
          <cell r="H146">
            <v>8.6645430000000001</v>
          </cell>
        </row>
        <row r="147">
          <cell r="A147">
            <v>1142</v>
          </cell>
          <cell r="B147" t="str">
            <v>FORRO METÁLICO</v>
          </cell>
          <cell r="C147" t="str">
            <v>M2</v>
          </cell>
          <cell r="D147">
            <v>4</v>
          </cell>
          <cell r="E147">
            <v>0</v>
          </cell>
          <cell r="F147">
            <v>112.88</v>
          </cell>
          <cell r="G147">
            <v>112.88</v>
          </cell>
          <cell r="H147">
            <v>24.754583999999998</v>
          </cell>
        </row>
        <row r="148">
          <cell r="A148">
            <v>1143</v>
          </cell>
          <cell r="B148" t="str">
            <v>FORRO DE PVC LISO, BRANCO, REGUA DE 10 CM, ESPESSURA DE 8 MM A 10 MM (COM COLOCACAO / SEM ESTRUTURA METALICA)</v>
          </cell>
          <cell r="C148" t="str">
            <v>M2</v>
          </cell>
          <cell r="D148">
            <v>39</v>
          </cell>
          <cell r="E148">
            <v>0</v>
          </cell>
          <cell r="F148" t="str">
            <v>90,73</v>
          </cell>
          <cell r="G148">
            <v>90.73</v>
          </cell>
          <cell r="H148">
            <v>19.897089000000001</v>
          </cell>
        </row>
        <row r="149">
          <cell r="A149">
            <v>1144</v>
          </cell>
          <cell r="B149" t="str">
            <v>FUNDO ANTICORROSIVO PARA METAIS FERROSOS (ZARCAO)</v>
          </cell>
          <cell r="C149" t="str">
            <v>L</v>
          </cell>
          <cell r="D149">
            <v>4</v>
          </cell>
          <cell r="E149">
            <v>0</v>
          </cell>
          <cell r="F149" t="str">
            <v>43,45</v>
          </cell>
          <cell r="G149">
            <v>43.45</v>
          </cell>
          <cell r="H149">
            <v>9.5285849999999996</v>
          </cell>
        </row>
        <row r="150">
          <cell r="A150">
            <v>1145</v>
          </cell>
          <cell r="B150" t="str">
            <v>FUNDO PREPARADOR ACRILICO BASE AGUA</v>
          </cell>
          <cell r="C150" t="str">
            <v>L</v>
          </cell>
          <cell r="D150">
            <v>4</v>
          </cell>
          <cell r="E150">
            <v>0</v>
          </cell>
          <cell r="F150" t="str">
            <v>19,65</v>
          </cell>
          <cell r="G150">
            <v>19.649999999999999</v>
          </cell>
          <cell r="H150">
            <v>4.3092449999999998</v>
          </cell>
        </row>
        <row r="151">
          <cell r="A151">
            <v>1146</v>
          </cell>
          <cell r="B151" t="str">
            <v>FUNDO SINTETICO NIVELADOR BRANCO FOSCO PARA MADEIRA</v>
          </cell>
          <cell r="C151" t="str">
            <v>L</v>
          </cell>
          <cell r="D151">
            <v>4</v>
          </cell>
          <cell r="E151">
            <v>0</v>
          </cell>
          <cell r="F151" t="str">
            <v>37,38</v>
          </cell>
          <cell r="G151">
            <v>37.380000000000003</v>
          </cell>
          <cell r="H151">
            <v>8.1974340000000012</v>
          </cell>
        </row>
        <row r="152">
          <cell r="A152">
            <v>1147</v>
          </cell>
          <cell r="B152" t="str">
            <v>GANCHO DE PAREDE C/ ROSCA C/ BUCHA</v>
          </cell>
          <cell r="C152" t="str">
            <v>UN</v>
          </cell>
          <cell r="D152">
            <v>4</v>
          </cell>
          <cell r="E152">
            <v>0</v>
          </cell>
          <cell r="F152">
            <v>48</v>
          </cell>
          <cell r="G152">
            <v>48</v>
          </cell>
          <cell r="H152">
            <v>10.526399999999999</v>
          </cell>
        </row>
        <row r="153">
          <cell r="A153">
            <v>1148</v>
          </cell>
          <cell r="B153" t="str">
            <v>GRAMPO OU CLIPS PARA CABO DE AÇO 1/4"</v>
          </cell>
          <cell r="C153" t="str">
            <v>UN</v>
          </cell>
          <cell r="D153">
            <v>4</v>
          </cell>
          <cell r="E153">
            <v>0</v>
          </cell>
          <cell r="F153">
            <v>6.49</v>
          </cell>
          <cell r="G153">
            <v>6.49</v>
          </cell>
          <cell r="H153">
            <v>1.423257</v>
          </cell>
        </row>
        <row r="154">
          <cell r="A154">
            <v>1149</v>
          </cell>
          <cell r="B154" t="str">
            <v>GRAMPO OU CLIPS PARA CABO DE AÇO 5/6"</v>
          </cell>
          <cell r="C154" t="str">
            <v>UN</v>
          </cell>
          <cell r="D154">
            <v>4</v>
          </cell>
          <cell r="E154">
            <v>0</v>
          </cell>
          <cell r="F154">
            <v>9.98</v>
          </cell>
          <cell r="G154">
            <v>9.98</v>
          </cell>
          <cell r="H154">
            <v>2.1886139999999998</v>
          </cell>
        </row>
        <row r="155">
          <cell r="A155">
            <v>1150</v>
          </cell>
          <cell r="B155" t="str">
            <v>GRANITO APICOADO CINZA ANDORINHA , PLACAS DE 550X550MM</v>
          </cell>
          <cell r="C155" t="str">
            <v>M2</v>
          </cell>
          <cell r="D155">
            <v>4</v>
          </cell>
          <cell r="E155">
            <v>0</v>
          </cell>
          <cell r="F155">
            <v>165</v>
          </cell>
          <cell r="G155">
            <v>165</v>
          </cell>
          <cell r="H155">
            <v>36.1845</v>
          </cell>
        </row>
        <row r="156">
          <cell r="A156">
            <v>1151</v>
          </cell>
          <cell r="B156" t="str">
            <v>PISO EM GRANITO, POLIDO, TIPO ANDORINHA/ QUARTZ/ CASTELO/ CORUMBA OU OUTROS EQUIVALENTES DA REGIAO, FORMATO MENOR OU IGUAL A 3025 CM2, E=  *2* CM</v>
          </cell>
          <cell r="C156" t="str">
            <v>M2</v>
          </cell>
          <cell r="D156">
            <v>4</v>
          </cell>
          <cell r="E156">
            <v>0</v>
          </cell>
          <cell r="F156" t="str">
            <v>371,69</v>
          </cell>
          <cell r="G156">
            <v>371.69</v>
          </cell>
          <cell r="H156">
            <v>81.511617000000001</v>
          </cell>
        </row>
        <row r="157">
          <cell r="A157">
            <v>1152</v>
          </cell>
          <cell r="B157" t="str">
            <v>GRANITO PARA BANCADA, POLIDO, TIPO ANDORINHA/ QUARTZ/ CASTELO/ CORUMBA OU OUTROS EQUIVALENTES DA REGIAO, E=  *2,5* CM</v>
          </cell>
          <cell r="C157" t="str">
            <v>M2</v>
          </cell>
          <cell r="D157">
            <v>4</v>
          </cell>
          <cell r="E157">
            <v>0</v>
          </cell>
          <cell r="F157" t="str">
            <v>743,39</v>
          </cell>
          <cell r="G157">
            <v>743.39</v>
          </cell>
          <cell r="H157">
            <v>163.02542699999998</v>
          </cell>
        </row>
        <row r="158">
          <cell r="A158">
            <v>1153</v>
          </cell>
          <cell r="B158" t="str">
            <v>GRANITO POLIDO E LUSTRADO CINZA ANDORINHA , PLACAS DE 550X550MM</v>
          </cell>
          <cell r="C158" t="str">
            <v>M2</v>
          </cell>
          <cell r="D158">
            <v>4</v>
          </cell>
          <cell r="E158">
            <v>0</v>
          </cell>
          <cell r="F158">
            <v>159</v>
          </cell>
          <cell r="G158">
            <v>159</v>
          </cell>
          <cell r="H158">
            <v>34.868699999999997</v>
          </cell>
        </row>
        <row r="159">
          <cell r="A159">
            <v>1154</v>
          </cell>
          <cell r="B159" t="str">
            <v>GUARNIÇÃO DE BORRACHA PARA PORTAS</v>
          </cell>
          <cell r="C159" t="str">
            <v>M</v>
          </cell>
          <cell r="D159">
            <v>4</v>
          </cell>
          <cell r="E159">
            <v>0</v>
          </cell>
          <cell r="F159">
            <v>3.02</v>
          </cell>
          <cell r="G159">
            <v>3.02</v>
          </cell>
          <cell r="H159">
            <v>0.66228600000000004</v>
          </cell>
        </row>
        <row r="160">
          <cell r="A160">
            <v>1155</v>
          </cell>
          <cell r="B160" t="str">
            <v>GUARNIÇÃO DE MADEIRA</v>
          </cell>
          <cell r="C160" t="str">
            <v>M</v>
          </cell>
          <cell r="D160">
            <v>4</v>
          </cell>
          <cell r="E160">
            <v>0</v>
          </cell>
          <cell r="F160">
            <v>5.35</v>
          </cell>
          <cell r="G160">
            <v>5.35</v>
          </cell>
          <cell r="H160">
            <v>1.1732549999999999</v>
          </cell>
        </row>
        <row r="161">
          <cell r="A161">
            <v>1156</v>
          </cell>
          <cell r="B161" t="str">
            <v>MANTA LIQUIDA DE BASE ASFALTICA MODIFICADA COM A ADICAO DE ELASTOMEROS DILUIDOS EM SOLVENTE ORGANICO, APLICACAO A FRIO (MEMBRANA IMPERMEABILIZANTE ASFASTICA)</v>
          </cell>
          <cell r="C161" t="str">
            <v>KG</v>
          </cell>
          <cell r="D161">
            <v>8</v>
          </cell>
          <cell r="E161">
            <v>0</v>
          </cell>
          <cell r="F161" t="str">
            <v>21,36</v>
          </cell>
          <cell r="G161">
            <v>21.36</v>
          </cell>
          <cell r="H161">
            <v>4.6842480000000002</v>
          </cell>
        </row>
        <row r="162">
          <cell r="A162">
            <v>1157</v>
          </cell>
          <cell r="B162" t="str">
            <v>ISOLAMENTO ACÚSTICO PARA CASA DE MÁQUINAS</v>
          </cell>
          <cell r="C162" t="str">
            <v>M2</v>
          </cell>
          <cell r="D162">
            <v>4</v>
          </cell>
          <cell r="E162">
            <v>0</v>
          </cell>
          <cell r="F162">
            <v>98.56</v>
          </cell>
          <cell r="G162">
            <v>98.56</v>
          </cell>
          <cell r="H162">
            <v>21.614208000000001</v>
          </cell>
        </row>
        <row r="163">
          <cell r="A163">
            <v>1158</v>
          </cell>
          <cell r="B163" t="str">
            <v>J1- JANELA DE ALUMÍNIO, COM 02 FOLHAS DE CORRER ( 2,10X2,10 M ), VIDRO TEMPERADO 8MM</v>
          </cell>
          <cell r="C163" t="str">
            <v>UN</v>
          </cell>
          <cell r="D163">
            <v>3</v>
          </cell>
          <cell r="E163">
            <v>0</v>
          </cell>
          <cell r="F163">
            <v>2008.98</v>
          </cell>
          <cell r="G163">
            <v>2008.98</v>
          </cell>
          <cell r="H163">
            <v>440.56931400000002</v>
          </cell>
        </row>
        <row r="164">
          <cell r="A164">
            <v>1159</v>
          </cell>
          <cell r="B164" t="str">
            <v>J2- JANELA DE ALUMÍNIO, COM 02 FOLHAS DE CORRER  (1,20X0,80 M),  VIDRO TEMPERADO 8MM</v>
          </cell>
          <cell r="C164" t="str">
            <v>UN</v>
          </cell>
          <cell r="D164">
            <v>2</v>
          </cell>
          <cell r="E164">
            <v>0</v>
          </cell>
          <cell r="F164">
            <v>437.33</v>
          </cell>
          <cell r="G164">
            <v>437.33</v>
          </cell>
          <cell r="H164">
            <v>95.906469000000001</v>
          </cell>
        </row>
        <row r="165">
          <cell r="A165">
            <v>1160</v>
          </cell>
          <cell r="B165" t="str">
            <v>J3- JANELA DE ALUMÍNIO, COM 02 FOLHAS DE CORRER  ( 1,40X0,80 M ),  VIDRO TEMPERADO 8MM</v>
          </cell>
          <cell r="C165" t="str">
            <v>UN</v>
          </cell>
          <cell r="D165">
            <v>2</v>
          </cell>
          <cell r="E165">
            <v>0</v>
          </cell>
          <cell r="F165">
            <v>510.22</v>
          </cell>
          <cell r="G165">
            <v>510.22</v>
          </cell>
          <cell r="H165">
            <v>111.89124600000001</v>
          </cell>
        </row>
        <row r="166">
          <cell r="A166">
            <v>1161</v>
          </cell>
          <cell r="B166" t="str">
            <v>J4 - JANELA FERRO GALVANIZADO, COM 02 FOLHAS DE CORRER  (2,0X 0,90 M )</v>
          </cell>
          <cell r="C166" t="str">
            <v>UN</v>
          </cell>
          <cell r="D166">
            <v>2</v>
          </cell>
          <cell r="E166">
            <v>0</v>
          </cell>
          <cell r="F166">
            <v>819.99</v>
          </cell>
          <cell r="G166">
            <v>819.99</v>
          </cell>
          <cell r="H166">
            <v>179.82380699999999</v>
          </cell>
        </row>
        <row r="167">
          <cell r="A167">
            <v>1162</v>
          </cell>
          <cell r="B167" t="str">
            <v>COTOVELO 90 GRAUS DE FERRO GALVANIZADO, COM ROSCA BSP, DE 1"</v>
          </cell>
          <cell r="C167" t="str">
            <v>UN</v>
          </cell>
          <cell r="D167">
            <v>4</v>
          </cell>
          <cell r="E167">
            <v>0</v>
          </cell>
          <cell r="F167" t="str">
            <v>16,19</v>
          </cell>
          <cell r="G167">
            <v>16.190000000000001</v>
          </cell>
          <cell r="H167">
            <v>3.5504670000000003</v>
          </cell>
        </row>
        <row r="168">
          <cell r="A168">
            <v>1163</v>
          </cell>
          <cell r="B168" t="str">
            <v>LADRILHO HIDRAULICO, *20 X 20* CM, E= 2 CM, DADOS, COR NATURAL</v>
          </cell>
          <cell r="C168" t="str">
            <v>M2</v>
          </cell>
          <cell r="D168">
            <v>20</v>
          </cell>
          <cell r="E168">
            <v>0</v>
          </cell>
          <cell r="F168" t="str">
            <v>65,25</v>
          </cell>
          <cell r="G168">
            <v>65.25</v>
          </cell>
          <cell r="H168">
            <v>14.309324999999999</v>
          </cell>
        </row>
        <row r="169">
          <cell r="A169">
            <v>1164</v>
          </cell>
          <cell r="B169" t="str">
            <v>LADRILHO HIDRÁULICO, 40X40X3,5CM LINHA TERRAZZO, REF. TECNOGRAN, CÓD.:. ROMA OU EQUIVALENTE, NA COR CINZA (DENTRO DO ALINHAMENTO PREDIAL)</v>
          </cell>
          <cell r="C169" t="str">
            <v>M2</v>
          </cell>
          <cell r="D169">
            <v>39</v>
          </cell>
          <cell r="E169">
            <v>0</v>
          </cell>
          <cell r="F169">
            <v>47.19</v>
          </cell>
          <cell r="G169">
            <v>47.19</v>
          </cell>
          <cell r="H169">
            <v>10.348766999999999</v>
          </cell>
        </row>
        <row r="170">
          <cell r="A170">
            <v>1165</v>
          </cell>
          <cell r="B170" t="str">
            <v>LAJE PRE-MOLDADA CONVENCIONAL (LAJOTAS + VIGOTAS) PARA FORRO, UNIDIRECIONAL, SOBRECARGA 100 KG/M2, VAO ATE 5,00 M (SEM COLOCACAO)</v>
          </cell>
          <cell r="C170" t="str">
            <v>M2</v>
          </cell>
          <cell r="D170">
            <v>20</v>
          </cell>
          <cell r="E170">
            <v>0</v>
          </cell>
          <cell r="F170" t="str">
            <v>55,11</v>
          </cell>
          <cell r="G170">
            <v>55.11</v>
          </cell>
          <cell r="H170">
            <v>12.085623</v>
          </cell>
        </row>
        <row r="171">
          <cell r="A171">
            <v>1166</v>
          </cell>
          <cell r="B171" t="str">
            <v>LAJE PRE-MOLDADA CONVENCIONAL (LAJOTAS + VIGOTAS) PARA PISO, UNIDIRECIONAL, SOBRECARGA DE 350 KG/M2, VAO ATE 5,00 M (SEM COLOCACAO)</v>
          </cell>
          <cell r="C171" t="str">
            <v>M2</v>
          </cell>
          <cell r="D171">
            <v>20</v>
          </cell>
          <cell r="E171">
            <v>0</v>
          </cell>
          <cell r="F171" t="str">
            <v>71,26</v>
          </cell>
          <cell r="G171">
            <v>71.260000000000005</v>
          </cell>
          <cell r="H171">
            <v>15.627318000000001</v>
          </cell>
        </row>
        <row r="172">
          <cell r="A172">
            <v>1167</v>
          </cell>
          <cell r="B172" t="str">
            <v>LAJE PRE-MOLDADA TRELICADA (LAJOTAS + VIGOTAS) PARA FORRO, UNIDIRECIONAL, SOBRECARGA DE 100 KG/M2, VAO ATE 6,00 M (SEM COLOCACAO)</v>
          </cell>
          <cell r="C172" t="str">
            <v>M2</v>
          </cell>
          <cell r="D172">
            <v>20</v>
          </cell>
          <cell r="E172">
            <v>0</v>
          </cell>
          <cell r="F172" t="str">
            <v>73,92</v>
          </cell>
          <cell r="G172">
            <v>73.92</v>
          </cell>
          <cell r="H172">
            <v>16.210656</v>
          </cell>
        </row>
        <row r="173">
          <cell r="A173">
            <v>1168</v>
          </cell>
          <cell r="B173" t="str">
            <v>LAJE PRE-MOLDADA TRELICADA (LAJOTAS + VIGOTAS) PARA PISO, UNIDIRECIONAL, SOBRECARGA DE 200 KG/M2, VAO ATE 6,00 M (SEM COLOCACAO)</v>
          </cell>
          <cell r="C173" t="str">
            <v>M2</v>
          </cell>
          <cell r="D173">
            <v>20</v>
          </cell>
          <cell r="E173">
            <v>0</v>
          </cell>
          <cell r="F173" t="str">
            <v>86,31</v>
          </cell>
          <cell r="G173">
            <v>86.31</v>
          </cell>
          <cell r="H173">
            <v>18.927783000000002</v>
          </cell>
        </row>
        <row r="174">
          <cell r="A174">
            <v>1169</v>
          </cell>
          <cell r="B174" t="str">
            <v>LETRA ACO INOX (AISI 304), CHAPA NUM. 22, RECORTADO, H= 20 CM (SEM RELEVO)</v>
          </cell>
          <cell r="C174" t="str">
            <v>UN</v>
          </cell>
          <cell r="D174">
            <v>20</v>
          </cell>
          <cell r="E174">
            <v>0</v>
          </cell>
          <cell r="F174" t="str">
            <v>94,12</v>
          </cell>
          <cell r="G174">
            <v>94.12</v>
          </cell>
          <cell r="H174">
            <v>20.640516000000002</v>
          </cell>
        </row>
        <row r="175">
          <cell r="A175">
            <v>1170</v>
          </cell>
          <cell r="B175" t="str">
            <v>LIMPEZA - RETIRADA DE ENTULHO COM CAÇAMBA</v>
          </cell>
          <cell r="C175" t="str">
            <v>M3</v>
          </cell>
          <cell r="D175">
            <v>8</v>
          </cell>
          <cell r="E175">
            <v>0</v>
          </cell>
          <cell r="F175">
            <v>44.49</v>
          </cell>
          <cell r="G175">
            <v>44.49</v>
          </cell>
          <cell r="H175">
            <v>9.7566570000000006</v>
          </cell>
        </row>
        <row r="176">
          <cell r="A176">
            <v>1171</v>
          </cell>
          <cell r="B176" t="str">
            <v xml:space="preserve">LIMPEZA E POLIMENTO DO PISO - CERÂMICO </v>
          </cell>
          <cell r="C176" t="str">
            <v>M2</v>
          </cell>
          <cell r="D176">
            <v>39</v>
          </cell>
          <cell r="E176">
            <v>0</v>
          </cell>
          <cell r="F176">
            <v>14.24</v>
          </cell>
          <cell r="G176">
            <v>14.24</v>
          </cell>
          <cell r="H176">
            <v>3.1228319999999998</v>
          </cell>
        </row>
        <row r="177">
          <cell r="A177">
            <v>1172</v>
          </cell>
          <cell r="B177" t="str">
            <v>LIXA EM FOLHA PARA FERRO, NUMERO 150</v>
          </cell>
          <cell r="C177" t="str">
            <v>UN</v>
          </cell>
          <cell r="D177">
            <v>4</v>
          </cell>
          <cell r="E177">
            <v>0</v>
          </cell>
          <cell r="F177" t="str">
            <v>3,83</v>
          </cell>
          <cell r="G177">
            <v>3.83</v>
          </cell>
          <cell r="H177">
            <v>0.83991899999999997</v>
          </cell>
        </row>
        <row r="178">
          <cell r="A178">
            <v>1173</v>
          </cell>
          <cell r="B178" t="str">
            <v>LIXA EM FOLHA PARA PAREDE OU MADEIRA, NUMERO 120, COR VERMELHA</v>
          </cell>
          <cell r="C178" t="str">
            <v>UN</v>
          </cell>
          <cell r="D178">
            <v>268</v>
          </cell>
          <cell r="E178">
            <v>0</v>
          </cell>
          <cell r="F178" t="str">
            <v>1,28</v>
          </cell>
          <cell r="G178">
            <v>1.28</v>
          </cell>
          <cell r="H178">
            <v>0.28070400000000001</v>
          </cell>
        </row>
        <row r="179">
          <cell r="A179">
            <v>1174</v>
          </cell>
          <cell r="B179" t="str">
            <v>LOCAÇÃO MENSAL DE ESCORA METÁLICA  (ALTURA - INTERVALO: 2,00 A 3,20M)</v>
          </cell>
          <cell r="C179" t="str">
            <v>UN</v>
          </cell>
          <cell r="D179">
            <v>77</v>
          </cell>
          <cell r="E179">
            <v>0</v>
          </cell>
          <cell r="F179">
            <v>6.2</v>
          </cell>
          <cell r="G179">
            <v>6.2</v>
          </cell>
          <cell r="H179">
            <v>1.3596600000000001</v>
          </cell>
        </row>
        <row r="180">
          <cell r="A180">
            <v>1175</v>
          </cell>
          <cell r="B180" t="str">
            <v>LONA PLASTICA PESADA PRETA, E = 150 MICRA</v>
          </cell>
          <cell r="C180" t="str">
            <v>M2</v>
          </cell>
          <cell r="D180">
            <v>4</v>
          </cell>
          <cell r="E180">
            <v>0</v>
          </cell>
          <cell r="F180" t="str">
            <v>0,97</v>
          </cell>
          <cell r="G180">
            <v>0.97</v>
          </cell>
          <cell r="H180">
            <v>0.21272099999999999</v>
          </cell>
        </row>
        <row r="181">
          <cell r="A181">
            <v>1176</v>
          </cell>
          <cell r="B181" t="str">
            <v>LONA PRETA PARA ISOLAMENTO DA FERRAGEM</v>
          </cell>
          <cell r="C181" t="str">
            <v>M2</v>
          </cell>
          <cell r="D181">
            <v>27</v>
          </cell>
          <cell r="E181">
            <v>0</v>
          </cell>
          <cell r="F181">
            <v>3.44</v>
          </cell>
          <cell r="G181">
            <v>3.44</v>
          </cell>
          <cell r="H181">
            <v>0.75439199999999995</v>
          </cell>
        </row>
        <row r="182">
          <cell r="A182">
            <v>1177</v>
          </cell>
          <cell r="B182" t="str">
            <v>MACANETA ALAVANCA RETA OCA, EM ZAMAC COM ACABAMENTO CROMADO, COMPRIMENTO APROX DE 15 CM</v>
          </cell>
          <cell r="C182" t="str">
            <v>PAR</v>
          </cell>
          <cell r="D182">
            <v>4</v>
          </cell>
          <cell r="E182">
            <v>0</v>
          </cell>
          <cell r="F182" t="str">
            <v>77,09</v>
          </cell>
          <cell r="G182">
            <v>77.09</v>
          </cell>
          <cell r="H182">
            <v>16.905837000000002</v>
          </cell>
        </row>
        <row r="183">
          <cell r="A183">
            <v>1178</v>
          </cell>
          <cell r="B183" t="str">
            <v>CAIBRO NAO APARELHADO *5 X 6* CM, EM MACARANDUBA, ANGELIM OU EQUIVALENTE DA REGIAO -  BRUTA</v>
          </cell>
          <cell r="C183" t="str">
            <v>M</v>
          </cell>
          <cell r="D183">
            <v>4</v>
          </cell>
          <cell r="E183">
            <v>0</v>
          </cell>
          <cell r="F183" t="str">
            <v>16,66</v>
          </cell>
          <cell r="G183">
            <v>16.66</v>
          </cell>
          <cell r="H183">
            <v>3.6535379999999997</v>
          </cell>
        </row>
        <row r="184">
          <cell r="A184">
            <v>1179</v>
          </cell>
          <cell r="B184" t="str">
            <v>MANTA ASFALTICA COM ARMADURA FILME POLIETILENO (3,00 MM)</v>
          </cell>
          <cell r="C184" t="str">
            <v>M2</v>
          </cell>
          <cell r="D184">
            <v>8</v>
          </cell>
          <cell r="E184">
            <v>0</v>
          </cell>
          <cell r="F184">
            <v>28.75</v>
          </cell>
          <cell r="G184">
            <v>28.75</v>
          </cell>
          <cell r="H184">
            <v>6.304875</v>
          </cell>
        </row>
        <row r="185">
          <cell r="A185">
            <v>1180</v>
          </cell>
          <cell r="B185" t="str">
            <v>MANTA FLEXÍVEL, NÃO TECIDO,  COMPOSTA COM 100% DE POLIETILENO DE ALTA DENSIDADE, HIDROFUGANTE, COR: BRANCO, CÓD.: DUPONT™ TYVEK® HOMEWRAP®,  REF.: TYVEC OU EQUIVALENTE</v>
          </cell>
          <cell r="C185" t="str">
            <v>M2</v>
          </cell>
          <cell r="D185">
            <v>192</v>
          </cell>
          <cell r="E185">
            <v>0</v>
          </cell>
          <cell r="F185">
            <v>65</v>
          </cell>
          <cell r="G185">
            <v>65</v>
          </cell>
          <cell r="H185">
            <v>14.2545</v>
          </cell>
        </row>
        <row r="186">
          <cell r="A186">
            <v>1181</v>
          </cell>
          <cell r="B186" t="str">
            <v>MANTA TÉRMICA DE SUBCOBERTURA DUPLA FACE</v>
          </cell>
          <cell r="C186" t="str">
            <v>M2</v>
          </cell>
          <cell r="D186">
            <v>16</v>
          </cell>
          <cell r="E186">
            <v>0</v>
          </cell>
          <cell r="F186">
            <v>7.5</v>
          </cell>
          <cell r="G186">
            <v>7.5</v>
          </cell>
          <cell r="H186">
            <v>1.6447499999999999</v>
          </cell>
        </row>
        <row r="187">
          <cell r="A187">
            <v>1182</v>
          </cell>
          <cell r="B187" t="str">
            <v>MASSA ACRILICA PARA SUPERFICIES INTERNAS E EXTERNAS</v>
          </cell>
          <cell r="C187" t="str">
            <v>KG</v>
          </cell>
          <cell r="D187">
            <v>20</v>
          </cell>
          <cell r="E187">
            <v>0</v>
          </cell>
          <cell r="F187" t="str">
            <v>6,83</v>
          </cell>
          <cell r="G187">
            <v>6.83</v>
          </cell>
          <cell r="H187">
            <v>1.497819</v>
          </cell>
        </row>
        <row r="188">
          <cell r="A188">
            <v>1183</v>
          </cell>
          <cell r="B188" t="str">
            <v>IMPERMEABILIZANTE INCOLOR,  BASE SILICONE, PARA TRATAMENTO DE FACHADAS, TELHAS, PEDRAS E OUTRAS SUPERFICIES</v>
          </cell>
          <cell r="C188" t="str">
            <v>L</v>
          </cell>
          <cell r="D188">
            <v>20</v>
          </cell>
          <cell r="E188">
            <v>0</v>
          </cell>
          <cell r="F188" t="str">
            <v>27,93</v>
          </cell>
          <cell r="G188">
            <v>27.93</v>
          </cell>
          <cell r="H188">
            <v>6.1250489999999997</v>
          </cell>
        </row>
        <row r="189">
          <cell r="A189">
            <v>1184</v>
          </cell>
          <cell r="B189" t="str">
            <v>MASSA PREMIUM PARA TEXTURA LISA DE BASE ACRILICA, USO INTERNO E EXTERNO</v>
          </cell>
          <cell r="C189" t="str">
            <v>KG</v>
          </cell>
          <cell r="D189">
            <v>20</v>
          </cell>
          <cell r="E189">
            <v>0</v>
          </cell>
          <cell r="F189" t="str">
            <v>6,92</v>
          </cell>
          <cell r="G189">
            <v>6.92</v>
          </cell>
          <cell r="H189">
            <v>1.5175559999999999</v>
          </cell>
        </row>
        <row r="190">
          <cell r="A190">
            <v>1185</v>
          </cell>
          <cell r="B190" t="str">
            <v>MASSA PARA CALAFETAÇÃO</v>
          </cell>
          <cell r="C190" t="str">
            <v>KG</v>
          </cell>
          <cell r="D190">
            <v>20</v>
          </cell>
          <cell r="E190">
            <v>0</v>
          </cell>
          <cell r="F190">
            <v>25.98</v>
          </cell>
          <cell r="G190">
            <v>25.98</v>
          </cell>
          <cell r="H190">
            <v>5.6974140000000002</v>
          </cell>
        </row>
        <row r="191">
          <cell r="A191">
            <v>1186</v>
          </cell>
          <cell r="B191" t="str">
            <v>ARGAMASSA INDUSTRIALIZADA MULTIUSO, PARA REVESTIMENTO INTERNO E EXTERNO E ASSENTAMENTO DE BLOCOS DIVERSOS</v>
          </cell>
          <cell r="C191" t="str">
            <v>KG</v>
          </cell>
          <cell r="D191">
            <v>20</v>
          </cell>
          <cell r="E191">
            <v>0</v>
          </cell>
          <cell r="F191" t="str">
            <v>0,87</v>
          </cell>
          <cell r="G191">
            <v>0.87</v>
          </cell>
          <cell r="H191">
            <v>0.19079099999999999</v>
          </cell>
        </row>
        <row r="192">
          <cell r="A192">
            <v>1187</v>
          </cell>
          <cell r="B192" t="str">
            <v>MEIO-FIO OU GUIA DE CONCRETO, PRE-MOLDADO, COMP 1 M, *30 X 15* CM (H X L)</v>
          </cell>
          <cell r="C192" t="str">
            <v>UN</v>
          </cell>
          <cell r="D192">
            <v>4</v>
          </cell>
          <cell r="E192">
            <v>0</v>
          </cell>
          <cell r="F192" t="str">
            <v>29,72</v>
          </cell>
          <cell r="G192">
            <v>29.72</v>
          </cell>
          <cell r="H192">
            <v>6.5175959999999993</v>
          </cell>
        </row>
        <row r="193">
          <cell r="A193">
            <v>1188</v>
          </cell>
          <cell r="B193" t="str">
            <v>MEIO-FIO DE CONCRETO PRE-MOLDADO 12 X 30 CM, SOBRE BASE DE CONCRETO SIMPLES E REJUNTADO COM ARGAMASSA TRACO 1:3 (CIMENTO E AREIA)</v>
          </cell>
          <cell r="C193" t="str">
            <v>M</v>
          </cell>
          <cell r="D193">
            <v>4</v>
          </cell>
          <cell r="E193">
            <v>0</v>
          </cell>
          <cell r="F193">
            <v>23.28</v>
          </cell>
          <cell r="G193">
            <v>23.28</v>
          </cell>
          <cell r="H193">
            <v>5.1053040000000003</v>
          </cell>
        </row>
        <row r="194">
          <cell r="A194">
            <v>1189</v>
          </cell>
          <cell r="B194" t="str">
            <v>MEIO-FIO TIPO CORDÂO  0,20 X 0,70 X 1,00</v>
          </cell>
          <cell r="C194" t="str">
            <v>M</v>
          </cell>
          <cell r="D194">
            <v>4</v>
          </cell>
          <cell r="E194">
            <v>0</v>
          </cell>
          <cell r="F194">
            <v>21.73</v>
          </cell>
          <cell r="G194">
            <v>21.73</v>
          </cell>
          <cell r="H194">
            <v>4.7653889999999999</v>
          </cell>
        </row>
        <row r="195">
          <cell r="A195">
            <v>1190</v>
          </cell>
          <cell r="B195" t="str">
            <v>MOBILIZAÇÃO/DESMOBILIZAÇÃO DE CANTEIRO DE OBRA</v>
          </cell>
          <cell r="C195" t="str">
            <v>VB</v>
          </cell>
          <cell r="D195">
            <v>4</v>
          </cell>
          <cell r="E195">
            <v>0</v>
          </cell>
          <cell r="F195">
            <v>1978.71</v>
          </cell>
          <cell r="G195">
            <v>1978.71</v>
          </cell>
          <cell r="H195">
            <v>433.93110300000001</v>
          </cell>
        </row>
        <row r="196">
          <cell r="A196">
            <v>1191</v>
          </cell>
          <cell r="B196" t="str">
            <v>MOLA HIDRAULICA AEREA, PARA PORTAS DE ATE 950 MM E PESO DE ATE 65 KG, COM CORPO EM ALUMINIO E BRACO EM ACO, SEM BRACO DE PARADA</v>
          </cell>
          <cell r="C196" t="str">
            <v>UN</v>
          </cell>
          <cell r="D196">
            <v>16</v>
          </cell>
          <cell r="E196">
            <v>0</v>
          </cell>
          <cell r="F196" t="str">
            <v>178,75</v>
          </cell>
          <cell r="G196">
            <v>178.75</v>
          </cell>
          <cell r="H196">
            <v>39.199874999999999</v>
          </cell>
        </row>
        <row r="197">
          <cell r="A197">
            <v>1192</v>
          </cell>
          <cell r="B197" t="str">
            <v>MOLA HIDRAULICA DE PISO, PARA PORTAS DE ATE 1100 MM E PESO DE ATE 120 KG, COM CORPO EM ACO INOX</v>
          </cell>
          <cell r="C197" t="str">
            <v>UN</v>
          </cell>
          <cell r="D197">
            <v>4</v>
          </cell>
          <cell r="E197">
            <v>0</v>
          </cell>
          <cell r="F197" t="str">
            <v>1.279,37</v>
          </cell>
          <cell r="G197">
            <v>1279.3699999999999</v>
          </cell>
          <cell r="H197">
            <v>280.56584099999998</v>
          </cell>
        </row>
        <row r="198">
          <cell r="A198">
            <v>1193</v>
          </cell>
          <cell r="B198" t="str">
            <v>MOTOR INDUSTRIAL GARAGEM PARA CAPACIDADE DE 400 KG E CENTRAL DE COMANDO.</v>
          </cell>
          <cell r="C198" t="str">
            <v>CJ</v>
          </cell>
          <cell r="D198">
            <v>1</v>
          </cell>
          <cell r="E198">
            <v>0</v>
          </cell>
          <cell r="F198">
            <v>2263.5300000000002</v>
          </cell>
          <cell r="G198">
            <v>2263.5300000000002</v>
          </cell>
          <cell r="H198">
            <v>496.39212900000001</v>
          </cell>
        </row>
        <row r="199">
          <cell r="A199">
            <v>1194</v>
          </cell>
          <cell r="B199" t="str">
            <v>MOTOR INDUSTRIAL GARAGEM PARA CAPACIDADE DE 600 KG E CENTRAL DE COMANDO.</v>
          </cell>
          <cell r="C199" t="str">
            <v>CJ</v>
          </cell>
          <cell r="D199">
            <v>1</v>
          </cell>
          <cell r="E199">
            <v>0</v>
          </cell>
          <cell r="F199">
            <v>2481.41</v>
          </cell>
          <cell r="G199">
            <v>2481.41</v>
          </cell>
          <cell r="H199">
            <v>544.17321299999992</v>
          </cell>
        </row>
        <row r="200">
          <cell r="A200">
            <v>1195</v>
          </cell>
          <cell r="B200" t="str">
            <v>MOTOR INDUSTRIAL GARAGEM PARA CAPACIDADE DE 800 KG E CENTRAL DE COMANDO.</v>
          </cell>
          <cell r="C200" t="str">
            <v>CJ</v>
          </cell>
          <cell r="D200">
            <v>1</v>
          </cell>
          <cell r="E200">
            <v>0</v>
          </cell>
          <cell r="F200">
            <v>2723.5</v>
          </cell>
          <cell r="G200">
            <v>2723.5</v>
          </cell>
          <cell r="H200">
            <v>597.26355000000001</v>
          </cell>
        </row>
        <row r="201">
          <cell r="A201">
            <v>1196</v>
          </cell>
          <cell r="B201" t="str">
            <v>MÃO DE OBRA: PAINEL DE FECHAMENTO FIXO EM PERFIS DE ALUMÍNIO 50 X 100 MM E VIDROS</v>
          </cell>
          <cell r="C201" t="str">
            <v>M2</v>
          </cell>
          <cell r="D201">
            <v>4</v>
          </cell>
          <cell r="E201">
            <v>0</v>
          </cell>
          <cell r="F201">
            <v>70.209999999999994</v>
          </cell>
          <cell r="G201">
            <v>70.209999999999994</v>
          </cell>
          <cell r="H201">
            <v>15.397052999999998</v>
          </cell>
        </row>
        <row r="202">
          <cell r="A202">
            <v>1197</v>
          </cell>
          <cell r="B202" t="str">
            <v>PAPEL KRAFT BETUMADO DUPLO PARA PROTEÇÃO MECÂNICA DE SUPERFÍCIES</v>
          </cell>
          <cell r="C202" t="str">
            <v>M2</v>
          </cell>
          <cell r="D202">
            <v>4</v>
          </cell>
          <cell r="E202">
            <v>0</v>
          </cell>
          <cell r="F202">
            <v>1.71</v>
          </cell>
          <cell r="G202">
            <v>1.71</v>
          </cell>
          <cell r="H202">
            <v>0.37500299999999998</v>
          </cell>
        </row>
        <row r="203">
          <cell r="A203">
            <v>1198</v>
          </cell>
          <cell r="B203" t="str">
            <v>PARAFUSO DE ACO TIPO CHUMBADOR PARABOLT, DIAMETRO 1/2", COMPRIMENTO 75 MM</v>
          </cell>
          <cell r="C203" t="str">
            <v>UN</v>
          </cell>
          <cell r="D203">
            <v>192</v>
          </cell>
          <cell r="E203">
            <v>0</v>
          </cell>
          <cell r="F203" t="str">
            <v>10,10</v>
          </cell>
          <cell r="G203">
            <v>10.1</v>
          </cell>
          <cell r="H203">
            <v>2.2149299999999998</v>
          </cell>
        </row>
        <row r="204">
          <cell r="A204">
            <v>1199</v>
          </cell>
          <cell r="B204" t="str">
            <v>PARAFUSO COM BUCHA PARA OCO</v>
          </cell>
          <cell r="C204" t="str">
            <v>UN</v>
          </cell>
          <cell r="D204">
            <v>4</v>
          </cell>
          <cell r="E204">
            <v>0</v>
          </cell>
          <cell r="F204">
            <v>0.67333333333333334</v>
          </cell>
          <cell r="G204">
            <v>0.67333333333333334</v>
          </cell>
          <cell r="H204">
            <v>0.14766199999999999</v>
          </cell>
        </row>
        <row r="205">
          <cell r="A205">
            <v>1200</v>
          </cell>
          <cell r="B205" t="str">
            <v>PARAFUSO ZINCADO ROSCA SOBERBA, CABECA SEXTAVADA, 5/16 " X 110 MM, PARA FIXACAO DE TELHA EM MADEIRA</v>
          </cell>
          <cell r="C205" t="str">
            <v>UN</v>
          </cell>
          <cell r="D205">
            <v>4</v>
          </cell>
          <cell r="E205">
            <v>0</v>
          </cell>
          <cell r="F205" t="str">
            <v>1,65</v>
          </cell>
          <cell r="G205">
            <v>1.65</v>
          </cell>
          <cell r="H205">
            <v>0.36184499999999997</v>
          </cell>
        </row>
        <row r="206">
          <cell r="A206">
            <v>1201</v>
          </cell>
          <cell r="B206" t="str">
            <v>PARAFUSOS Ø 4,8MM – G350</v>
          </cell>
          <cell r="C206" t="str">
            <v>UN</v>
          </cell>
          <cell r="D206">
            <v>1531</v>
          </cell>
          <cell r="E206">
            <v>0</v>
          </cell>
          <cell r="F206">
            <v>0.13</v>
          </cell>
          <cell r="G206">
            <v>0.13</v>
          </cell>
          <cell r="H206">
            <v>2.8509E-2</v>
          </cell>
        </row>
        <row r="207">
          <cell r="A207">
            <v>1202</v>
          </cell>
          <cell r="B207" t="str">
            <v>PÁRA-RODAS EM TUBO METÁLICO 2" COM PINTURA COR AMARELA</v>
          </cell>
          <cell r="C207" t="str">
            <v>UN</v>
          </cell>
          <cell r="D207">
            <v>2</v>
          </cell>
          <cell r="E207">
            <v>0</v>
          </cell>
          <cell r="F207">
            <v>90</v>
          </cell>
          <cell r="G207">
            <v>90</v>
          </cell>
          <cell r="H207">
            <v>19.736999999999998</v>
          </cell>
        </row>
        <row r="208">
          <cell r="A208">
            <v>1203</v>
          </cell>
          <cell r="B208" t="str">
            <v>PAREDE DE GESSO ACARTONADO SIMPLES (ALTURA: 3,15 M / ESPESSURA: 100,00 MM)</v>
          </cell>
          <cell r="C208" t="str">
            <v>M2</v>
          </cell>
          <cell r="D208">
            <v>4</v>
          </cell>
          <cell r="E208">
            <v>0</v>
          </cell>
          <cell r="F208">
            <v>63.9</v>
          </cell>
          <cell r="G208">
            <v>63.9</v>
          </cell>
          <cell r="H208">
            <v>14.013269999999999</v>
          </cell>
        </row>
        <row r="209">
          <cell r="A209">
            <v>1204</v>
          </cell>
          <cell r="B209" t="str">
    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    </cell>
          <cell r="C209" t="str">
            <v>M2</v>
          </cell>
          <cell r="D209">
            <v>8</v>
          </cell>
          <cell r="E209">
            <v>0</v>
          </cell>
          <cell r="F209">
            <v>150</v>
          </cell>
          <cell r="G209">
            <v>150</v>
          </cell>
          <cell r="H209">
            <v>32.894999999999996</v>
          </cell>
        </row>
        <row r="210">
          <cell r="A210">
            <v>1205</v>
          </cell>
          <cell r="B210" t="str">
    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    </cell>
          <cell r="C210" t="str">
            <v>M2</v>
          </cell>
          <cell r="D210">
            <v>77</v>
          </cell>
          <cell r="E210">
            <v>0</v>
          </cell>
          <cell r="F210">
            <v>150</v>
          </cell>
          <cell r="G210">
            <v>150</v>
          </cell>
          <cell r="H210">
            <v>32.894999999999996</v>
          </cell>
        </row>
        <row r="211">
          <cell r="A211">
            <v>1206</v>
          </cell>
          <cell r="B211" t="str">
            <v>PASTILHA 5X5CM, INCLUSO REJUNTAMENTO EPOXI-REF. ATLAS OU EQUIVALENTE</v>
          </cell>
          <cell r="C211" t="str">
            <v>M2</v>
          </cell>
          <cell r="D211">
            <v>20</v>
          </cell>
          <cell r="E211">
            <v>0</v>
          </cell>
          <cell r="F211">
            <v>312.64</v>
          </cell>
          <cell r="G211">
            <v>312.64</v>
          </cell>
          <cell r="H211">
            <v>68.561951999999991</v>
          </cell>
        </row>
        <row r="212">
          <cell r="A212">
            <v>1207</v>
          </cell>
          <cell r="B212" t="str">
            <v>PASTILHA CERAMICA/PORCELANA, REVEST INT/EXT E  PISCINA, CORES BRANCA OU FRIAS, SOLIDAS, SEM MESCLAGEM/MISTURA, ACABAMENTO LISO *2,5 X 2,5* CM</v>
          </cell>
          <cell r="C212" t="str">
            <v>M2</v>
          </cell>
          <cell r="D212">
            <v>12</v>
          </cell>
          <cell r="E212">
            <v>0</v>
          </cell>
          <cell r="F212" t="str">
            <v>254,37</v>
          </cell>
          <cell r="G212">
            <v>254.37</v>
          </cell>
          <cell r="H212">
            <v>55.783341</v>
          </cell>
        </row>
        <row r="213">
          <cell r="A213">
            <v>1208</v>
          </cell>
          <cell r="B213" t="str">
            <v>PONTALETE ROLIÇO SEM TRATAMENTO, D = 8 A 11 CM, H = 3 M, EM EUCALIPTO OU EQUIVALENTE DA REGIAO - BRUTA (PARA ESCORAMENTO)</v>
          </cell>
          <cell r="C213" t="str">
            <v>M</v>
          </cell>
          <cell r="D213">
            <v>192</v>
          </cell>
          <cell r="E213">
            <v>0</v>
          </cell>
          <cell r="F213" t="str">
            <v>3,19</v>
          </cell>
          <cell r="G213">
            <v>3.19</v>
          </cell>
          <cell r="H213">
            <v>0.69956699999999994</v>
          </cell>
        </row>
        <row r="214">
          <cell r="A214">
            <v>1209</v>
          </cell>
          <cell r="B214" t="str">
            <v>PEDRA BRITADA N. 1 (9,5 a 19 MM) POSTO PEDREIRA/FORNECEDOR, SEM FRETE</v>
          </cell>
          <cell r="C214" t="str">
            <v>M3</v>
          </cell>
          <cell r="D214">
            <v>4</v>
          </cell>
          <cell r="E214">
            <v>0</v>
          </cell>
          <cell r="F214" t="str">
            <v>69,63</v>
          </cell>
          <cell r="G214">
            <v>69.63</v>
          </cell>
          <cell r="H214">
            <v>15.269858999999999</v>
          </cell>
        </row>
        <row r="215">
          <cell r="A215">
            <v>1210</v>
          </cell>
          <cell r="B215" t="str">
            <v>PEDRA BRITADA N. 2 (19 A 38 MM) POSTO PEDREIRA/FORNECEDOR, SEM FRETE</v>
          </cell>
          <cell r="C215" t="str">
            <v>M3</v>
          </cell>
          <cell r="D215">
            <v>4</v>
          </cell>
          <cell r="E215">
            <v>0</v>
          </cell>
          <cell r="F215" t="str">
            <v>70,00</v>
          </cell>
          <cell r="G215">
            <v>70</v>
          </cell>
          <cell r="H215">
            <v>15.350999999999999</v>
          </cell>
        </row>
        <row r="216">
          <cell r="A216">
            <v>1211</v>
          </cell>
          <cell r="B216" t="str">
            <v>PEDRA BRITADA N. 3 (38 A 50 MM) POSTO PEDREIRA/FORNECEDOR, SEM FRETE</v>
          </cell>
          <cell r="C216" t="str">
            <v>M3</v>
          </cell>
          <cell r="D216">
            <v>4</v>
          </cell>
          <cell r="E216">
            <v>0</v>
          </cell>
          <cell r="F216" t="str">
            <v>65,77</v>
          </cell>
          <cell r="G216">
            <v>65.77</v>
          </cell>
          <cell r="H216">
            <v>14.423360999999998</v>
          </cell>
        </row>
        <row r="217">
          <cell r="A217">
            <v>1212</v>
          </cell>
          <cell r="B217" t="str">
            <v>PEDRA PORTUGUESA  OU PETIT PAVE, BRANCA OU PRETA</v>
          </cell>
          <cell r="C217" t="str">
            <v>M2</v>
          </cell>
          <cell r="D217">
            <v>39</v>
          </cell>
          <cell r="E217">
            <v>0</v>
          </cell>
          <cell r="F217" t="str">
            <v>145,04</v>
          </cell>
          <cell r="G217">
            <v>145.04</v>
          </cell>
          <cell r="H217">
            <v>31.807271999999998</v>
          </cell>
        </row>
        <row r="218">
          <cell r="A218">
            <v>1213</v>
          </cell>
          <cell r="B218" t="str">
            <v>PEDRA PORTUGUESA PRETA</v>
          </cell>
          <cell r="C218" t="str">
            <v>M2</v>
          </cell>
          <cell r="D218">
            <v>39</v>
          </cell>
          <cell r="E218">
            <v>0</v>
          </cell>
          <cell r="F218">
            <v>44.67</v>
          </cell>
          <cell r="G218">
            <v>44.67</v>
          </cell>
          <cell r="H218">
            <v>9.7961310000000008</v>
          </cell>
        </row>
        <row r="219">
          <cell r="A219">
            <v>1214</v>
          </cell>
          <cell r="B219" t="str">
            <v>PEITORIL DE GRANITO, L=15CM</v>
          </cell>
          <cell r="C219" t="str">
            <v>M</v>
          </cell>
          <cell r="D219">
            <v>12</v>
          </cell>
          <cell r="E219">
            <v>0</v>
          </cell>
          <cell r="F219">
            <v>29.56</v>
          </cell>
          <cell r="G219">
            <v>29.56</v>
          </cell>
          <cell r="H219">
            <v>6.4825079999999993</v>
          </cell>
        </row>
        <row r="220">
          <cell r="A220">
            <v>1215</v>
          </cell>
          <cell r="B220" t="str">
            <v>PELICULA DE PROTEÇÃO CONTRA RAIOS SOLARES TIPO INSULFILM</v>
          </cell>
          <cell r="C220" t="str">
            <v>M2</v>
          </cell>
          <cell r="D220">
            <v>12</v>
          </cell>
          <cell r="E220">
            <v>0</v>
          </cell>
          <cell r="F220">
            <v>32.85</v>
          </cell>
          <cell r="G220">
            <v>32.85</v>
          </cell>
          <cell r="H220">
            <v>7.2040050000000004</v>
          </cell>
        </row>
        <row r="221">
          <cell r="A221">
            <v>1216</v>
          </cell>
          <cell r="B221" t="str">
            <v>PELÍCULA DE PROTEÇÃO ANTIQUEBRA</v>
          </cell>
          <cell r="C221" t="str">
            <v>M2</v>
          </cell>
          <cell r="D221">
            <v>4</v>
          </cell>
          <cell r="E221">
            <v>0</v>
          </cell>
          <cell r="F221">
            <v>65.900000000000006</v>
          </cell>
          <cell r="G221">
            <v>65.900000000000006</v>
          </cell>
          <cell r="H221">
            <v>14.451870000000001</v>
          </cell>
        </row>
        <row r="222">
          <cell r="A222">
            <v>1217</v>
          </cell>
          <cell r="B222" t="str">
            <v>PELICULA JATEADA</v>
          </cell>
          <cell r="C222" t="str">
            <v>M2</v>
          </cell>
          <cell r="D222">
            <v>4</v>
          </cell>
          <cell r="E222">
            <v>0</v>
          </cell>
          <cell r="F222">
            <v>190</v>
          </cell>
          <cell r="G222">
            <v>190</v>
          </cell>
          <cell r="H222">
            <v>41.667000000000002</v>
          </cell>
        </row>
        <row r="223">
          <cell r="A223">
            <v>1218</v>
          </cell>
          <cell r="B223" t="str">
            <v>PELÍCULA VINÍLICA MICRO PERFURADA</v>
          </cell>
          <cell r="C223" t="str">
            <v>M2</v>
          </cell>
          <cell r="D223">
            <v>8</v>
          </cell>
          <cell r="E223">
            <v>0</v>
          </cell>
          <cell r="F223">
            <v>90.84</v>
          </cell>
          <cell r="G223">
            <v>90.84</v>
          </cell>
          <cell r="H223">
            <v>19.921212000000001</v>
          </cell>
        </row>
        <row r="224">
          <cell r="A224">
            <v>1219</v>
          </cell>
          <cell r="B224" t="str">
            <v>PELÍCULAS REFLEXIVAS PARA PAINEL DE FECHAMENTO FIXO (BATERIA DE CAIXAS)</v>
          </cell>
          <cell r="C224" t="str">
            <v>M2</v>
          </cell>
          <cell r="D224">
            <v>4</v>
          </cell>
          <cell r="E224">
            <v>0</v>
          </cell>
          <cell r="F224">
            <v>65.900000000000006</v>
          </cell>
          <cell r="G224">
            <v>65.900000000000006</v>
          </cell>
          <cell r="H224">
            <v>14.451870000000001</v>
          </cell>
        </row>
        <row r="225">
          <cell r="A225">
            <v>1220</v>
          </cell>
          <cell r="B225" t="str">
            <v>PERFIL CANTONEIRA ALUMINIO, PARA QUINA DE PILARES E PAREDES</v>
          </cell>
          <cell r="C225" t="str">
            <v>M</v>
          </cell>
          <cell r="D225">
            <v>16</v>
          </cell>
          <cell r="E225">
            <v>0</v>
          </cell>
          <cell r="F225">
            <v>4.5199999999999996</v>
          </cell>
          <cell r="G225">
            <v>4.5199999999999996</v>
          </cell>
          <cell r="H225">
            <v>0.99123599999999989</v>
          </cell>
        </row>
        <row r="226">
          <cell r="A226">
            <v>1221</v>
          </cell>
          <cell r="B226" t="str">
            <v>PERFIL CORRUGADO DE FERRO GR-01 - # 18</v>
          </cell>
          <cell r="C226" t="str">
            <v>M</v>
          </cell>
          <cell r="D226">
            <v>4</v>
          </cell>
          <cell r="E226">
            <v>0</v>
          </cell>
          <cell r="F226">
            <v>111.59</v>
          </cell>
          <cell r="G226">
            <v>111.59</v>
          </cell>
          <cell r="H226">
            <v>24.471686999999999</v>
          </cell>
        </row>
        <row r="227">
          <cell r="A227">
            <v>1222</v>
          </cell>
          <cell r="B227" t="str">
            <v>PERFIL CORRUGADO DE FERRO GR-02 - # 18</v>
          </cell>
          <cell r="C227" t="str">
            <v>M</v>
          </cell>
          <cell r="D227">
            <v>4</v>
          </cell>
          <cell r="E227">
            <v>0</v>
          </cell>
          <cell r="F227">
            <v>111.59</v>
          </cell>
          <cell r="G227">
            <v>111.59</v>
          </cell>
          <cell r="H227">
            <v>24.471686999999999</v>
          </cell>
        </row>
        <row r="228">
          <cell r="A228">
            <v>1223</v>
          </cell>
          <cell r="B228" t="str">
            <v>PERFIL CORRUGADO DE FERRO GR-03 - # 18</v>
          </cell>
          <cell r="C228" t="str">
            <v>M</v>
          </cell>
          <cell r="D228">
            <v>4</v>
          </cell>
          <cell r="E228">
            <v>0</v>
          </cell>
          <cell r="F228">
            <v>111.59</v>
          </cell>
          <cell r="G228">
            <v>111.59</v>
          </cell>
          <cell r="H228">
            <v>24.471686999999999</v>
          </cell>
        </row>
        <row r="229">
          <cell r="A229">
            <v>1224</v>
          </cell>
          <cell r="B229" t="str">
            <v>PERFIL CORRUGADO DE FERRO GR-04 - # 18</v>
          </cell>
          <cell r="C229" t="str">
            <v>M</v>
          </cell>
          <cell r="D229">
            <v>4</v>
          </cell>
          <cell r="E229">
            <v>0</v>
          </cell>
          <cell r="F229">
            <v>111.59</v>
          </cell>
          <cell r="G229">
            <v>111.59</v>
          </cell>
          <cell r="H229">
            <v>24.471686999999999</v>
          </cell>
        </row>
        <row r="230">
          <cell r="A230">
            <v>1225</v>
          </cell>
          <cell r="B230" t="str">
            <v>PERFIL CORRUGADO DE FERRO GR-05 - # 18</v>
          </cell>
          <cell r="C230" t="str">
            <v>M</v>
          </cell>
          <cell r="D230">
            <v>4</v>
          </cell>
          <cell r="E230">
            <v>0</v>
          </cell>
          <cell r="F230">
            <v>111.59</v>
          </cell>
          <cell r="G230">
            <v>111.59</v>
          </cell>
          <cell r="H230">
            <v>24.471686999999999</v>
          </cell>
        </row>
        <row r="231">
          <cell r="A231">
            <v>1226</v>
          </cell>
          <cell r="B231" t="str">
            <v>PERFIL EM ALUMINIO PARA PORTA DE EMERGÊNCIA</v>
          </cell>
          <cell r="C231" t="str">
            <v>M2</v>
          </cell>
          <cell r="D231">
            <v>4</v>
          </cell>
          <cell r="E231">
            <v>0</v>
          </cell>
          <cell r="F231">
            <v>46</v>
          </cell>
          <cell r="G231">
            <v>46</v>
          </cell>
          <cell r="H231">
            <v>10.0878</v>
          </cell>
        </row>
        <row r="232">
          <cell r="A232">
            <v>1227</v>
          </cell>
          <cell r="B232" t="str">
            <v>PERFIL TUBULAR QUADRADO, 5 X 5 CM, EM ALUMÍNO COM PREPARAÇÃO DE SUPERFÍCIE À BASE DE CROMO AMARELO PARA APLICAÇÃO DE PINTURA ELETROSTÁTICA NA COR AZUL (RAL 5002) REF.: ALBRA OU EQUIVALENTE – (BRISES)</v>
          </cell>
          <cell r="C232" t="str">
            <v>M</v>
          </cell>
          <cell r="D232">
            <v>96</v>
          </cell>
          <cell r="E232">
            <v>0</v>
          </cell>
          <cell r="F232">
            <v>143.38999999999999</v>
          </cell>
          <cell r="G232">
            <v>143.38999999999999</v>
          </cell>
          <cell r="H232">
            <v>31.445426999999995</v>
          </cell>
        </row>
        <row r="233">
          <cell r="A233">
            <v>1228</v>
          </cell>
          <cell r="B233" t="str">
            <v>PERFÍS EM AÇO ZINCADO DE ALTA RESISTÊNCIA FORMADOS A FRIO (GUIAS, MONTANTES)</v>
          </cell>
          <cell r="C233" t="str">
            <v>KG</v>
          </cell>
          <cell r="D233">
            <v>1149</v>
          </cell>
          <cell r="E233">
            <v>0</v>
          </cell>
          <cell r="F233">
            <v>14.53</v>
          </cell>
          <cell r="G233">
            <v>14.53</v>
          </cell>
          <cell r="H233">
            <v>3.186429</v>
          </cell>
        </row>
        <row r="234">
          <cell r="A234">
            <v>1229</v>
          </cell>
          <cell r="B234" t="str">
            <v>PERFÍS EM AÇO ZINCADO DE ALTA RESISTÊNCIA FORMADOS A FRIO (GUIAS, MONTANTES, FITA)</v>
          </cell>
          <cell r="C234" t="str">
            <v>KG</v>
          </cell>
          <cell r="D234">
            <v>1149</v>
          </cell>
          <cell r="E234">
            <v>0</v>
          </cell>
          <cell r="F234">
            <v>14.53</v>
          </cell>
          <cell r="G234">
            <v>14.53</v>
          </cell>
          <cell r="H234">
            <v>3.186429</v>
          </cell>
        </row>
        <row r="235">
          <cell r="A235">
            <v>1230</v>
          </cell>
          <cell r="B235" t="str">
            <v>PISO PORCELANATO POLIDO EXTRA 60X60 - ALTO PADRÃO</v>
          </cell>
          <cell r="C235" t="str">
            <v>M2</v>
          </cell>
          <cell r="D235">
            <v>12</v>
          </cell>
          <cell r="E235">
            <v>0</v>
          </cell>
          <cell r="F235">
            <v>190.84</v>
          </cell>
          <cell r="G235">
            <v>190.84</v>
          </cell>
          <cell r="H235">
            <v>41.851211999999997</v>
          </cell>
        </row>
        <row r="236">
          <cell r="A236">
            <v>1231</v>
          </cell>
          <cell r="B236" t="str">
            <v>PISO PORCELANATO POLIDO EXTRA 60X60 - PADRÃO COMUM</v>
          </cell>
          <cell r="C236" t="str">
            <v>M2</v>
          </cell>
          <cell r="D236">
            <v>12</v>
          </cell>
          <cell r="E236">
            <v>0</v>
          </cell>
          <cell r="F236">
            <v>63.71</v>
          </cell>
          <cell r="G236">
            <v>63.71</v>
          </cell>
          <cell r="H236">
            <v>13.971603</v>
          </cell>
        </row>
        <row r="237">
          <cell r="A237">
            <v>1232</v>
          </cell>
          <cell r="B237" t="str">
            <v>PISO TÁTIL ALERTA E DIRECIONAL EM POLIESTER</v>
          </cell>
          <cell r="C237" t="str">
            <v>M2</v>
          </cell>
          <cell r="D237">
            <v>96</v>
          </cell>
          <cell r="E237">
            <v>0</v>
          </cell>
          <cell r="F237">
            <v>114.24</v>
          </cell>
          <cell r="G237">
            <v>114.24</v>
          </cell>
          <cell r="H237">
            <v>25.052831999999999</v>
          </cell>
        </row>
        <row r="238">
          <cell r="A238">
            <v>1233</v>
          </cell>
          <cell r="B238" t="str">
            <v>PLACA DE SINALIZAÇÃO DE EMERGENCIA NBR 13434-2  252X126MM - SIMPLES</v>
          </cell>
          <cell r="C238" t="str">
            <v>UN</v>
          </cell>
          <cell r="D238">
            <v>4</v>
          </cell>
          <cell r="E238">
            <v>0</v>
          </cell>
          <cell r="F238">
            <v>23.13</v>
          </cell>
          <cell r="G238">
            <v>23.13</v>
          </cell>
          <cell r="H238">
            <v>5.0724089999999995</v>
          </cell>
        </row>
        <row r="239">
          <cell r="A239">
            <v>1234</v>
          </cell>
          <cell r="B239" t="str">
            <v>PLACA DE GESSO ACARTONADO RESISTENTE A UMIDADE 12,5MM</v>
          </cell>
          <cell r="C239" t="str">
            <v>M2</v>
          </cell>
          <cell r="D239">
            <v>18</v>
          </cell>
          <cell r="E239">
            <v>0</v>
          </cell>
          <cell r="F239">
            <v>13.65</v>
          </cell>
          <cell r="G239">
            <v>13.65</v>
          </cell>
          <cell r="H239">
            <v>2.9934449999999999</v>
          </cell>
        </row>
        <row r="240">
          <cell r="A240">
            <v>1235</v>
          </cell>
          <cell r="B240" t="str">
            <v>PLACA PARA SISTEMA DE SINALIZAÇÃO FOTOLUMINESCENTE NAS ROTAS DE FUGA</v>
          </cell>
          <cell r="C240" t="str">
            <v>UN</v>
          </cell>
          <cell r="D240">
            <v>39</v>
          </cell>
          <cell r="E240">
            <v>0</v>
          </cell>
          <cell r="F240">
            <v>23.13</v>
          </cell>
          <cell r="G240">
            <v>23.13</v>
          </cell>
          <cell r="H240">
            <v>5.0724089999999995</v>
          </cell>
        </row>
        <row r="241">
          <cell r="A241">
            <v>1236</v>
          </cell>
          <cell r="B241" t="str">
            <v>PLATAFORMA METÁLICA PARA AS CONDENSADORAS, EM CHAPA XADREZ , INCLUSIVE PILARES METÁLICOS EM PERFIL I DE  SUSTENTAÇÃO, ACESSO POR ESCADA MARINHEIRO E PROTEÇÃO POR GUARDA CORPO EM TUBO DE AÇO CARBONO D=1 1/2"</v>
          </cell>
          <cell r="C241" t="str">
            <v>M2</v>
          </cell>
          <cell r="D241">
            <v>8</v>
          </cell>
          <cell r="E241">
            <v>0</v>
          </cell>
          <cell r="F241">
            <v>919.73</v>
          </cell>
          <cell r="G241">
            <v>919.73</v>
          </cell>
          <cell r="H241">
            <v>201.696789</v>
          </cell>
        </row>
        <row r="242">
          <cell r="A242">
            <v>1237</v>
          </cell>
          <cell r="B242" t="str">
            <v xml:space="preserve">PLATAFORMA METÁLICA PARA CONDENSADORAS E PARA RESERVATÓRIO D'ÁGUA, EM AÇO USI-SAC 300 , PERFIL "U" ENRIJECIDO COM RESISTÊNCIA À CORROSÃO  </v>
          </cell>
          <cell r="C242" t="str">
            <v>KG</v>
          </cell>
          <cell r="D242">
            <v>575</v>
          </cell>
          <cell r="E242">
            <v>0</v>
          </cell>
          <cell r="F242">
            <v>9.1999999999999993</v>
          </cell>
          <cell r="G242">
            <v>9.1999999999999993</v>
          </cell>
          <cell r="H242">
            <v>2.0175599999999996</v>
          </cell>
        </row>
        <row r="243">
          <cell r="A243">
            <v>1238</v>
          </cell>
          <cell r="B243" t="str">
            <v>PORTA CORTA-FOGO PARA SAIDA DE EMERGENCIA, COM FECHADURA, VAO LUZ DE 90 X 210 CM, CLASSE P-90 (NBR 11742)</v>
          </cell>
          <cell r="C243" t="str">
            <v>UN</v>
          </cell>
          <cell r="D243">
            <v>2</v>
          </cell>
          <cell r="E243">
            <v>0</v>
          </cell>
          <cell r="F243" t="str">
            <v>1.509,43</v>
          </cell>
          <cell r="G243">
            <v>1509.43</v>
          </cell>
          <cell r="H243">
            <v>331.01799900000003</v>
          </cell>
        </row>
        <row r="244">
          <cell r="A244">
            <v>1239</v>
          </cell>
          <cell r="B244" t="str">
            <v>PORTA DE MADEIRA, FOLHA LEVE (NBR 15930) DE 700 X 2100 MM, DE 35 MM A 40 MM DE ESPESSURA, NUCLEO COLMEIA, CAPA LISA EM HDF, ACABAMENTO EM PRIMER PARA PINTURA</v>
          </cell>
          <cell r="C244" t="str">
            <v>UN</v>
          </cell>
          <cell r="D244">
            <v>4</v>
          </cell>
          <cell r="E244">
            <v>0</v>
          </cell>
          <cell r="F244" t="str">
            <v>210,58</v>
          </cell>
          <cell r="G244">
            <v>210.58</v>
          </cell>
          <cell r="H244">
            <v>46.180194</v>
          </cell>
        </row>
        <row r="245">
          <cell r="A245">
            <v>1240</v>
          </cell>
          <cell r="B245" t="str">
            <v>PORTA DE MADEIRA  - NOVA COMPLETA - 0,60 / 0,70 / 0,80 / 0,90 M</v>
          </cell>
          <cell r="C245" t="str">
            <v>UN</v>
          </cell>
          <cell r="D245">
            <v>4</v>
          </cell>
          <cell r="E245">
            <v>0</v>
          </cell>
          <cell r="F245">
            <v>560.25</v>
          </cell>
          <cell r="G245">
            <v>560.25</v>
          </cell>
          <cell r="H245">
            <v>122.862825</v>
          </cell>
        </row>
        <row r="246">
          <cell r="A246">
            <v>1241</v>
          </cell>
          <cell r="B246" t="str">
            <v>PREGO DE ACO POLIDO COM CABECA 17 X 24 (2 1/4 X 11)</v>
          </cell>
          <cell r="C246" t="str">
            <v>KG</v>
          </cell>
          <cell r="D246">
            <v>2</v>
          </cell>
          <cell r="E246">
            <v>0</v>
          </cell>
          <cell r="F246" t="str">
            <v>16,59</v>
          </cell>
          <cell r="G246">
            <v>16.59</v>
          </cell>
          <cell r="H246">
            <v>3.6381869999999998</v>
          </cell>
        </row>
        <row r="247">
          <cell r="A247">
            <v>1242</v>
          </cell>
          <cell r="B247" t="str">
    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7" t="str">
            <v>UN</v>
          </cell>
          <cell r="D247">
            <v>1</v>
          </cell>
          <cell r="E247">
            <v>0</v>
          </cell>
          <cell r="F247">
            <v>1619.92</v>
          </cell>
          <cell r="G247">
            <v>1619.92</v>
          </cell>
          <cell r="H247">
            <v>355.24845600000003</v>
          </cell>
        </row>
        <row r="248">
          <cell r="A248">
            <v>1243</v>
          </cell>
          <cell r="B248" t="str">
    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8" t="str">
            <v>UN</v>
          </cell>
          <cell r="D248">
            <v>1</v>
          </cell>
          <cell r="E248">
            <v>0</v>
          </cell>
          <cell r="F248">
            <v>1451.92</v>
          </cell>
          <cell r="G248">
            <v>1451.92</v>
          </cell>
          <cell r="H248">
            <v>318.40605600000004</v>
          </cell>
        </row>
        <row r="249">
          <cell r="A249">
            <v>1244</v>
          </cell>
          <cell r="B249" t="str">
    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    </cell>
          <cell r="C249" t="str">
            <v>UN</v>
          </cell>
          <cell r="D249">
            <v>1</v>
          </cell>
          <cell r="E249">
            <v>0</v>
          </cell>
          <cell r="F249">
            <v>1913.92</v>
          </cell>
          <cell r="G249">
            <v>1913.92</v>
          </cell>
          <cell r="H249">
            <v>419.72265600000003</v>
          </cell>
        </row>
        <row r="250">
          <cell r="A250">
            <v>1245</v>
          </cell>
          <cell r="B250" t="str">
            <v>REBITE DE ALUMINIO VAZADO DE REPUXO, 3,2 X 8 MM (1KG = 1025 UNIDADES)</v>
          </cell>
          <cell r="C250" t="str">
            <v>KG</v>
          </cell>
          <cell r="D250">
            <v>4</v>
          </cell>
          <cell r="E250">
            <v>0</v>
          </cell>
          <cell r="F250" t="str">
            <v>64,57</v>
          </cell>
          <cell r="G250">
            <v>64.569999999999993</v>
          </cell>
          <cell r="H250">
            <v>14.160200999999999</v>
          </cell>
        </row>
        <row r="251">
          <cell r="A251">
            <v>1246</v>
          </cell>
          <cell r="B251" t="str">
            <v>REBITE DE FERRO ZINCADO</v>
          </cell>
          <cell r="C251" t="str">
            <v>KG</v>
          </cell>
          <cell r="D251">
            <v>4</v>
          </cell>
          <cell r="E251">
            <v>0</v>
          </cell>
          <cell r="F251">
            <v>38.4</v>
          </cell>
          <cell r="G251">
            <v>38.4</v>
          </cell>
          <cell r="H251">
            <v>8.4211200000000002</v>
          </cell>
        </row>
        <row r="252">
          <cell r="A252">
            <v>1247</v>
          </cell>
          <cell r="B252" t="str">
            <v>REBOCO</v>
          </cell>
          <cell r="C252" t="str">
            <v>M2</v>
          </cell>
          <cell r="D252">
            <v>12</v>
          </cell>
          <cell r="E252">
            <v>0</v>
          </cell>
          <cell r="F252">
            <v>21.94</v>
          </cell>
          <cell r="G252">
            <v>21.94</v>
          </cell>
          <cell r="H252">
            <v>4.8114420000000004</v>
          </cell>
        </row>
        <row r="253">
          <cell r="A253">
            <v>1248</v>
          </cell>
          <cell r="B253" t="str">
            <v>REGULADOR 1/4" PARA PORTÃO ELETRÔNICO</v>
          </cell>
          <cell r="C253" t="str">
            <v>UN</v>
          </cell>
          <cell r="D253">
            <v>4</v>
          </cell>
          <cell r="E253">
            <v>0</v>
          </cell>
          <cell r="F253">
            <v>16.95</v>
          </cell>
          <cell r="G253">
            <v>16.95</v>
          </cell>
          <cell r="H253">
            <v>3.7171349999999999</v>
          </cell>
        </row>
        <row r="254">
          <cell r="A254">
            <v>1249</v>
          </cell>
          <cell r="B254" t="str">
            <v>REGULADOR 5/16" PARA PORTÃO ELETRÔNICO</v>
          </cell>
          <cell r="C254" t="str">
            <v>UN</v>
          </cell>
          <cell r="D254">
            <v>4</v>
          </cell>
          <cell r="E254">
            <v>0</v>
          </cell>
          <cell r="F254">
            <v>20.58</v>
          </cell>
          <cell r="G254">
            <v>20.58</v>
          </cell>
          <cell r="H254">
            <v>4.5131939999999995</v>
          </cell>
        </row>
        <row r="255">
          <cell r="A255">
            <v>1250</v>
          </cell>
          <cell r="B255" t="str">
            <v>REMOÇÃO DE ENTULHO COM CAÇAMBA</v>
          </cell>
          <cell r="C255" t="str">
            <v>M3</v>
          </cell>
          <cell r="D255">
            <v>16</v>
          </cell>
          <cell r="E255">
            <v>0</v>
          </cell>
          <cell r="F255">
            <v>128.5</v>
          </cell>
          <cell r="G255">
            <v>128.5</v>
          </cell>
          <cell r="H255">
            <v>28.180049999999998</v>
          </cell>
        </row>
        <row r="256">
          <cell r="A256">
            <v>1251</v>
          </cell>
          <cell r="B256" t="str">
            <v>RESINA ACRILICA PREMIUM BASE AGUA - COR BRANCA</v>
          </cell>
          <cell r="C256" t="str">
            <v>L</v>
          </cell>
          <cell r="D256">
            <v>4</v>
          </cell>
          <cell r="E256">
            <v>0</v>
          </cell>
          <cell r="F256" t="str">
            <v>32,12</v>
          </cell>
          <cell r="G256">
            <v>32.119999999999997</v>
          </cell>
          <cell r="H256">
            <v>7.0439159999999994</v>
          </cell>
        </row>
        <row r="257">
          <cell r="A257">
            <v>1252</v>
          </cell>
          <cell r="B257" t="str">
            <v>REVESTIMENTO ACÚSTICO TIPO SONEX SKIN</v>
          </cell>
          <cell r="C257" t="str">
            <v>M2</v>
          </cell>
          <cell r="D257">
            <v>20</v>
          </cell>
          <cell r="E257">
            <v>0</v>
          </cell>
          <cell r="F257">
            <v>160</v>
          </cell>
          <cell r="G257">
            <v>160</v>
          </cell>
          <cell r="H257">
            <v>35.088000000000001</v>
          </cell>
        </row>
        <row r="258">
          <cell r="A258">
            <v>1253</v>
          </cell>
          <cell r="B258" t="str">
            <v>REVESTIMENTO EM CERAMICA ESMALTADA EXTRA, PEI MENOR OU IGUAL A 3, FORMATO MENOR OU IGUAL A 2025 CM2</v>
          </cell>
          <cell r="C258" t="str">
            <v>M2</v>
          </cell>
          <cell r="D258">
            <v>12</v>
          </cell>
          <cell r="E258">
            <v>0</v>
          </cell>
          <cell r="F258" t="str">
            <v>41,40</v>
          </cell>
          <cell r="G258">
            <v>41.4</v>
          </cell>
          <cell r="H258">
            <v>9.0790199999999999</v>
          </cell>
        </row>
        <row r="259">
          <cell r="A259">
            <v>1254</v>
          </cell>
          <cell r="B259" t="str">
            <v>REVESTIMENTO DE DEGRAU E ESPELHO EM GRANITO</v>
          </cell>
          <cell r="C259" t="str">
            <v>M2</v>
          </cell>
          <cell r="D259">
            <v>4</v>
          </cell>
          <cell r="E259">
            <v>0</v>
          </cell>
          <cell r="F259">
            <v>284.23</v>
          </cell>
          <cell r="G259">
            <v>284.23</v>
          </cell>
          <cell r="H259">
            <v>62.331639000000003</v>
          </cell>
        </row>
        <row r="260">
          <cell r="A260">
            <v>1255</v>
          </cell>
          <cell r="B260" t="str">
            <v xml:space="preserve">REVITALIZAÇÃO COM POLIMENTO EM DESBASTE DE PISO EM GRANITO COM APLICAÇÃO DE IMPERMEABILIZANTE HDRO/ÓLEO REPELENTE </v>
          </cell>
          <cell r="C260" t="str">
            <v>M2</v>
          </cell>
          <cell r="D260">
            <v>4</v>
          </cell>
          <cell r="E260">
            <v>0</v>
          </cell>
          <cell r="F260">
            <v>15.99</v>
          </cell>
          <cell r="G260">
            <v>15.99</v>
          </cell>
          <cell r="H260">
            <v>3.5066069999999998</v>
          </cell>
        </row>
        <row r="261">
          <cell r="A261">
            <v>1256</v>
          </cell>
          <cell r="B261" t="str">
            <v>RODAPÉ CERÂMICO</v>
          </cell>
          <cell r="C261" t="str">
            <v>M</v>
          </cell>
          <cell r="D261">
            <v>12</v>
          </cell>
          <cell r="E261">
            <v>0</v>
          </cell>
          <cell r="F261">
            <v>18.53</v>
          </cell>
          <cell r="G261">
            <v>18.53</v>
          </cell>
          <cell r="H261">
            <v>4.0636289999999997</v>
          </cell>
        </row>
        <row r="262">
          <cell r="A262">
            <v>1257</v>
          </cell>
          <cell r="B262" t="str">
            <v>RODAPE OU RODABANCADA EM GRANITO, POLIDO, TIPO ANDORINHA/ QUARTZ/ CASTELO/ CORUMBA OU OUTROS EQUIVALENTES DA REGIAO, H= 10 CM, E=  *2,0* CM</v>
          </cell>
          <cell r="C262" t="str">
            <v>M</v>
          </cell>
          <cell r="D262">
            <v>4</v>
          </cell>
          <cell r="E262">
            <v>0</v>
          </cell>
          <cell r="F262" t="str">
            <v>73,30</v>
          </cell>
          <cell r="G262">
            <v>73.3</v>
          </cell>
          <cell r="H262">
            <v>16.07469</v>
          </cell>
        </row>
        <row r="263">
          <cell r="A263">
            <v>1258</v>
          </cell>
          <cell r="B263" t="str">
            <v>RODAPE DE MADEIRA MACICA CUMARU/IPE CHAMPANHE OU EQUIVALENTE DA REGIAO, *1,5 X 7 CM</v>
          </cell>
          <cell r="C263" t="str">
            <v>M</v>
          </cell>
          <cell r="D263">
            <v>4</v>
          </cell>
          <cell r="E263">
            <v>0</v>
          </cell>
          <cell r="F263" t="str">
            <v>18,05</v>
          </cell>
          <cell r="G263">
            <v>18.05</v>
          </cell>
          <cell r="H263">
            <v>3.9583650000000001</v>
          </cell>
        </row>
        <row r="264">
          <cell r="A264">
            <v>1259</v>
          </cell>
          <cell r="B264" t="str">
            <v>ROLDANA  DUPLA AEREA PARA PORTÃO ELETRONICO</v>
          </cell>
          <cell r="C264" t="str">
            <v>UN</v>
          </cell>
          <cell r="D264">
            <v>12</v>
          </cell>
          <cell r="E264">
            <v>0</v>
          </cell>
          <cell r="F264">
            <v>22.42</v>
          </cell>
          <cell r="G264">
            <v>22.42</v>
          </cell>
          <cell r="H264">
            <v>4.9167060000000005</v>
          </cell>
        </row>
        <row r="265">
          <cell r="A265">
            <v>1260</v>
          </cell>
          <cell r="B265" t="str">
            <v>ROLDANA EM "U"PARA PORTÃO ELETRONICO</v>
          </cell>
          <cell r="C265" t="str">
            <v>UN</v>
          </cell>
          <cell r="D265">
            <v>12</v>
          </cell>
          <cell r="E265">
            <v>0</v>
          </cell>
          <cell r="F265">
            <v>20.77</v>
          </cell>
          <cell r="G265">
            <v>20.77</v>
          </cell>
          <cell r="H265">
            <v>4.5548609999999998</v>
          </cell>
        </row>
        <row r="266">
          <cell r="A266">
            <v>1261</v>
          </cell>
          <cell r="B266" t="str">
            <v>ROLDANA EM "V" PARA PORTÃO ELETRONICO</v>
          </cell>
          <cell r="C266" t="str">
            <v>UN</v>
          </cell>
          <cell r="D266">
            <v>12</v>
          </cell>
          <cell r="E266">
            <v>0</v>
          </cell>
          <cell r="F266">
            <v>20.77</v>
          </cell>
          <cell r="G266">
            <v>20.77</v>
          </cell>
          <cell r="H266">
            <v>4.5548609999999998</v>
          </cell>
        </row>
        <row r="267">
          <cell r="A267">
            <v>1262</v>
          </cell>
          <cell r="B267" t="str">
            <v>ROLO DE ESPUMA C/ CABO 15CM</v>
          </cell>
          <cell r="C267" t="str">
            <v>UN</v>
          </cell>
          <cell r="D267">
            <v>4</v>
          </cell>
          <cell r="E267">
            <v>0</v>
          </cell>
          <cell r="F267">
            <v>9.9</v>
          </cell>
          <cell r="G267">
            <v>9.9</v>
          </cell>
          <cell r="H267">
            <v>2.1710699999999998</v>
          </cell>
        </row>
        <row r="268">
          <cell r="A268">
            <v>1263</v>
          </cell>
          <cell r="B268" t="str">
            <v>ROLO DE LÃ DE CARNEIRO C/ CABO 23CM</v>
          </cell>
          <cell r="C268" t="str">
            <v>UN</v>
          </cell>
          <cell r="D268">
            <v>4</v>
          </cell>
          <cell r="E268">
            <v>0</v>
          </cell>
          <cell r="F268">
            <v>26.99</v>
          </cell>
          <cell r="G268">
            <v>26.99</v>
          </cell>
          <cell r="H268">
            <v>5.9189069999999999</v>
          </cell>
        </row>
        <row r="269">
          <cell r="A269">
            <v>1264</v>
          </cell>
          <cell r="B269" t="str">
            <v>ROLO DE TEXTURA C/ CABO 17CM</v>
          </cell>
          <cell r="C269" t="str">
            <v>UN</v>
          </cell>
          <cell r="D269">
            <v>4</v>
          </cell>
          <cell r="E269">
            <v>0</v>
          </cell>
          <cell r="F269">
            <v>37.99</v>
          </cell>
          <cell r="G269">
            <v>37.99</v>
          </cell>
          <cell r="H269">
            <v>8.3312070000000009</v>
          </cell>
        </row>
        <row r="270">
          <cell r="A270">
            <v>1265</v>
          </cell>
          <cell r="B270" t="str">
            <v>RUFO EXTERNO/INTERNO DE CHAPA DE ACO GALVANIZADA NUM 26, CORTE 33 CM</v>
          </cell>
          <cell r="C270" t="str">
            <v>M</v>
          </cell>
          <cell r="D270">
            <v>4</v>
          </cell>
          <cell r="E270">
            <v>0</v>
          </cell>
          <cell r="F270" t="str">
            <v>27,50</v>
          </cell>
          <cell r="G270">
            <v>27.5</v>
          </cell>
          <cell r="H270">
            <v>6.0307500000000003</v>
          </cell>
        </row>
        <row r="271">
          <cell r="A271">
            <v>1266</v>
          </cell>
          <cell r="B271" t="str">
            <v>SAIBRO PARA ARGAMASSA (COLETADO NO COMERCIO)</v>
          </cell>
          <cell r="C271" t="str">
            <v>M3</v>
          </cell>
          <cell r="D271">
            <v>4</v>
          </cell>
          <cell r="E271">
            <v>0</v>
          </cell>
          <cell r="F271" t="str">
            <v>65,00</v>
          </cell>
          <cell r="G271">
            <v>65</v>
          </cell>
          <cell r="H271">
            <v>14.2545</v>
          </cell>
        </row>
        <row r="272">
          <cell r="A272">
            <v>1267</v>
          </cell>
          <cell r="B272" t="str">
            <v>SELADOR ACRILICO OPACO PREMIUM INTERIOR/EXTERIOR</v>
          </cell>
          <cell r="C272" t="str">
            <v>L</v>
          </cell>
          <cell r="D272">
            <v>115</v>
          </cell>
          <cell r="E272">
            <v>0</v>
          </cell>
          <cell r="F272" t="str">
            <v>10,98</v>
          </cell>
          <cell r="G272">
            <v>10.98</v>
          </cell>
          <cell r="H272">
            <v>2.4079139999999999</v>
          </cell>
        </row>
        <row r="273">
          <cell r="A273">
            <v>1268</v>
          </cell>
          <cell r="B273" t="str">
            <v>SELANTE DE SILICONE CARTUCHO</v>
          </cell>
          <cell r="C273" t="str">
            <v>UN</v>
          </cell>
          <cell r="D273">
            <v>4</v>
          </cell>
          <cell r="E273">
            <v>0</v>
          </cell>
          <cell r="F273">
            <v>40</v>
          </cell>
          <cell r="G273">
            <v>40</v>
          </cell>
          <cell r="H273">
            <v>8.7720000000000002</v>
          </cell>
        </row>
        <row r="274">
          <cell r="A274">
            <v>1269</v>
          </cell>
          <cell r="B274" t="str">
            <v>SELANTE ELASTICO MONOCOMPONENTE A BASE DE POLIURETANO (PU) PARA JUNTAS DIVERSAS</v>
          </cell>
          <cell r="C274" t="str">
            <v>310ML</v>
          </cell>
          <cell r="D274">
            <v>4</v>
          </cell>
          <cell r="E274">
            <v>0</v>
          </cell>
          <cell r="F274" t="str">
            <v>34,53</v>
          </cell>
          <cell r="G274">
            <v>34.53</v>
          </cell>
          <cell r="H274">
            <v>7.5724289999999996</v>
          </cell>
        </row>
        <row r="275">
          <cell r="A275">
            <v>1270</v>
          </cell>
          <cell r="B275" t="str">
            <v>SINALIZAÇÃO DE EMERGÊNCIA PADRÃO IT Nº 20 CB</v>
          </cell>
          <cell r="C275" t="str">
            <v>UN</v>
          </cell>
          <cell r="D275">
            <v>4</v>
          </cell>
          <cell r="E275">
            <v>0</v>
          </cell>
          <cell r="F275">
            <v>28.37</v>
          </cell>
          <cell r="G275">
            <v>28.37</v>
          </cell>
          <cell r="H275">
            <v>6.2215410000000002</v>
          </cell>
        </row>
        <row r="276">
          <cell r="A276">
            <v>1271</v>
          </cell>
          <cell r="B276" t="str">
            <v>SOLEIRA EM GRANITO, POLIDO, TIPO ANDORINHA/ QUARTZ/ CASTELO/ CORUMBA OU OUTROS EQUIVALENTES DA REGIAO, L= *15* CM, E=  *2,0* CM</v>
          </cell>
          <cell r="C276" t="str">
            <v>M</v>
          </cell>
          <cell r="D276">
            <v>4</v>
          </cell>
          <cell r="E276">
            <v>0</v>
          </cell>
          <cell r="F276" t="str">
            <v>103,76</v>
          </cell>
          <cell r="G276">
            <v>103.76</v>
          </cell>
          <cell r="H276">
            <v>22.754567999999999</v>
          </cell>
        </row>
        <row r="277">
          <cell r="A277">
            <v>1272</v>
          </cell>
          <cell r="B277" t="str">
            <v>HIDROREPELENTE INCOLOR À BASE DE SILANO-SILOXANO (RESINA DE SILICONE) - DENVER TIJOLINHO</v>
          </cell>
          <cell r="C277" t="str">
            <v>L</v>
          </cell>
          <cell r="D277">
            <v>4</v>
          </cell>
          <cell r="E277">
            <v>0</v>
          </cell>
          <cell r="F277">
            <v>23.55</v>
          </cell>
          <cell r="G277">
            <v>23.55</v>
          </cell>
          <cell r="H277">
            <v>5.1645149999999997</v>
          </cell>
        </row>
        <row r="278">
          <cell r="A278">
            <v>1273</v>
          </cell>
          <cell r="B278" t="str">
            <v>DILUENTE AGUARRAS</v>
          </cell>
          <cell r="C278" t="str">
            <v>L</v>
          </cell>
          <cell r="D278">
            <v>4</v>
          </cell>
          <cell r="E278">
            <v>0</v>
          </cell>
          <cell r="F278" t="str">
            <v>23,00</v>
          </cell>
          <cell r="G278">
            <v>23</v>
          </cell>
          <cell r="H278">
            <v>5.0438999999999998</v>
          </cell>
        </row>
        <row r="279">
          <cell r="A279">
            <v>1274</v>
          </cell>
          <cell r="B279" t="str">
            <v>SUBSTITUIÇÃO DE REJUNTE E RECUPERAÇÃO DE PASTILHAS QUEBRADAS.</v>
          </cell>
          <cell r="C279" t="str">
            <v>M2</v>
          </cell>
          <cell r="D279">
            <v>12</v>
          </cell>
          <cell r="E279">
            <v>0</v>
          </cell>
          <cell r="F279">
            <v>174.9</v>
          </cell>
          <cell r="G279">
            <v>174.9</v>
          </cell>
          <cell r="H279">
            <v>38.35557</v>
          </cell>
        </row>
        <row r="280">
          <cell r="A280">
            <v>1275</v>
          </cell>
          <cell r="B280" t="str">
            <v>SUPORTE DE COFRE</v>
          </cell>
          <cell r="C280" t="str">
            <v>UN</v>
          </cell>
          <cell r="D280">
            <v>4</v>
          </cell>
          <cell r="E280">
            <v>0</v>
          </cell>
          <cell r="F280">
            <v>350</v>
          </cell>
          <cell r="G280">
            <v>350</v>
          </cell>
          <cell r="H280">
            <v>76.754999999999995</v>
          </cell>
        </row>
        <row r="281">
          <cell r="A281">
            <v>1276</v>
          </cell>
          <cell r="B281" t="str">
            <v>SUPORTE EM VERGALHÃO ROSCÁVEL - FORNECIMENTO E INSTALAÇÃO</v>
          </cell>
          <cell r="C281" t="str">
            <v>UN</v>
          </cell>
          <cell r="D281">
            <v>4</v>
          </cell>
          <cell r="E281">
            <v>0</v>
          </cell>
          <cell r="F281">
            <v>30.26</v>
          </cell>
          <cell r="G281">
            <v>30.26</v>
          </cell>
          <cell r="H281">
            <v>6.636018</v>
          </cell>
        </row>
        <row r="282">
          <cell r="A282">
            <v>1277</v>
          </cell>
          <cell r="B282" t="str">
            <v>SUPORTE PARA FILTRO VF-1 EM FERRO GALVANIZADO D.570X900X570MM</v>
          </cell>
          <cell r="C282" t="str">
            <v>VB</v>
          </cell>
          <cell r="D282">
            <v>4</v>
          </cell>
          <cell r="E282">
            <v>0</v>
          </cell>
          <cell r="F282">
            <v>230</v>
          </cell>
          <cell r="G282">
            <v>230</v>
          </cell>
          <cell r="H282">
            <v>50.439</v>
          </cell>
        </row>
        <row r="283">
          <cell r="A283">
            <v>1278</v>
          </cell>
          <cell r="B283" t="str">
            <v>SUPORTE PARA MICROONDAS</v>
          </cell>
          <cell r="C283" t="str">
            <v>UN</v>
          </cell>
          <cell r="D283">
            <v>4</v>
          </cell>
          <cell r="E283">
            <v>0</v>
          </cell>
          <cell r="F283">
            <v>34.020000000000003</v>
          </cell>
          <cell r="G283">
            <v>34.020000000000003</v>
          </cell>
          <cell r="H283">
            <v>7.4605860000000002</v>
          </cell>
        </row>
        <row r="284">
          <cell r="A284">
            <v>1279</v>
          </cell>
          <cell r="B284" t="str">
            <v>SUPORTE PARA TV HDTV LCD - PAREDE</v>
          </cell>
          <cell r="C284" t="str">
            <v>UN</v>
          </cell>
          <cell r="D284">
            <v>4</v>
          </cell>
          <cell r="E284">
            <v>0</v>
          </cell>
          <cell r="F284">
            <v>208.99</v>
          </cell>
          <cell r="G284">
            <v>208.99</v>
          </cell>
          <cell r="H284">
            <v>45.831507000000002</v>
          </cell>
        </row>
        <row r="285">
          <cell r="A285">
            <v>1280</v>
          </cell>
          <cell r="B285" t="str">
            <v>SUPORTE PARA TV HDTV LCD - PEDESTAL</v>
          </cell>
          <cell r="C285" t="str">
            <v>UN</v>
          </cell>
          <cell r="D285">
            <v>3</v>
          </cell>
          <cell r="E285">
            <v>0</v>
          </cell>
          <cell r="F285">
            <v>1030</v>
          </cell>
          <cell r="G285">
            <v>1030</v>
          </cell>
          <cell r="H285">
            <v>225.87899999999999</v>
          </cell>
        </row>
        <row r="286">
          <cell r="A286">
            <v>1281</v>
          </cell>
          <cell r="B286" t="str">
            <v>SUPORTE PARA TV HDTV LCD - TETO</v>
          </cell>
          <cell r="C286" t="str">
            <v>UN</v>
          </cell>
          <cell r="D286">
            <v>4</v>
          </cell>
          <cell r="E286">
            <v>0</v>
          </cell>
          <cell r="F286">
            <v>303.99</v>
          </cell>
          <cell r="G286">
            <v>303.99</v>
          </cell>
          <cell r="H286">
            <v>66.665007000000003</v>
          </cell>
        </row>
        <row r="287">
          <cell r="A287">
            <v>1282</v>
          </cell>
          <cell r="B287" t="str">
            <v>SUPORTE TRIPÉ PARA EXTINTOR</v>
          </cell>
          <cell r="C287" t="str">
            <v>UN</v>
          </cell>
          <cell r="D287">
            <v>4</v>
          </cell>
          <cell r="E287">
            <v>0</v>
          </cell>
          <cell r="F287">
            <v>56.35</v>
          </cell>
          <cell r="G287">
            <v>56.35</v>
          </cell>
          <cell r="H287">
            <v>12.357555</v>
          </cell>
        </row>
        <row r="288">
          <cell r="A288">
            <v>1283</v>
          </cell>
          <cell r="B288" t="str">
            <v>FORNECIMENTO E MONTAGEM DE TAPUMES E TELAS</v>
          </cell>
          <cell r="C288" t="str">
            <v>M2</v>
          </cell>
          <cell r="D288">
            <v>4</v>
          </cell>
          <cell r="E288">
            <v>0</v>
          </cell>
          <cell r="F288">
            <v>38.36</v>
          </cell>
          <cell r="G288">
            <v>38.36</v>
          </cell>
          <cell r="H288">
            <v>8.4123479999999997</v>
          </cell>
        </row>
        <row r="289">
          <cell r="A289">
            <v>1284</v>
          </cell>
          <cell r="B289" t="str">
            <v>TELA MOEDA EM AÇO INOX FURO 17MM ESPESURA 1,6</v>
          </cell>
          <cell r="C289" t="str">
            <v>M2</v>
          </cell>
          <cell r="D289">
            <v>12</v>
          </cell>
          <cell r="E289">
            <v>0</v>
          </cell>
          <cell r="F289">
            <v>163.32</v>
          </cell>
          <cell r="G289">
            <v>163.32</v>
          </cell>
          <cell r="H289">
            <v>35.816075999999995</v>
          </cell>
        </row>
        <row r="290">
          <cell r="A290">
            <v>1285</v>
          </cell>
          <cell r="B290" t="str">
            <v>TELHA TRAPEZOIDAL EM ACO ZINCADO, SEM PINTURA, ALTURA DE APROXIMADAMENTE 40 MM, ESPESSURA DE 0,50 MM E LARGURA UTIL DE 980 MM</v>
          </cell>
          <cell r="C290" t="str">
            <v>M2</v>
          </cell>
          <cell r="D290">
            <v>4</v>
          </cell>
          <cell r="E290">
            <v>0</v>
          </cell>
          <cell r="F290" t="str">
            <v>57,39</v>
          </cell>
          <cell r="G290">
            <v>57.39</v>
          </cell>
          <cell r="H290">
            <v>12.585627000000001</v>
          </cell>
        </row>
        <row r="291">
          <cell r="A291">
            <v>1286</v>
          </cell>
          <cell r="B291" t="str">
            <v>TELHA ONDULADA EM ACO ZINCADO, ALTURA DE 17 MM, ESPESSURA DE 0,50 MM, LARGURA UTIL DE APROXIMADAMENTE 985 MM, SEM PINTURA</v>
          </cell>
          <cell r="C291" t="str">
            <v>M2</v>
          </cell>
          <cell r="D291">
            <v>12</v>
          </cell>
          <cell r="E291">
            <v>0</v>
          </cell>
          <cell r="F291" t="str">
            <v>54,92</v>
          </cell>
          <cell r="G291">
            <v>54.92</v>
          </cell>
          <cell r="H291">
            <v>12.043956</v>
          </cell>
        </row>
        <row r="292">
          <cell r="A292">
            <v>1287</v>
          </cell>
          <cell r="B292" t="str">
            <v>TELHA CERÂMICA COLONIAL</v>
          </cell>
          <cell r="C292" t="str">
            <v>M2</v>
          </cell>
          <cell r="D292">
            <v>39</v>
          </cell>
          <cell r="E292">
            <v>0</v>
          </cell>
          <cell r="F292">
            <v>37.99</v>
          </cell>
          <cell r="G292">
            <v>37.99</v>
          </cell>
          <cell r="H292">
            <v>8.3312070000000009</v>
          </cell>
        </row>
        <row r="293">
          <cell r="A293">
            <v>1288</v>
          </cell>
          <cell r="B293" t="str">
            <v>TELHA FIBROCIMENTO 8MM</v>
          </cell>
          <cell r="C293" t="str">
            <v>M2</v>
          </cell>
          <cell r="D293">
            <v>39</v>
          </cell>
          <cell r="E293">
            <v>0</v>
          </cell>
          <cell r="F293">
            <v>37.450000000000003</v>
          </cell>
          <cell r="G293">
            <v>37.450000000000003</v>
          </cell>
          <cell r="H293">
            <v>8.2127850000000002</v>
          </cell>
        </row>
        <row r="294">
          <cell r="A294">
            <v>1289</v>
          </cell>
          <cell r="B294" t="str">
            <v>TELHA DE FIBROCIMENTO ONDULADA E = 6 MM, DE 2,44 X 1,10 M (SEM AMIANTO)</v>
          </cell>
          <cell r="C294" t="str">
            <v>M2</v>
          </cell>
          <cell r="D294">
            <v>4</v>
          </cell>
          <cell r="E294">
            <v>0</v>
          </cell>
          <cell r="F294" t="str">
            <v>24,80</v>
          </cell>
          <cell r="G294">
            <v>24.8</v>
          </cell>
          <cell r="H294">
            <v>5.4386400000000004</v>
          </cell>
        </row>
        <row r="295">
          <cell r="A295">
            <v>1290</v>
          </cell>
          <cell r="B295" t="str">
            <v>TELHA TERMOACÚSTICA DE ALUMÍNIO (ESPESSURA: 30 MM / LARGURA NOMINAL: 1056 MM / LARGURA ÚTIL: 1000 MM / VÃO LIVRE: 4,00 M)</v>
          </cell>
          <cell r="C295" t="str">
            <v>M2</v>
          </cell>
          <cell r="D295">
            <v>4</v>
          </cell>
          <cell r="E295">
            <v>0</v>
          </cell>
          <cell r="F295">
            <v>123.26</v>
          </cell>
          <cell r="G295">
            <v>123.26</v>
          </cell>
          <cell r="H295">
            <v>27.030918</v>
          </cell>
        </row>
        <row r="296">
          <cell r="A296">
            <v>1291</v>
          </cell>
          <cell r="B296" t="str">
            <v xml:space="preserve">TERMINAL DE VENTILAÇÃO 50MM </v>
          </cell>
          <cell r="C296" t="str">
            <v>UN</v>
          </cell>
          <cell r="D296">
            <v>4</v>
          </cell>
          <cell r="E296">
            <v>0</v>
          </cell>
          <cell r="F296">
            <v>3.96</v>
          </cell>
          <cell r="G296">
            <v>3.96</v>
          </cell>
          <cell r="H296">
            <v>0.86842799999999998</v>
          </cell>
        </row>
        <row r="297">
          <cell r="A297">
            <v>1292</v>
          </cell>
          <cell r="B297" t="str">
            <v xml:space="preserve">TERMINAL DE VENTILAÇÃO 75MM </v>
          </cell>
          <cell r="C297" t="str">
            <v>UN</v>
          </cell>
          <cell r="D297">
            <v>4</v>
          </cell>
          <cell r="E297">
            <v>0</v>
          </cell>
          <cell r="F297">
            <v>6.5</v>
          </cell>
          <cell r="G297">
            <v>6.5</v>
          </cell>
          <cell r="H297">
            <v>1.4254499999999999</v>
          </cell>
        </row>
        <row r="298">
          <cell r="A298">
            <v>1293</v>
          </cell>
          <cell r="B298" t="str">
            <v>TESOURA METÁLICA, EM AÇO USI-SAC 300 COM RESISTÊNCIA À CORROSÃO</v>
          </cell>
          <cell r="C298" t="str">
            <v>KG</v>
          </cell>
          <cell r="D298">
            <v>575</v>
          </cell>
          <cell r="E298">
            <v>0</v>
          </cell>
          <cell r="F298">
            <v>56.35</v>
          </cell>
          <cell r="G298">
            <v>56.35</v>
          </cell>
          <cell r="H298">
            <v>12.357555</v>
          </cell>
        </row>
        <row r="299">
          <cell r="A299">
            <v>1294</v>
          </cell>
          <cell r="B299" t="str">
            <v>TIJOLO CERAMICO FURADO 6 FUROS 10 X 10 X 20 CM</v>
          </cell>
          <cell r="C299" t="str">
            <v>UN</v>
          </cell>
          <cell r="D299">
            <v>8</v>
          </cell>
          <cell r="E299">
            <v>0</v>
          </cell>
          <cell r="F299">
            <v>0.4</v>
          </cell>
          <cell r="G299">
            <v>0.4</v>
          </cell>
          <cell r="H299">
            <v>8.7720000000000006E-2</v>
          </cell>
        </row>
        <row r="300">
          <cell r="A300">
            <v>1295</v>
          </cell>
          <cell r="B300" t="str">
            <v>TIJOLO CERAMICO FURADO 8 FUROS 10 X 20 X 20 CM</v>
          </cell>
          <cell r="C300" t="str">
            <v>UN</v>
          </cell>
          <cell r="D300">
            <v>77</v>
          </cell>
          <cell r="E300">
            <v>0</v>
          </cell>
          <cell r="F300">
            <v>0.6</v>
          </cell>
          <cell r="G300">
            <v>0.6</v>
          </cell>
          <cell r="H300">
            <v>0.13158</v>
          </cell>
        </row>
        <row r="301">
          <cell r="A301">
            <v>1296</v>
          </cell>
          <cell r="B301" t="str">
            <v>TIJOLO CERAMICO MACICO COMUM *5 X 10 X 20* CM (L X A X C)</v>
          </cell>
          <cell r="C301" t="str">
            <v>UN</v>
          </cell>
          <cell r="D301">
            <v>77</v>
          </cell>
          <cell r="E301">
            <v>0</v>
          </cell>
          <cell r="F301" t="str">
            <v>0,58</v>
          </cell>
          <cell r="G301">
            <v>0.57999999999999996</v>
          </cell>
          <cell r="H301">
            <v>0.127194</v>
          </cell>
        </row>
        <row r="302">
          <cell r="A302">
            <v>1297</v>
          </cell>
          <cell r="B302" t="str">
            <v>TIJOLO CERAMICO MACICO APARENTE *6 X 12 X 24* CM (L X A X C)</v>
          </cell>
          <cell r="C302" t="str">
            <v>UN</v>
          </cell>
          <cell r="D302">
            <v>4</v>
          </cell>
          <cell r="E302">
            <v>0</v>
          </cell>
          <cell r="F302" t="str">
            <v>1,44</v>
          </cell>
          <cell r="G302">
            <v>1.44</v>
          </cell>
          <cell r="H302">
            <v>0.31579199999999996</v>
          </cell>
        </row>
        <row r="303">
          <cell r="A303">
            <v>1298</v>
          </cell>
          <cell r="B303" t="str">
            <v>TINTA ACRILICA PREMIUM PARA PISO</v>
          </cell>
          <cell r="C303" t="str">
            <v>L</v>
          </cell>
          <cell r="D303">
            <v>16</v>
          </cell>
          <cell r="E303">
            <v>0</v>
          </cell>
          <cell r="F303" t="str">
            <v>19,44</v>
          </cell>
          <cell r="G303">
            <v>19.440000000000001</v>
          </cell>
          <cell r="H303">
            <v>4.2631920000000001</v>
          </cell>
        </row>
        <row r="304">
          <cell r="A304">
            <v>1299</v>
          </cell>
          <cell r="B304" t="str">
            <v>TINTA ACRILICA PREMIUM PARA PISO</v>
          </cell>
          <cell r="C304" t="str">
            <v>L</v>
          </cell>
          <cell r="D304">
            <v>16</v>
          </cell>
          <cell r="E304">
            <v>0</v>
          </cell>
          <cell r="F304" t="str">
            <v>19,44</v>
          </cell>
          <cell r="G304">
            <v>19.440000000000001</v>
          </cell>
          <cell r="H304">
            <v>4.2631920000000001</v>
          </cell>
        </row>
        <row r="305">
          <cell r="A305">
            <v>1300</v>
          </cell>
          <cell r="B305" t="str">
            <v>TINTA ACRILICA PREMIUM PARA PISO</v>
          </cell>
          <cell r="C305" t="str">
            <v>L</v>
          </cell>
          <cell r="D305">
            <v>16</v>
          </cell>
          <cell r="E305">
            <v>0</v>
          </cell>
          <cell r="F305" t="str">
            <v>19,44</v>
          </cell>
          <cell r="G305">
            <v>19.440000000000001</v>
          </cell>
          <cell r="H305">
            <v>4.2631920000000001</v>
          </cell>
        </row>
        <row r="306">
          <cell r="A306">
            <v>1301</v>
          </cell>
          <cell r="B306" t="str">
            <v>TINTA ACRILICA PREMIUM PARA PISO</v>
          </cell>
          <cell r="C306" t="str">
            <v>L</v>
          </cell>
          <cell r="D306">
            <v>16</v>
          </cell>
          <cell r="E306">
            <v>0</v>
          </cell>
          <cell r="F306" t="str">
            <v>19,44</v>
          </cell>
          <cell r="G306">
            <v>19.440000000000001</v>
          </cell>
          <cell r="H306">
            <v>4.2631920000000001</v>
          </cell>
        </row>
        <row r="307">
          <cell r="A307">
            <v>1302</v>
          </cell>
          <cell r="B307" t="str">
            <v>TINTA AUTOMOTIVA</v>
          </cell>
          <cell r="C307" t="str">
            <v>GL</v>
          </cell>
          <cell r="D307">
            <v>4</v>
          </cell>
          <cell r="E307">
            <v>0</v>
          </cell>
          <cell r="F307">
            <v>54.9</v>
          </cell>
          <cell r="G307">
            <v>54.9</v>
          </cell>
          <cell r="H307">
            <v>12.039569999999999</v>
          </cell>
        </row>
        <row r="308">
          <cell r="A308">
            <v>1303</v>
          </cell>
          <cell r="B308" t="str">
            <v>TINTA ESMALTE SINTETICO ACETINADO BRANCO PADRÃO CAIXA</v>
          </cell>
          <cell r="C308" t="str">
            <v>GL</v>
          </cell>
          <cell r="D308">
            <v>4</v>
          </cell>
          <cell r="E308">
            <v>0</v>
          </cell>
          <cell r="F308">
            <v>79.900000000000006</v>
          </cell>
          <cell r="G308">
            <v>79.900000000000006</v>
          </cell>
          <cell r="H308">
            <v>17.522069999999999</v>
          </cell>
        </row>
        <row r="309">
          <cell r="A309">
            <v>1304</v>
          </cell>
          <cell r="B309" t="str">
            <v>TINTA ESMALTE SINTETICO ACETINADO CINZA PADRÃO CAIXA</v>
          </cell>
          <cell r="C309" t="str">
            <v>GL</v>
          </cell>
          <cell r="D309">
            <v>4</v>
          </cell>
          <cell r="E309">
            <v>0</v>
          </cell>
          <cell r="F309">
            <v>79.900000000000006</v>
          </cell>
          <cell r="G309">
            <v>79.900000000000006</v>
          </cell>
          <cell r="H309">
            <v>17.522069999999999</v>
          </cell>
        </row>
        <row r="310">
          <cell r="A310">
            <v>1305</v>
          </cell>
          <cell r="B310" t="str">
            <v>TINTA ESMALTE SINTETICO PREMIUM FOSCO</v>
          </cell>
          <cell r="C310" t="str">
            <v>L</v>
          </cell>
          <cell r="D310">
            <v>16</v>
          </cell>
          <cell r="E310">
            <v>0</v>
          </cell>
          <cell r="F310" t="str">
            <v>40,83</v>
          </cell>
          <cell r="G310">
            <v>40.83</v>
          </cell>
          <cell r="H310">
            <v>8.9540189999999988</v>
          </cell>
        </row>
        <row r="311">
          <cell r="A311">
            <v>1306</v>
          </cell>
          <cell r="B311" t="str">
            <v>TINTA LATEX ACRILICA PREMIUM, COR BRANCO FOSCO</v>
          </cell>
          <cell r="C311" t="str">
            <v>L</v>
          </cell>
          <cell r="D311">
            <v>16</v>
          </cell>
          <cell r="E311">
            <v>0</v>
          </cell>
          <cell r="F311" t="str">
            <v>28,99</v>
          </cell>
          <cell r="G311">
            <v>28.99</v>
          </cell>
          <cell r="H311">
            <v>6.3575069999999991</v>
          </cell>
        </row>
        <row r="312">
          <cell r="A312">
            <v>1307</v>
          </cell>
          <cell r="B312" t="str">
            <v>TINTA LATEX ACRILICA PREMIUM, COR BRANCO FOSCO</v>
          </cell>
          <cell r="C312" t="str">
            <v>L</v>
          </cell>
          <cell r="D312">
            <v>16</v>
          </cell>
          <cell r="E312">
            <v>0</v>
          </cell>
          <cell r="F312" t="str">
            <v>28,99</v>
          </cell>
          <cell r="G312">
            <v>28.99</v>
          </cell>
          <cell r="H312">
            <v>6.3575069999999991</v>
          </cell>
        </row>
        <row r="313">
          <cell r="A313">
            <v>1308</v>
          </cell>
          <cell r="B313" t="str">
            <v>TINTA LATEX PVA AZUL PADRÃO CAIXA</v>
          </cell>
          <cell r="C313" t="str">
            <v>GL</v>
          </cell>
          <cell r="D313">
            <v>16</v>
          </cell>
          <cell r="E313">
            <v>0</v>
          </cell>
          <cell r="F313">
            <v>94.9</v>
          </cell>
          <cell r="G313">
            <v>94.9</v>
          </cell>
          <cell r="H313">
            <v>20.81157</v>
          </cell>
        </row>
        <row r="314">
          <cell r="A314">
            <v>1309</v>
          </cell>
          <cell r="B314" t="str">
            <v>TINTA LATEX PVA BRANCA PADRÃO CAIXA</v>
          </cell>
          <cell r="C314" t="str">
            <v>GL</v>
          </cell>
          <cell r="D314">
            <v>16</v>
          </cell>
          <cell r="E314">
            <v>0</v>
          </cell>
          <cell r="F314">
            <v>94.9</v>
          </cell>
          <cell r="G314">
            <v>94.9</v>
          </cell>
          <cell r="H314">
            <v>20.81157</v>
          </cell>
        </row>
        <row r="315">
          <cell r="A315">
            <v>1310</v>
          </cell>
          <cell r="B315" t="str">
            <v>MASSA PREMIUM PARA TEXTURA LISA DE BASE ACRILICA, USO INTERNO E EXTERNO</v>
          </cell>
          <cell r="C315" t="str">
            <v>KG</v>
          </cell>
          <cell r="D315">
            <v>4</v>
          </cell>
          <cell r="E315">
            <v>0</v>
          </cell>
          <cell r="F315" t="str">
            <v>6,92</v>
          </cell>
          <cell r="G315">
            <v>6.92</v>
          </cell>
          <cell r="H315">
            <v>1.5175559999999999</v>
          </cell>
        </row>
        <row r="316">
          <cell r="A316">
            <v>1311</v>
          </cell>
          <cell r="B316" t="str">
            <v>TRIINCHA 1/2"</v>
          </cell>
          <cell r="C316" t="str">
            <v>UN</v>
          </cell>
          <cell r="D316">
            <v>4</v>
          </cell>
          <cell r="E316">
            <v>0</v>
          </cell>
          <cell r="F316">
            <v>1.82</v>
          </cell>
          <cell r="G316">
            <v>1.82</v>
          </cell>
          <cell r="H316">
            <v>0.39912599999999998</v>
          </cell>
        </row>
        <row r="317">
          <cell r="A317">
            <v>1312</v>
          </cell>
          <cell r="B317" t="str">
            <v>TRILHO EM "V" PARA PORTÃO ELETRÔNICO</v>
          </cell>
          <cell r="C317" t="str">
            <v>BARRA</v>
          </cell>
          <cell r="D317">
            <v>4</v>
          </cell>
          <cell r="E317">
            <v>0</v>
          </cell>
          <cell r="F317">
            <v>192</v>
          </cell>
          <cell r="G317">
            <v>192</v>
          </cell>
          <cell r="H317">
            <v>42.105599999999995</v>
          </cell>
        </row>
        <row r="318">
          <cell r="A318">
            <v>1313</v>
          </cell>
          <cell r="B318" t="str">
            <v>TRILHO REDONDO PARA PORTÃO ELETRÔNICO</v>
          </cell>
          <cell r="C318" t="str">
            <v>BARRA</v>
          </cell>
          <cell r="D318">
            <v>4</v>
          </cell>
          <cell r="E318">
            <v>0</v>
          </cell>
          <cell r="F318">
            <v>56.35</v>
          </cell>
          <cell r="G318">
            <v>56.35</v>
          </cell>
          <cell r="H318">
            <v>12.357555</v>
          </cell>
        </row>
        <row r="319">
          <cell r="A319">
            <v>1314</v>
          </cell>
          <cell r="B319" t="str">
            <v>TRILHO SUSPENSO PARA PORTÃO ELETRÔNICO</v>
          </cell>
          <cell r="C319" t="str">
            <v>BARRA</v>
          </cell>
          <cell r="D319">
            <v>4</v>
          </cell>
          <cell r="E319">
            <v>0</v>
          </cell>
          <cell r="F319">
            <v>56.35</v>
          </cell>
          <cell r="G319">
            <v>56.35</v>
          </cell>
          <cell r="H319">
            <v>12.357555</v>
          </cell>
        </row>
        <row r="320">
          <cell r="A320">
            <v>1315</v>
          </cell>
          <cell r="B320" t="str">
            <v>TRINCHA 1"</v>
          </cell>
          <cell r="C320" t="str">
            <v>UN</v>
          </cell>
          <cell r="D320">
            <v>4</v>
          </cell>
          <cell r="E320">
            <v>0</v>
          </cell>
          <cell r="F320">
            <v>20.99</v>
          </cell>
          <cell r="G320">
            <v>20.99</v>
          </cell>
          <cell r="H320">
            <v>4.6031069999999996</v>
          </cell>
        </row>
        <row r="321">
          <cell r="A321">
            <v>1316</v>
          </cell>
          <cell r="B321" t="str">
            <v>TRINCHA 2"</v>
          </cell>
          <cell r="C321" t="str">
            <v>UN</v>
          </cell>
          <cell r="D321">
            <v>4</v>
          </cell>
          <cell r="E321">
            <v>0</v>
          </cell>
          <cell r="F321">
            <v>7.99</v>
          </cell>
          <cell r="G321">
            <v>7.99</v>
          </cell>
          <cell r="H321">
            <v>1.7522070000000001</v>
          </cell>
        </row>
        <row r="322">
          <cell r="A322">
            <v>1317</v>
          </cell>
          <cell r="B322" t="str">
            <v>TRINCHA 3"</v>
          </cell>
          <cell r="C322" t="str">
            <v>UN</v>
          </cell>
          <cell r="D322">
            <v>4</v>
          </cell>
          <cell r="E322">
            <v>0</v>
          </cell>
          <cell r="F322">
            <v>14.99</v>
          </cell>
          <cell r="G322">
            <v>14.99</v>
          </cell>
          <cell r="H322">
            <v>3.2873069999999998</v>
          </cell>
        </row>
        <row r="323">
          <cell r="A323">
            <v>1318</v>
          </cell>
          <cell r="B323" t="str">
            <v>TUBO AÇO GALVANIZADO</v>
          </cell>
          <cell r="C323" t="str">
            <v>M</v>
          </cell>
          <cell r="D323">
            <v>4</v>
          </cell>
          <cell r="E323">
            <v>0</v>
          </cell>
          <cell r="F323">
            <v>101.37</v>
          </cell>
          <cell r="G323">
            <v>101.37</v>
          </cell>
          <cell r="H323">
            <v>22.230440999999999</v>
          </cell>
        </row>
        <row r="324">
          <cell r="A324">
            <v>1319</v>
          </cell>
          <cell r="B324" t="str">
            <v>TUBO ACO GALVANIZADO COM COSTURA, CLASSE MEDIA, DN 2", E = *3,65* MM, PESO *5,10* KG/M (NBR 5580)</v>
          </cell>
          <cell r="C324" t="str">
            <v>M</v>
          </cell>
          <cell r="D324">
            <v>4</v>
          </cell>
          <cell r="E324">
            <v>0</v>
          </cell>
          <cell r="F324" t="str">
            <v>75,42</v>
          </cell>
          <cell r="G324">
            <v>75.42</v>
          </cell>
          <cell r="H324">
            <v>16.539605999999999</v>
          </cell>
        </row>
        <row r="325">
          <cell r="A325">
            <v>1320</v>
          </cell>
          <cell r="B325" t="str">
            <v>TUBO DE AÇO GALVANIZADO SEM COSTURA</v>
          </cell>
          <cell r="C325" t="str">
            <v>M</v>
          </cell>
          <cell r="D325">
            <v>4</v>
          </cell>
          <cell r="E325">
            <v>0</v>
          </cell>
          <cell r="F325">
            <v>62.70333333333334</v>
          </cell>
          <cell r="G325">
            <v>62.70333333333334</v>
          </cell>
          <cell r="H325">
            <v>13.750841000000001</v>
          </cell>
        </row>
        <row r="326">
          <cell r="A326">
            <v>1321</v>
          </cell>
          <cell r="B326" t="str">
            <v>TUBO DE AÇO INOX ESCOVADO 1 1/2"</v>
          </cell>
          <cell r="C326" t="str">
            <v>M</v>
          </cell>
          <cell r="D326">
            <v>4</v>
          </cell>
          <cell r="E326">
            <v>0</v>
          </cell>
          <cell r="F326">
            <v>41.31</v>
          </cell>
          <cell r="G326">
            <v>41.31</v>
          </cell>
          <cell r="H326">
            <v>9.0592830000000006</v>
          </cell>
        </row>
        <row r="327">
          <cell r="A327">
            <v>1322</v>
          </cell>
          <cell r="B327" t="str">
            <v>TUBO DE AÇO INOX ESCOVADO 1"</v>
          </cell>
          <cell r="C327" t="str">
            <v>M</v>
          </cell>
          <cell r="D327">
            <v>4</v>
          </cell>
          <cell r="E327">
            <v>0</v>
          </cell>
          <cell r="F327">
            <v>24.14</v>
          </cell>
          <cell r="G327">
            <v>24.14</v>
          </cell>
          <cell r="H327">
            <v>5.2939020000000001</v>
          </cell>
        </row>
        <row r="328">
          <cell r="A328">
            <v>1323</v>
          </cell>
          <cell r="B328" t="str">
            <v xml:space="preserve">TUBO DE AÇO INOX ESCOVADO 1/2" - </v>
          </cell>
          <cell r="C328" t="str">
            <v>M</v>
          </cell>
          <cell r="D328">
            <v>4</v>
          </cell>
          <cell r="E328">
            <v>0</v>
          </cell>
          <cell r="F328">
            <v>13.821666666666667</v>
          </cell>
          <cell r="G328">
            <v>13.821666666666667</v>
          </cell>
          <cell r="H328">
            <v>3.0310915</v>
          </cell>
        </row>
        <row r="329">
          <cell r="A329">
            <v>1324</v>
          </cell>
          <cell r="B329" t="str">
            <v>TUBO DE AÇO INOX ESCOVADO 2"</v>
          </cell>
          <cell r="C329" t="str">
            <v>M</v>
          </cell>
          <cell r="D329">
            <v>4</v>
          </cell>
          <cell r="E329">
            <v>0</v>
          </cell>
          <cell r="F329">
            <v>55.59</v>
          </cell>
          <cell r="G329">
            <v>55.59</v>
          </cell>
          <cell r="H329">
            <v>12.190887</v>
          </cell>
        </row>
        <row r="330">
          <cell r="A330">
            <v>1325</v>
          </cell>
          <cell r="B330" t="str">
            <v>TUBO DE AÇO INOX ESCOVADO 3/4"</v>
          </cell>
          <cell r="C330" t="str">
            <v>M</v>
          </cell>
          <cell r="D330">
            <v>4</v>
          </cell>
          <cell r="E330">
            <v>0</v>
          </cell>
          <cell r="F330">
            <v>19.166666666666664</v>
          </cell>
          <cell r="G330">
            <v>19.166666666666664</v>
          </cell>
          <cell r="H330">
            <v>4.2032499999999997</v>
          </cell>
        </row>
        <row r="331">
          <cell r="A331">
            <v>1326</v>
          </cell>
          <cell r="B331" t="str">
            <v>TUBO FºGº Ø 1"</v>
          </cell>
          <cell r="C331" t="str">
            <v>M</v>
          </cell>
          <cell r="D331">
            <v>4</v>
          </cell>
          <cell r="E331">
            <v>0</v>
          </cell>
          <cell r="F331">
            <v>4.25</v>
          </cell>
          <cell r="G331">
            <v>4.25</v>
          </cell>
          <cell r="H331">
            <v>0.93202499999999999</v>
          </cell>
        </row>
        <row r="332">
          <cell r="A332">
            <v>1327</v>
          </cell>
          <cell r="B332" t="str">
            <v>TUBO METALON INDUSTRIAL QUADRADO  (METALON) 50 X 20  #18</v>
          </cell>
          <cell r="C332" t="str">
            <v>M</v>
          </cell>
          <cell r="D332">
            <v>4</v>
          </cell>
          <cell r="E332">
            <v>0</v>
          </cell>
          <cell r="F332">
            <v>6.63</v>
          </cell>
          <cell r="G332">
            <v>6.63</v>
          </cell>
          <cell r="H332">
            <v>1.453959</v>
          </cell>
        </row>
        <row r="333">
          <cell r="A333">
            <v>1328</v>
          </cell>
          <cell r="B333" t="str">
            <v xml:space="preserve">TUBO METALON INDUSTRIAL QUADRADO (METALON) 20 X 20  #18 </v>
          </cell>
          <cell r="C333" t="str">
            <v>M</v>
          </cell>
          <cell r="D333">
            <v>4</v>
          </cell>
          <cell r="E333">
            <v>0</v>
          </cell>
          <cell r="F333">
            <v>6.08</v>
          </cell>
          <cell r="G333">
            <v>6.08</v>
          </cell>
          <cell r="H333">
            <v>1.3333440000000001</v>
          </cell>
        </row>
        <row r="334">
          <cell r="A334">
            <v>1329</v>
          </cell>
          <cell r="B334" t="str">
            <v>TUBO METALON INDUSTRIAL QUADRADO (METALON) 30 X 20  #18</v>
          </cell>
          <cell r="C334" t="str">
            <v>M</v>
          </cell>
          <cell r="D334">
            <v>4</v>
          </cell>
          <cell r="E334">
            <v>0</v>
          </cell>
          <cell r="F334">
            <v>7.5683333333333325</v>
          </cell>
          <cell r="G334">
            <v>7.5683333333333325</v>
          </cell>
          <cell r="H334">
            <v>1.6597354999999998</v>
          </cell>
        </row>
        <row r="335">
          <cell r="A335">
            <v>1330</v>
          </cell>
          <cell r="B335" t="str">
            <v>TUBO METALON INDUSTRIAL REDONDO 1" # 18</v>
          </cell>
          <cell r="C335" t="str">
            <v>M</v>
          </cell>
          <cell r="D335">
            <v>4</v>
          </cell>
          <cell r="E335">
            <v>0</v>
          </cell>
          <cell r="F335">
            <v>3.64</v>
          </cell>
          <cell r="G335">
            <v>3.64</v>
          </cell>
          <cell r="H335">
            <v>0.79825199999999996</v>
          </cell>
        </row>
        <row r="336">
          <cell r="A336">
            <v>1331</v>
          </cell>
          <cell r="B336" t="str">
            <v>TUBO METALON INDUSTRIAL REDONDO 1.1/2" # 18</v>
          </cell>
          <cell r="C336" t="str">
            <v>M</v>
          </cell>
          <cell r="D336">
            <v>4</v>
          </cell>
          <cell r="E336">
            <v>0</v>
          </cell>
          <cell r="F336">
            <v>6.39</v>
          </cell>
          <cell r="G336">
            <v>6.39</v>
          </cell>
          <cell r="H336">
            <v>1.401327</v>
          </cell>
        </row>
        <row r="337">
          <cell r="A337">
            <v>1332</v>
          </cell>
          <cell r="B337" t="str">
            <v>TUBO METALON INDUSTRIAL REDONDO 2" # 18</v>
          </cell>
          <cell r="C337" t="str">
            <v>M</v>
          </cell>
          <cell r="D337">
            <v>4</v>
          </cell>
          <cell r="E337">
            <v>0</v>
          </cell>
          <cell r="F337">
            <v>7.28</v>
          </cell>
          <cell r="G337">
            <v>7.28</v>
          </cell>
          <cell r="H337">
            <v>1.5965039999999999</v>
          </cell>
        </row>
        <row r="338">
          <cell r="A338">
            <v>1333</v>
          </cell>
          <cell r="B338" t="str">
            <v>TUBO METALON INDUSTRIAL REDONDO 3/4" # 18</v>
          </cell>
          <cell r="C338" t="str">
            <v>M</v>
          </cell>
          <cell r="D338">
            <v>4</v>
          </cell>
          <cell r="E338">
            <v>0</v>
          </cell>
          <cell r="F338">
            <v>2.77</v>
          </cell>
          <cell r="G338">
            <v>2.77</v>
          </cell>
          <cell r="H338">
            <v>0.60746100000000003</v>
          </cell>
        </row>
        <row r="339">
          <cell r="A339">
            <v>1334</v>
          </cell>
          <cell r="B339" t="str">
            <v>TUBO METALON INDUSTRIAL RETANGULAR (METALON) 20 X 20  #18</v>
          </cell>
          <cell r="C339" t="str">
            <v>M</v>
          </cell>
          <cell r="D339">
            <v>4</v>
          </cell>
          <cell r="E339">
            <v>0</v>
          </cell>
          <cell r="F339">
            <v>3.5</v>
          </cell>
          <cell r="G339">
            <v>3.5</v>
          </cell>
          <cell r="H339">
            <v>0.76754999999999995</v>
          </cell>
        </row>
        <row r="340">
          <cell r="A340">
            <v>1335</v>
          </cell>
          <cell r="B340" t="str">
            <v>TUBO METALON INDUSTRIAL RETANGULAR (METALON) 30 X 30  #18</v>
          </cell>
          <cell r="C340" t="str">
            <v>M</v>
          </cell>
          <cell r="D340">
            <v>4</v>
          </cell>
          <cell r="E340">
            <v>0</v>
          </cell>
          <cell r="F340">
            <v>8.92</v>
          </cell>
          <cell r="G340">
            <v>8.92</v>
          </cell>
          <cell r="H340">
            <v>1.956156</v>
          </cell>
        </row>
        <row r="341">
          <cell r="A341">
            <v>1336</v>
          </cell>
          <cell r="B341" t="str">
            <v>TUBO METALON INDUSTRIAL RETANGULAR (METALON) 50 X 50  #18</v>
          </cell>
          <cell r="C341" t="str">
            <v>M</v>
          </cell>
          <cell r="D341">
            <v>4</v>
          </cell>
          <cell r="E341">
            <v>0</v>
          </cell>
          <cell r="F341">
            <v>15.61</v>
          </cell>
          <cell r="G341">
            <v>15.61</v>
          </cell>
          <cell r="H341">
            <v>3.423273</v>
          </cell>
        </row>
        <row r="342">
          <cell r="A342">
            <v>1337</v>
          </cell>
          <cell r="B342" t="str">
            <v>VARAL INTERNO - FORNECIMENTO E INSTALAÇÃO</v>
          </cell>
          <cell r="C342" t="str">
            <v>UN</v>
          </cell>
          <cell r="D342">
            <v>4</v>
          </cell>
          <cell r="E342">
            <v>0</v>
          </cell>
          <cell r="F342">
            <v>78.44</v>
          </cell>
          <cell r="G342">
            <v>78.44</v>
          </cell>
          <cell r="H342">
            <v>17.201892000000001</v>
          </cell>
        </row>
        <row r="343">
          <cell r="A343">
            <v>1338</v>
          </cell>
          <cell r="B343" t="str">
            <v>VEDA PORTA EM ALUMÍNIO</v>
          </cell>
          <cell r="C343" t="str">
            <v>UN</v>
          </cell>
          <cell r="D343">
            <v>4</v>
          </cell>
          <cell r="E343">
            <v>0</v>
          </cell>
          <cell r="F343">
            <v>31.9</v>
          </cell>
          <cell r="G343">
            <v>31.9</v>
          </cell>
          <cell r="H343">
            <v>6.9956699999999996</v>
          </cell>
        </row>
        <row r="344">
          <cell r="A344">
            <v>1339</v>
          </cell>
          <cell r="B344" t="str">
            <v>SELANTE TIPO VEDA CALHA PARA METAL E FIBROCIMENTO</v>
          </cell>
          <cell r="C344" t="str">
            <v>KG</v>
          </cell>
          <cell r="D344">
            <v>4</v>
          </cell>
          <cell r="E344">
            <v>0</v>
          </cell>
          <cell r="F344" t="str">
            <v>69,41</v>
          </cell>
          <cell r="G344">
            <v>69.41</v>
          </cell>
          <cell r="H344">
            <v>15.221613</v>
          </cell>
        </row>
        <row r="345">
          <cell r="A345">
            <v>1340</v>
          </cell>
          <cell r="B345" t="str">
            <v xml:space="preserve">VERGALHÃO AÇO CA-50 1/2" (12,70 MM) </v>
          </cell>
          <cell r="C345" t="str">
            <v>M</v>
          </cell>
          <cell r="D345">
            <v>8</v>
          </cell>
          <cell r="E345">
            <v>0</v>
          </cell>
          <cell r="F345">
            <v>5.75</v>
          </cell>
          <cell r="G345">
            <v>5.75</v>
          </cell>
          <cell r="H345">
            <v>1.260975</v>
          </cell>
        </row>
        <row r="346">
          <cell r="A346">
            <v>1341</v>
          </cell>
          <cell r="B346" t="str">
            <v xml:space="preserve">VERGALHÃO AÇO CA-50 1/4" (6,35 MM) </v>
          </cell>
          <cell r="C346" t="str">
            <v>M</v>
          </cell>
          <cell r="D346">
            <v>8</v>
          </cell>
          <cell r="E346">
            <v>0</v>
          </cell>
          <cell r="F346">
            <v>8.8699999999999992</v>
          </cell>
          <cell r="G346">
            <v>8.8699999999999992</v>
          </cell>
          <cell r="H346">
            <v>1.9451909999999999</v>
          </cell>
        </row>
        <row r="347">
          <cell r="A347">
            <v>1342</v>
          </cell>
          <cell r="B347" t="str">
            <v xml:space="preserve">VERGALHÃO ACO CA-50 3/16"- 4,7 MM </v>
          </cell>
          <cell r="C347" t="str">
            <v>M</v>
          </cell>
          <cell r="D347">
            <v>8</v>
          </cell>
          <cell r="E347">
            <v>0</v>
          </cell>
          <cell r="F347">
            <v>8.8699999999999992</v>
          </cell>
          <cell r="G347">
            <v>8.8699999999999992</v>
          </cell>
          <cell r="H347">
            <v>1.9451909999999999</v>
          </cell>
        </row>
        <row r="348">
          <cell r="A348">
            <v>1343</v>
          </cell>
          <cell r="B348" t="str">
            <v xml:space="preserve">VERGALHÃO AÇO CA-50 3/4" (19,05 MM) </v>
          </cell>
          <cell r="C348" t="str">
            <v>M</v>
          </cell>
          <cell r="D348">
            <v>8</v>
          </cell>
          <cell r="E348">
            <v>0</v>
          </cell>
          <cell r="F348">
            <v>4.43</v>
          </cell>
          <cell r="G348">
            <v>4.43</v>
          </cell>
          <cell r="H348">
            <v>0.97149899999999989</v>
          </cell>
        </row>
        <row r="349">
          <cell r="A349">
            <v>1344</v>
          </cell>
          <cell r="B349" t="str">
            <v xml:space="preserve">VERGALHÃO AÇO CA-50 3/8" (9,52 MM) </v>
          </cell>
          <cell r="C349" t="str">
            <v>M</v>
          </cell>
          <cell r="D349">
            <v>8</v>
          </cell>
          <cell r="E349">
            <v>0</v>
          </cell>
          <cell r="F349">
            <v>6.72</v>
          </cell>
          <cell r="G349">
            <v>6.72</v>
          </cell>
          <cell r="H349">
            <v>1.4736959999999999</v>
          </cell>
        </row>
        <row r="350">
          <cell r="A350">
            <v>1345</v>
          </cell>
          <cell r="B350" t="str">
            <v>VERNIZ POLIURETANO ALIFÁTICO MONOCOMPONENTE</v>
          </cell>
          <cell r="C350" t="str">
            <v>GL</v>
          </cell>
          <cell r="D350">
            <v>77</v>
          </cell>
          <cell r="E350">
            <v>0</v>
          </cell>
          <cell r="F350">
            <v>64.900000000000006</v>
          </cell>
          <cell r="G350">
            <v>64.900000000000006</v>
          </cell>
          <cell r="H350">
            <v>14.232570000000001</v>
          </cell>
        </row>
        <row r="351">
          <cell r="A351">
            <v>1346</v>
          </cell>
          <cell r="B351" t="str">
            <v>VERNIZ TIPO COPAL PARA MADEIRA, BRILHANTE, USO INTERNO</v>
          </cell>
          <cell r="C351" t="str">
            <v>L</v>
          </cell>
          <cell r="D351">
            <v>16</v>
          </cell>
          <cell r="E351">
            <v>0</v>
          </cell>
          <cell r="F351" t="str">
            <v>35,04</v>
          </cell>
          <cell r="G351">
            <v>35.04</v>
          </cell>
          <cell r="H351">
            <v>7.684272</v>
          </cell>
        </row>
        <row r="352">
          <cell r="A352">
            <v>1347</v>
          </cell>
          <cell r="B352" t="str">
            <v>VIDRO MARTELADO OU CANELADO, 4 MM - SEM COLOCACAO</v>
          </cell>
          <cell r="C352" t="str">
            <v>M2</v>
          </cell>
          <cell r="D352">
            <v>8</v>
          </cell>
          <cell r="E352">
            <v>0</v>
          </cell>
          <cell r="F352" t="str">
            <v>124,99</v>
          </cell>
          <cell r="G352">
            <v>124.99</v>
          </cell>
          <cell r="H352">
            <v>27.410307</v>
          </cell>
        </row>
        <row r="353">
          <cell r="A353">
            <v>1348</v>
          </cell>
          <cell r="B353" t="str">
            <v>VIDRO LISO INCOLOR 5MM - SEM COLOCACAO</v>
          </cell>
          <cell r="C353" t="str">
            <v>M2</v>
          </cell>
          <cell r="D353">
            <v>16</v>
          </cell>
          <cell r="E353">
            <v>0</v>
          </cell>
          <cell r="F353" t="str">
            <v>175,00</v>
          </cell>
          <cell r="G353">
            <v>175</v>
          </cell>
          <cell r="H353">
            <v>38.377499999999998</v>
          </cell>
        </row>
        <row r="354">
          <cell r="A354">
            <v>1349</v>
          </cell>
          <cell r="B354" t="str">
            <v>VIDRO TEMPERADO INCOLOR E = 10 MM, SEM COLOCACAO</v>
          </cell>
          <cell r="C354" t="str">
            <v>M2</v>
          </cell>
          <cell r="D354">
            <v>16</v>
          </cell>
          <cell r="E354">
            <v>0</v>
          </cell>
          <cell r="F354" t="str">
            <v>404,41</v>
          </cell>
          <cell r="G354">
            <v>404.41</v>
          </cell>
          <cell r="H354">
            <v>88.687112999999997</v>
          </cell>
        </row>
        <row r="355">
          <cell r="A355">
            <v>1350</v>
          </cell>
          <cell r="B355" t="str">
            <v>TARIFA "A" ENTRE  0 E 20M3 FORNECIMENTO  D'AGUA</v>
          </cell>
          <cell r="C355" t="str">
            <v>M3</v>
          </cell>
          <cell r="D355">
            <v>1517</v>
          </cell>
          <cell r="E355">
            <v>0</v>
          </cell>
          <cell r="F355" t="str">
            <v>14,00</v>
          </cell>
          <cell r="G355">
            <v>14</v>
          </cell>
          <cell r="H355">
            <v>3.0701999999999998</v>
          </cell>
        </row>
        <row r="356">
          <cell r="A356">
            <v>2001</v>
          </cell>
          <cell r="B356" t="str">
            <v>ACABAMENTO PARA VÁLVULA DE DESCARGA 1 1/2" BP, LINHA BENEFIT , REF.: DOCOL OU EQUIVALENTE</v>
          </cell>
          <cell r="C356" t="str">
            <v>UN</v>
          </cell>
          <cell r="D356">
            <v>4</v>
          </cell>
          <cell r="E356">
            <v>0</v>
          </cell>
          <cell r="F356">
            <v>57.94</v>
          </cell>
          <cell r="G356">
            <v>57.94</v>
          </cell>
          <cell r="H356">
            <v>12.706242</v>
          </cell>
        </row>
        <row r="357">
          <cell r="A357">
            <v>2002</v>
          </cell>
          <cell r="B357" t="str">
            <v>ANEL BORRACHA PARA TUBO ESGOTO PREDIAL, DN 50 MM (NBR 5688)</v>
          </cell>
          <cell r="C357" t="str">
            <v>UN</v>
          </cell>
          <cell r="D357">
            <v>4</v>
          </cell>
          <cell r="E357">
            <v>0</v>
          </cell>
          <cell r="F357" t="str">
            <v>1,59</v>
          </cell>
          <cell r="G357">
            <v>1.59</v>
          </cell>
          <cell r="H357">
            <v>0.34868700000000002</v>
          </cell>
        </row>
        <row r="358">
          <cell r="A358">
            <v>2003</v>
          </cell>
          <cell r="B358" t="str">
            <v>ANEL BORRACHA PARA TUBO ESGOTO PREDIAL, DN 50 MM (NBR 5688)</v>
          </cell>
          <cell r="C358" t="str">
            <v>UN</v>
          </cell>
          <cell r="D358">
            <v>4</v>
          </cell>
          <cell r="E358">
            <v>0</v>
          </cell>
          <cell r="F358" t="str">
            <v>1,59</v>
          </cell>
          <cell r="G358">
            <v>1.59</v>
          </cell>
          <cell r="H358">
            <v>0.34868700000000002</v>
          </cell>
        </row>
        <row r="359">
          <cell r="A359">
            <v>2004</v>
          </cell>
          <cell r="B359" t="str">
            <v>ANEL BORRACHA PARA TUBO ESGOTO PREDIAL, DN 75 MM (NBR 5688)</v>
          </cell>
          <cell r="C359" t="str">
            <v>UN</v>
          </cell>
          <cell r="D359">
            <v>4</v>
          </cell>
          <cell r="E359">
            <v>0</v>
          </cell>
          <cell r="F359" t="str">
            <v>2,34</v>
          </cell>
          <cell r="G359">
            <v>2.34</v>
          </cell>
          <cell r="H359">
            <v>0.51316200000000001</v>
          </cell>
        </row>
        <row r="360">
          <cell r="A360">
            <v>2005</v>
          </cell>
          <cell r="B360" t="str">
            <v>ANEL BORRACHA P/ TUBO ESGOTO PREDIAL EB 608 DN 100 MM</v>
          </cell>
          <cell r="C360" t="str">
            <v>UN</v>
          </cell>
          <cell r="D360">
            <v>4</v>
          </cell>
          <cell r="E360">
            <v>0</v>
          </cell>
          <cell r="F360">
            <v>1.79</v>
          </cell>
          <cell r="G360">
            <v>1.79</v>
          </cell>
          <cell r="H360">
            <v>0.39254699999999998</v>
          </cell>
        </row>
        <row r="361">
          <cell r="A361">
            <v>2007</v>
          </cell>
          <cell r="B361" t="str">
            <v>ASSENTO SANITARIO DE PLASTICO, TIPO CONVENCIONAL</v>
          </cell>
          <cell r="C361" t="str">
            <v>UN</v>
          </cell>
          <cell r="D361">
            <v>12</v>
          </cell>
          <cell r="E361">
            <v>0</v>
          </cell>
          <cell r="F361" t="str">
            <v>41,71</v>
          </cell>
          <cell r="G361">
            <v>41.71</v>
          </cell>
          <cell r="H361">
            <v>9.1470029999999998</v>
          </cell>
        </row>
        <row r="362">
          <cell r="A362">
            <v>2008</v>
          </cell>
          <cell r="B362" t="str">
            <v>BACIA SANITARIA (VASO) CONVENCIONAL, DE LOUCA BRANCA, SIFAO APARENTE, SAIDA VERTICAL (SEM ASSENTO)</v>
          </cell>
          <cell r="C362" t="str">
            <v>UN</v>
          </cell>
          <cell r="D362">
            <v>39</v>
          </cell>
          <cell r="E362">
            <v>0</v>
          </cell>
          <cell r="F362" t="str">
            <v>194,08</v>
          </cell>
          <cell r="G362">
            <v>194.08</v>
          </cell>
          <cell r="H362">
            <v>42.561744000000004</v>
          </cell>
        </row>
        <row r="363">
          <cell r="A363">
            <v>2009</v>
          </cell>
          <cell r="B363" t="str">
            <v>BACIA SANITARIA (VASO) COM CAIXA ACOPLADA, SIFAO APARENTE, DE LOUCA BRANCA (SEM ASSENTO)</v>
          </cell>
          <cell r="C363" t="str">
            <v>UN</v>
          </cell>
          <cell r="D363">
            <v>16</v>
          </cell>
          <cell r="E363">
            <v>0</v>
          </cell>
          <cell r="F363" t="str">
            <v>362,77</v>
          </cell>
          <cell r="G363">
            <v>362.77</v>
          </cell>
          <cell r="H363">
            <v>79.555460999999994</v>
          </cell>
        </row>
        <row r="364">
          <cell r="A364">
            <v>2010</v>
          </cell>
          <cell r="B364" t="str">
            <v>BOMBA SUBMERSA 440W</v>
          </cell>
          <cell r="C364" t="str">
            <v>UN</v>
          </cell>
          <cell r="D364">
            <v>4</v>
          </cell>
          <cell r="E364">
            <v>0</v>
          </cell>
          <cell r="F364">
            <v>2143.87</v>
          </cell>
          <cell r="G364">
            <v>2143.87</v>
          </cell>
          <cell r="H364">
            <v>470.15069099999994</v>
          </cell>
        </row>
        <row r="365">
          <cell r="A365">
            <v>2011</v>
          </cell>
          <cell r="B365" t="str">
            <v>CAIXA ACOPLADA P/VASO SANITÀRIO BRANCO GELO REF: DECA OU EQUIVALENTE</v>
          </cell>
          <cell r="C365" t="str">
            <v>UN</v>
          </cell>
          <cell r="D365">
            <v>39</v>
          </cell>
          <cell r="E365">
            <v>0</v>
          </cell>
          <cell r="F365">
            <v>399</v>
          </cell>
          <cell r="G365">
            <v>399</v>
          </cell>
          <cell r="H365">
            <v>87.500699999999995</v>
          </cell>
        </row>
        <row r="366">
          <cell r="A366">
            <v>2012</v>
          </cell>
          <cell r="B366" t="str">
            <v>CAIXA D'ÁGUA 1000L</v>
          </cell>
          <cell r="C366" t="str">
            <v>M</v>
          </cell>
          <cell r="D366">
            <v>1</v>
          </cell>
          <cell r="E366">
            <v>0</v>
          </cell>
          <cell r="F366">
            <v>374.51</v>
          </cell>
          <cell r="G366">
            <v>374.51</v>
          </cell>
          <cell r="H366">
            <v>82.130043000000001</v>
          </cell>
        </row>
        <row r="367">
          <cell r="A367">
            <v>2013</v>
          </cell>
          <cell r="B367" t="str">
            <v>CAIXA D'AGUA 500L</v>
          </cell>
          <cell r="C367" t="str">
            <v>UN</v>
          </cell>
          <cell r="D367">
            <v>2</v>
          </cell>
          <cell r="E367">
            <v>0</v>
          </cell>
          <cell r="F367">
            <v>219.64</v>
          </cell>
          <cell r="G367">
            <v>219.64</v>
          </cell>
          <cell r="H367">
            <v>48.167051999999998</v>
          </cell>
        </row>
        <row r="368">
          <cell r="A368">
            <v>2014</v>
          </cell>
          <cell r="B368" t="str">
            <v>CAIXA D'AGUA FIBRA DE VIDRO PARA 1500 LITROS, COM TAMPA</v>
          </cell>
          <cell r="C368" t="str">
            <v>UN</v>
          </cell>
          <cell r="D368">
            <v>1</v>
          </cell>
          <cell r="E368">
            <v>0</v>
          </cell>
          <cell r="F368" t="str">
            <v>902,90</v>
          </cell>
          <cell r="G368">
            <v>902.9</v>
          </cell>
          <cell r="H368">
            <v>198.00596999999999</v>
          </cell>
        </row>
        <row r="369">
          <cell r="A369">
            <v>2015</v>
          </cell>
          <cell r="B369" t="str">
            <v>CAIXA DE GORDURA EM PVC</v>
          </cell>
          <cell r="C369" t="str">
            <v>UN</v>
          </cell>
          <cell r="D369">
            <v>4</v>
          </cell>
          <cell r="E369">
            <v>0</v>
          </cell>
          <cell r="F369">
            <v>239.5</v>
          </cell>
          <cell r="G369">
            <v>239.5</v>
          </cell>
          <cell r="H369">
            <v>52.522349999999996</v>
          </cell>
        </row>
        <row r="370">
          <cell r="A370">
            <v>2016</v>
          </cell>
          <cell r="B370" t="str">
            <v>CAIXA DE INSPEÇÃO EM ALVENARIA 600X600MM COM TAMPA T-33 COM INSCRIÇÃO ESGOTO</v>
          </cell>
          <cell r="C370" t="str">
            <v>UN</v>
          </cell>
          <cell r="D370">
            <v>4</v>
          </cell>
          <cell r="E370">
            <v>0</v>
          </cell>
          <cell r="F370">
            <v>119.59</v>
          </cell>
          <cell r="G370">
            <v>119.59</v>
          </cell>
          <cell r="H370">
            <v>26.226087</v>
          </cell>
        </row>
        <row r="371">
          <cell r="A371">
            <v>2017</v>
          </cell>
          <cell r="B371" t="str">
            <v>CAIXA SIFONADA PVC, 100 X 100 X 50 MM, COM GRELHA REDONDA, BRANCA</v>
          </cell>
          <cell r="C371" t="str">
            <v>UN</v>
          </cell>
          <cell r="D371">
            <v>4</v>
          </cell>
          <cell r="E371">
            <v>0</v>
          </cell>
          <cell r="F371" t="str">
            <v>26,11</v>
          </cell>
          <cell r="G371">
            <v>26.11</v>
          </cell>
          <cell r="H371">
            <v>5.7259229999999999</v>
          </cell>
        </row>
        <row r="372">
          <cell r="A372">
            <v>2018</v>
          </cell>
          <cell r="B372" t="str">
            <v>CAP PVC, SERIE R, DN 150 MM, PARA ESGOTO OU AGUAS PLUVIAIS PREDIAIS</v>
          </cell>
          <cell r="C372" t="str">
            <v>UN</v>
          </cell>
          <cell r="D372">
            <v>4</v>
          </cell>
          <cell r="E372">
            <v>0</v>
          </cell>
          <cell r="F372" t="str">
            <v>68,71</v>
          </cell>
          <cell r="G372">
            <v>68.709999999999994</v>
          </cell>
          <cell r="H372">
            <v>15.068102999999999</v>
          </cell>
        </row>
        <row r="373">
          <cell r="A373">
            <v>2019</v>
          </cell>
          <cell r="B373" t="str">
            <v>CAP PVC, SOLDAVEL, 25 MM, PARA AGUA FRIA PREDIAL</v>
          </cell>
          <cell r="C373" t="str">
            <v>UN</v>
          </cell>
          <cell r="D373">
            <v>4</v>
          </cell>
          <cell r="E373">
            <v>0</v>
          </cell>
          <cell r="F373" t="str">
            <v>1,31</v>
          </cell>
          <cell r="G373">
            <v>1.31</v>
          </cell>
          <cell r="H373">
            <v>0.28728300000000001</v>
          </cell>
        </row>
        <row r="374">
          <cell r="A374">
            <v>2020</v>
          </cell>
          <cell r="B374" t="str">
            <v>CAP PVC, SOLDAVEL, 32 MM, PARA AGUA FRIA PREDIAL</v>
          </cell>
          <cell r="C374" t="str">
            <v>UN</v>
          </cell>
          <cell r="D374">
            <v>4</v>
          </cell>
          <cell r="E374">
            <v>0</v>
          </cell>
          <cell r="F374" t="str">
            <v>2,15</v>
          </cell>
          <cell r="G374">
            <v>2.15</v>
          </cell>
          <cell r="H374">
            <v>0.47149499999999994</v>
          </cell>
        </row>
        <row r="375">
          <cell r="A375">
            <v>2021</v>
          </cell>
          <cell r="B375" t="str">
            <v>CAP PVC, SOLDAVEL, 40 MM, PARA AGUA FRIA PREDIAL</v>
          </cell>
          <cell r="C375" t="str">
            <v>UN</v>
          </cell>
          <cell r="D375">
            <v>4</v>
          </cell>
          <cell r="E375">
            <v>0</v>
          </cell>
          <cell r="F375" t="str">
            <v>4,12</v>
          </cell>
          <cell r="G375">
            <v>4.12</v>
          </cell>
          <cell r="H375">
            <v>0.90351599999999999</v>
          </cell>
        </row>
        <row r="376">
          <cell r="A376">
            <v>2022</v>
          </cell>
          <cell r="B376" t="str">
            <v>CAP PVC, SOLDAVEL, 50 MM, PARA AGUA FRIA PREDIAL</v>
          </cell>
          <cell r="C376" t="str">
            <v>UN</v>
          </cell>
          <cell r="D376">
            <v>4</v>
          </cell>
          <cell r="E376">
            <v>0</v>
          </cell>
          <cell r="F376" t="str">
            <v>7,45</v>
          </cell>
          <cell r="G376">
            <v>7.45</v>
          </cell>
          <cell r="H376">
            <v>1.633785</v>
          </cell>
        </row>
        <row r="377">
          <cell r="A377">
            <v>2023</v>
          </cell>
          <cell r="B377" t="str">
            <v>CAP PVC, SOLDAVEL, 60 MM, PARA AGUA FRIA PREDIAL</v>
          </cell>
          <cell r="C377" t="str">
            <v>UN</v>
          </cell>
          <cell r="D377">
            <v>4</v>
          </cell>
          <cell r="E377">
            <v>0</v>
          </cell>
          <cell r="F377" t="str">
            <v>12,53</v>
          </cell>
          <cell r="G377">
            <v>12.53</v>
          </cell>
          <cell r="H377">
            <v>2.7478289999999999</v>
          </cell>
        </row>
        <row r="378">
          <cell r="A378">
            <v>2024</v>
          </cell>
          <cell r="B378" t="str">
            <v>CAP PVC SOLD P/ ESG PREDIAL DN  40 MM</v>
          </cell>
          <cell r="C378" t="str">
            <v>UN</v>
          </cell>
          <cell r="D378">
            <v>4</v>
          </cell>
          <cell r="E378">
            <v>0</v>
          </cell>
          <cell r="F378">
            <v>2.99</v>
          </cell>
          <cell r="G378">
            <v>2.99</v>
          </cell>
          <cell r="H378">
            <v>0.65570700000000004</v>
          </cell>
        </row>
        <row r="379">
          <cell r="A379">
            <v>2025</v>
          </cell>
          <cell r="B379" t="str">
            <v>CAP PVC, SOLDAVEL, DN 50 MM, SERIE NORMAL, PARA ESGOTO PREDIAL</v>
          </cell>
          <cell r="C379" t="str">
            <v>UN</v>
          </cell>
          <cell r="D379">
            <v>4</v>
          </cell>
          <cell r="E379">
            <v>0</v>
          </cell>
          <cell r="F379" t="str">
            <v>4,89</v>
          </cell>
          <cell r="G379">
            <v>4.8899999999999997</v>
          </cell>
          <cell r="H379">
            <v>1.0723769999999999</v>
          </cell>
        </row>
        <row r="380">
          <cell r="A380">
            <v>2026</v>
          </cell>
          <cell r="B380" t="str">
            <v>CAP PVC, SOLDAVEL, DN 75 MM, SERIE NORMAL, PARA ESGOTO PREDIAL</v>
          </cell>
          <cell r="C380" t="str">
            <v>UN</v>
          </cell>
          <cell r="D380">
            <v>4</v>
          </cell>
          <cell r="E380">
            <v>0</v>
          </cell>
          <cell r="F380" t="str">
            <v>8,78</v>
          </cell>
          <cell r="G380">
            <v>8.7799999999999994</v>
          </cell>
          <cell r="H380">
            <v>1.9254539999999998</v>
          </cell>
        </row>
        <row r="381">
          <cell r="A381">
            <v>2027</v>
          </cell>
          <cell r="B381" t="str">
            <v>CAP PVC, SOLDAVEL, DN 100 MM, SERIE NORMAL, PARA ESGOTO PREDIAL</v>
          </cell>
          <cell r="C381" t="str">
            <v>UN</v>
          </cell>
          <cell r="D381">
            <v>4</v>
          </cell>
          <cell r="E381">
            <v>0</v>
          </cell>
          <cell r="F381" t="str">
            <v>10,53</v>
          </cell>
          <cell r="G381">
            <v>10.53</v>
          </cell>
          <cell r="H381">
            <v>2.3092289999999998</v>
          </cell>
        </row>
        <row r="382">
          <cell r="A382">
            <v>2028</v>
          </cell>
          <cell r="B382" t="str">
            <v xml:space="preserve">CORPO CAIXA SIFONADA 150X150X50MM COM GRELHA ABRE E FECHA EM INOX </v>
          </cell>
          <cell r="C382" t="str">
            <v>UN</v>
          </cell>
          <cell r="D382">
            <v>4</v>
          </cell>
          <cell r="E382">
            <v>0</v>
          </cell>
          <cell r="F382">
            <v>15</v>
          </cell>
          <cell r="G382">
            <v>15</v>
          </cell>
          <cell r="H382">
            <v>3.2894999999999999</v>
          </cell>
        </row>
        <row r="383">
          <cell r="A383">
            <v>2029</v>
          </cell>
          <cell r="B383" t="str">
            <v xml:space="preserve">CORPO CAIXA SIFONADA 150X150X50MM COM TAMPA EM ALUMINIO </v>
          </cell>
          <cell r="C383" t="str">
            <v>UN</v>
          </cell>
          <cell r="D383">
            <v>4</v>
          </cell>
          <cell r="E383">
            <v>0</v>
          </cell>
          <cell r="F383">
            <v>15</v>
          </cell>
          <cell r="G383">
            <v>15</v>
          </cell>
          <cell r="H383">
            <v>3.2894999999999999</v>
          </cell>
        </row>
        <row r="384">
          <cell r="A384">
            <v>2030</v>
          </cell>
          <cell r="B384" t="str">
            <v>LAVATORIO / CUBA DE EMBUTIR, OVAL, DE LOUCA BRANCA, SEM LADRAO, DIMENSOES *50 X 35* CM (L X C)</v>
          </cell>
          <cell r="C384" t="str">
            <v>UN</v>
          </cell>
          <cell r="D384">
            <v>4</v>
          </cell>
          <cell r="E384">
            <v>0</v>
          </cell>
          <cell r="F384" t="str">
            <v>91,30</v>
          </cell>
          <cell r="G384">
            <v>91.3</v>
          </cell>
          <cell r="H384">
            <v>20.022089999999999</v>
          </cell>
        </row>
        <row r="385">
          <cell r="A385">
            <v>2031</v>
          </cell>
          <cell r="B385" t="str">
            <v>CUBA DE EMBUTIR REDONDA COR BRANCO GELO GE 17 CÓD.: GE 17 L56 , REF.:DECA OU EQUIVALENTE</v>
          </cell>
          <cell r="C385" t="str">
            <v>UN</v>
          </cell>
          <cell r="D385">
            <v>4</v>
          </cell>
          <cell r="E385">
            <v>0</v>
          </cell>
          <cell r="F385">
            <v>306.89999999999998</v>
          </cell>
          <cell r="G385">
            <v>306.89999999999998</v>
          </cell>
          <cell r="H385">
            <v>67.303169999999994</v>
          </cell>
        </row>
        <row r="386">
          <cell r="A386">
            <v>2032</v>
          </cell>
          <cell r="B386" t="str">
            <v>CUBA RETANGULAR DE COZINHA, AÇO INOX COM  ACAB. ALTO BRILHO DIM. 40X34X17 CM, REF.: TRAMONTINA OU EQUIVALENTE</v>
          </cell>
          <cell r="C386" t="str">
            <v>UN</v>
          </cell>
          <cell r="D386">
            <v>4</v>
          </cell>
          <cell r="E386">
            <v>0</v>
          </cell>
          <cell r="F386">
            <v>239.04</v>
          </cell>
          <cell r="G386">
            <v>239.04</v>
          </cell>
          <cell r="H386">
            <v>52.421471999999994</v>
          </cell>
        </row>
        <row r="387">
          <cell r="A387">
            <v>2033</v>
          </cell>
          <cell r="B387" t="str">
            <v>CURVA PVC LONGA 45G, DN 50 MM, PARA ESGOTO PREDIAL</v>
          </cell>
          <cell r="C387" t="str">
            <v>UN</v>
          </cell>
          <cell r="D387">
            <v>8</v>
          </cell>
          <cell r="E387">
            <v>0</v>
          </cell>
          <cell r="F387" t="str">
            <v>12,72</v>
          </cell>
          <cell r="G387">
            <v>12.72</v>
          </cell>
          <cell r="H387">
            <v>2.7894960000000002</v>
          </cell>
        </row>
        <row r="388">
          <cell r="A388">
            <v>2034</v>
          </cell>
          <cell r="B388" t="str">
            <v>CURVA PVC LONGA 45G, DN 75 MM, PARA ESGOTO PREDIAL</v>
          </cell>
          <cell r="C388" t="str">
            <v>UN</v>
          </cell>
          <cell r="D388">
            <v>8</v>
          </cell>
          <cell r="E388">
            <v>0</v>
          </cell>
          <cell r="F388" t="str">
            <v>41,67</v>
          </cell>
          <cell r="G388">
            <v>41.67</v>
          </cell>
          <cell r="H388">
            <v>9.1382309999999993</v>
          </cell>
        </row>
        <row r="389">
          <cell r="A389">
            <v>2035</v>
          </cell>
          <cell r="B389" t="str">
            <v>CURVA PVC LONGA 45 GRAUS, 100 MM, PARA ESGOTO PREDIAL</v>
          </cell>
          <cell r="C389" t="str">
            <v>UN</v>
          </cell>
          <cell r="D389">
            <v>8</v>
          </cell>
          <cell r="E389">
            <v>0</v>
          </cell>
          <cell r="F389" t="str">
            <v>50,32</v>
          </cell>
          <cell r="G389">
            <v>50.32</v>
          </cell>
          <cell r="H389">
            <v>11.035176</v>
          </cell>
        </row>
        <row r="390">
          <cell r="A390">
            <v>2036</v>
          </cell>
          <cell r="B390" t="str">
            <v>CURVA PVC LONGA 90 GRAUS, 50 MM, PARA ESGOTO PREDIAL</v>
          </cell>
          <cell r="C390" t="str">
            <v>UN</v>
          </cell>
          <cell r="D390">
            <v>8</v>
          </cell>
          <cell r="E390">
            <v>0</v>
          </cell>
          <cell r="F390" t="str">
            <v>14,92</v>
          </cell>
          <cell r="G390">
            <v>14.92</v>
          </cell>
          <cell r="H390">
            <v>3.2719559999999999</v>
          </cell>
        </row>
        <row r="391">
          <cell r="A391">
            <v>2037</v>
          </cell>
          <cell r="B391" t="str">
            <v>CURVA PVC LONGA 90 GRAUS, 75 MM, PARA ESGOTO PREDIAL</v>
          </cell>
          <cell r="C391" t="str">
            <v>UN</v>
          </cell>
          <cell r="D391">
            <v>8</v>
          </cell>
          <cell r="E391">
            <v>0</v>
          </cell>
          <cell r="F391" t="str">
            <v>48,59</v>
          </cell>
          <cell r="G391">
            <v>48.59</v>
          </cell>
          <cell r="H391">
            <v>10.655787</v>
          </cell>
        </row>
        <row r="392">
          <cell r="A392">
            <v>2038</v>
          </cell>
          <cell r="B392" t="str">
            <v>CURVA PVC LONGA 90 GRAUS, 100 MM, PARA ESGOTO PREDIAL</v>
          </cell>
          <cell r="C392" t="str">
            <v>UN</v>
          </cell>
          <cell r="D392">
            <v>8</v>
          </cell>
          <cell r="E392">
            <v>0</v>
          </cell>
          <cell r="F392" t="str">
            <v>63,59</v>
          </cell>
          <cell r="G392">
            <v>63.59</v>
          </cell>
          <cell r="H392">
            <v>13.945287</v>
          </cell>
        </row>
        <row r="393">
          <cell r="A393">
            <v>2039</v>
          </cell>
          <cell r="B393" t="str">
            <v>DUCHA ACTIVA COM REGISTRO COM DERIVAÇÃO, LINHA TARGA , CÓD.:1984 C64, REF.: DECA OU EQUIVALENTE</v>
          </cell>
          <cell r="C393" t="str">
            <v>UN</v>
          </cell>
          <cell r="D393">
            <v>8</v>
          </cell>
          <cell r="E393">
            <v>0</v>
          </cell>
          <cell r="F393">
            <v>250</v>
          </cell>
          <cell r="G393">
            <v>250</v>
          </cell>
          <cell r="H393">
            <v>54.824999999999996</v>
          </cell>
        </row>
        <row r="394">
          <cell r="A394">
            <v>2040</v>
          </cell>
          <cell r="B394" t="str">
            <v>DUCHA ACTIVA REGISTRO COM DERIVAÇÃO - DECA OU SIMILAR</v>
          </cell>
          <cell r="C394" t="str">
            <v>UN</v>
          </cell>
          <cell r="D394">
            <v>4</v>
          </cell>
          <cell r="E394">
            <v>0</v>
          </cell>
          <cell r="F394">
            <v>130</v>
          </cell>
          <cell r="G394">
            <v>130</v>
          </cell>
          <cell r="H394">
            <v>28.509</v>
          </cell>
        </row>
        <row r="395">
          <cell r="A395">
            <v>2041</v>
          </cell>
          <cell r="B395" t="str">
            <v>DUCHA HIGIENICA PLASTICA COM REGISTRO METALICO 1/2 "</v>
          </cell>
          <cell r="C395" t="str">
            <v>UN</v>
          </cell>
          <cell r="D395">
            <v>46</v>
          </cell>
          <cell r="E395">
            <v>0</v>
          </cell>
          <cell r="F395" t="str">
            <v>119,70</v>
          </cell>
          <cell r="G395">
            <v>119.7</v>
          </cell>
          <cell r="H395">
            <v>26.250209999999999</v>
          </cell>
        </row>
        <row r="396">
          <cell r="A396">
            <v>2042</v>
          </cell>
          <cell r="B396" t="str">
            <v>FREIO D'ÁGUA FAB.: 3P TECHNIK OU EQUIVALENTE</v>
          </cell>
          <cell r="C396" t="str">
            <v>UN</v>
          </cell>
          <cell r="D396">
            <v>4</v>
          </cell>
          <cell r="E396">
            <v>0</v>
          </cell>
          <cell r="F396">
            <v>251</v>
          </cell>
          <cell r="G396">
            <v>251</v>
          </cell>
          <cell r="H396">
            <v>55.0443</v>
          </cell>
        </row>
        <row r="397">
          <cell r="A397">
            <v>2043</v>
          </cell>
          <cell r="B397" t="str">
            <v>GRELHA CROMADA C/ FECHO 100MM QUADRADA</v>
          </cell>
          <cell r="C397" t="str">
            <v>UN</v>
          </cell>
          <cell r="D397">
            <v>4</v>
          </cell>
          <cell r="E397">
            <v>0</v>
          </cell>
          <cell r="F397">
            <v>20.95</v>
          </cell>
          <cell r="G397">
            <v>20.95</v>
          </cell>
          <cell r="H397">
            <v>4.5943350000000001</v>
          </cell>
        </row>
        <row r="398">
          <cell r="A398">
            <v>2044</v>
          </cell>
          <cell r="B398" t="str">
            <v>GRELHA CROMADA C/ FECHO 150MM REDONDA</v>
          </cell>
          <cell r="C398" t="str">
            <v>UN</v>
          </cell>
          <cell r="D398">
            <v>4</v>
          </cell>
          <cell r="E398">
            <v>0</v>
          </cell>
          <cell r="F398">
            <v>34.9</v>
          </cell>
          <cell r="G398">
            <v>34.9</v>
          </cell>
          <cell r="H398">
            <v>7.6535699999999993</v>
          </cell>
        </row>
        <row r="399">
          <cell r="A399">
            <v>2045</v>
          </cell>
          <cell r="B399" t="str">
            <v>GRELHA DE RETORNO - REMANEJAMENTO</v>
          </cell>
          <cell r="C399" t="str">
            <v>UN</v>
          </cell>
          <cell r="D399">
            <v>4</v>
          </cell>
          <cell r="E399">
            <v>0</v>
          </cell>
          <cell r="F399">
            <v>60</v>
          </cell>
          <cell r="G399">
            <v>60</v>
          </cell>
          <cell r="H399">
            <v>13.157999999999999</v>
          </cell>
        </row>
        <row r="400">
          <cell r="A400">
            <v>2046</v>
          </cell>
          <cell r="B400" t="str">
            <v>GRELHA FIXA, EM PVC BRANCA, QUADRADA, 150 X 150 MM, PARA RALOS E CAIXAS</v>
          </cell>
          <cell r="C400" t="str">
            <v>UN</v>
          </cell>
          <cell r="D400">
            <v>4</v>
          </cell>
          <cell r="E400">
            <v>0</v>
          </cell>
          <cell r="F400" t="str">
            <v>11,16</v>
          </cell>
          <cell r="G400">
            <v>11.16</v>
          </cell>
          <cell r="H400">
            <v>2.4473880000000001</v>
          </cell>
        </row>
        <row r="401">
          <cell r="A401">
            <v>2047</v>
          </cell>
          <cell r="B401" t="str">
            <v>GRELHA FIXA, PVC CROMADA, REDONDA, 150 MM, PARA RALOS E CAIXAS</v>
          </cell>
          <cell r="C401" t="str">
            <v>UN</v>
          </cell>
          <cell r="D401">
            <v>4</v>
          </cell>
          <cell r="E401">
            <v>0</v>
          </cell>
          <cell r="F401" t="str">
            <v>29,24</v>
          </cell>
          <cell r="G401">
            <v>29.24</v>
          </cell>
          <cell r="H401">
            <v>6.4123319999999993</v>
          </cell>
        </row>
        <row r="402">
          <cell r="A402">
            <v>2048</v>
          </cell>
          <cell r="B402" t="str">
            <v xml:space="preserve">HIDROMETRO 3/4" COM ABRIGO E TAMPA T-13 (PADRÃO CONCESSIONARIA LOCAL) </v>
          </cell>
          <cell r="C402" t="str">
            <v>M</v>
          </cell>
          <cell r="D402">
            <v>4</v>
          </cell>
          <cell r="E402">
            <v>0</v>
          </cell>
          <cell r="F402">
            <v>371.36</v>
          </cell>
          <cell r="G402">
            <v>371.36</v>
          </cell>
          <cell r="H402">
            <v>81.439248000000006</v>
          </cell>
        </row>
        <row r="403">
          <cell r="A403">
            <v>2049</v>
          </cell>
          <cell r="B403" t="str">
            <v>JOELHO, PVC SERIE R, 45 GRAUS, DN 40 MM, PARA ESGOTO OU AGUAS PLUVIAIS PREDIAIS</v>
          </cell>
          <cell r="C403" t="str">
            <v>UN</v>
          </cell>
          <cell r="D403">
            <v>4</v>
          </cell>
          <cell r="E403">
            <v>0</v>
          </cell>
          <cell r="F403" t="str">
            <v>4,38</v>
          </cell>
          <cell r="G403">
            <v>4.38</v>
          </cell>
          <cell r="H403">
            <v>0.960534</v>
          </cell>
        </row>
        <row r="404">
          <cell r="A404">
            <v>2050</v>
          </cell>
          <cell r="B404" t="str">
            <v>JOELHO, PVC SERIE R, 45 GRAUS, DN 50 MM, PARA ESGOTO OU AGUAS PLUVIAIS PREDIAIS</v>
          </cell>
          <cell r="C404" t="str">
            <v>UN</v>
          </cell>
          <cell r="D404">
            <v>4</v>
          </cell>
          <cell r="E404">
            <v>0</v>
          </cell>
          <cell r="F404" t="str">
            <v>7,32</v>
          </cell>
          <cell r="G404">
            <v>7.32</v>
          </cell>
          <cell r="H404">
            <v>1.6052759999999999</v>
          </cell>
        </row>
        <row r="405">
          <cell r="A405">
            <v>2051</v>
          </cell>
          <cell r="B405" t="str">
            <v>JOELHO, PVC SERIE R, 45 GRAUS, DN 75 MM, PARA ESGOTO OU AGUAS PLUVIAIS PREDIAIS</v>
          </cell>
          <cell r="C405" t="str">
            <v>UN</v>
          </cell>
          <cell r="D405">
            <v>4</v>
          </cell>
          <cell r="E405">
            <v>0</v>
          </cell>
          <cell r="F405" t="str">
            <v>18,86</v>
          </cell>
          <cell r="G405">
            <v>18.86</v>
          </cell>
          <cell r="H405">
            <v>4.1359979999999998</v>
          </cell>
        </row>
        <row r="406">
          <cell r="A406">
            <v>2052</v>
          </cell>
          <cell r="B406" t="str">
            <v>JOELHO, PVC SERIE R, 45 GRAUS, DN 100 MM, PARA ESGOTO OU AGUAS PLUVIAIS PREDIAIS</v>
          </cell>
          <cell r="C406" t="str">
            <v>UN</v>
          </cell>
          <cell r="D406">
            <v>4</v>
          </cell>
          <cell r="E406">
            <v>0</v>
          </cell>
          <cell r="F406" t="str">
            <v>22,29</v>
          </cell>
          <cell r="G406">
            <v>22.29</v>
          </cell>
          <cell r="H406">
            <v>4.8881969999999999</v>
          </cell>
        </row>
        <row r="407">
          <cell r="A407">
            <v>2053</v>
          </cell>
          <cell r="B407" t="str">
            <v>JOELHO, PVC SERIE R, 45 GRAUS, DN 150 MM, PARA ESGOTO OU AGUAS PLUVIAIS PREDIAIS</v>
          </cell>
          <cell r="C407" t="str">
            <v>UN</v>
          </cell>
          <cell r="D407">
            <v>4</v>
          </cell>
          <cell r="E407">
            <v>0</v>
          </cell>
          <cell r="F407" t="str">
            <v>80,66</v>
          </cell>
          <cell r="G407">
            <v>80.66</v>
          </cell>
          <cell r="H407">
            <v>17.688737999999997</v>
          </cell>
        </row>
        <row r="408">
          <cell r="A408">
            <v>2054</v>
          </cell>
          <cell r="B408" t="str">
            <v>JOELHO, PVC SERIE R, 90 GRAUS, DN 40 MM, PARA ESGOTO OU AGUAS PLUVIAIS PREDIAIS</v>
          </cell>
          <cell r="C408" t="str">
            <v>UN</v>
          </cell>
          <cell r="D408">
            <v>4</v>
          </cell>
          <cell r="E408">
            <v>0</v>
          </cell>
          <cell r="F408" t="str">
            <v>4,29</v>
          </cell>
          <cell r="G408">
            <v>4.29</v>
          </cell>
          <cell r="H408">
            <v>0.94079699999999999</v>
          </cell>
        </row>
        <row r="409">
          <cell r="A409">
            <v>2055</v>
          </cell>
          <cell r="B409" t="str">
            <v>JOELHO, PVC SERIE R, 90 GRAUS, DN 50 MM, PARA ESGOTO OU AGUAS PLUVIAIS PREDIAIS</v>
          </cell>
          <cell r="C409" t="str">
            <v>UN</v>
          </cell>
          <cell r="D409">
            <v>4</v>
          </cell>
          <cell r="E409">
            <v>0</v>
          </cell>
          <cell r="F409" t="str">
            <v>6,53</v>
          </cell>
          <cell r="G409">
            <v>6.53</v>
          </cell>
          <cell r="H409">
            <v>1.432029</v>
          </cell>
        </row>
        <row r="410">
          <cell r="A410">
            <v>2056</v>
          </cell>
          <cell r="B410" t="str">
            <v>JOELHO, PVC SERIE R, 90 GRAUS, DN 75 MM, PARA ESGOTO OU AGUAS PLUVIAIS PREDIAIS</v>
          </cell>
          <cell r="C410" t="str">
            <v>UN</v>
          </cell>
          <cell r="D410">
            <v>4</v>
          </cell>
          <cell r="E410">
            <v>0</v>
          </cell>
          <cell r="F410" t="str">
            <v>18,37</v>
          </cell>
          <cell r="G410">
            <v>18.37</v>
          </cell>
          <cell r="H410">
            <v>4.0285409999999997</v>
          </cell>
        </row>
        <row r="411">
          <cell r="A411">
            <v>2057</v>
          </cell>
          <cell r="B411" t="str">
            <v>JOELHO, PVC SERIE R, 90 GRAUS, DN 100 MM, PARA ESGOTO OU AGUAS PLUVIAIS PREDIAIS</v>
          </cell>
          <cell r="C411" t="str">
            <v>UN</v>
          </cell>
          <cell r="D411">
            <v>4</v>
          </cell>
          <cell r="E411">
            <v>0</v>
          </cell>
          <cell r="F411" t="str">
            <v>21,17</v>
          </cell>
          <cell r="G411">
            <v>21.17</v>
          </cell>
          <cell r="H411">
            <v>4.6425809999999998</v>
          </cell>
        </row>
        <row r="412">
          <cell r="A412">
            <v>2058</v>
          </cell>
          <cell r="B412" t="str">
            <v>JOELHO, PVC SERIE R, 90 GRAUS, DN 150 MM, PARA ESGOTO OU AGUAS PLUVIAIS PREDIAIS</v>
          </cell>
          <cell r="C412" t="str">
            <v>UN</v>
          </cell>
          <cell r="D412">
            <v>4</v>
          </cell>
          <cell r="E412">
            <v>0</v>
          </cell>
          <cell r="F412" t="str">
            <v>84,08</v>
          </cell>
          <cell r="G412">
            <v>84.08</v>
          </cell>
          <cell r="H412">
            <v>18.438744</v>
          </cell>
        </row>
        <row r="413">
          <cell r="A413">
            <v>2059</v>
          </cell>
          <cell r="B413" t="str">
            <v>JOELHO, PVC SOLDAVEL, 45 GRAUS, 25 MM, COR MARROM, PARA AGUA FRIA PREDIAL</v>
          </cell>
          <cell r="C413" t="str">
            <v>UN</v>
          </cell>
          <cell r="D413">
            <v>4</v>
          </cell>
          <cell r="E413">
            <v>0</v>
          </cell>
          <cell r="F413" t="str">
            <v>1,58</v>
          </cell>
          <cell r="G413">
            <v>1.58</v>
          </cell>
          <cell r="H413">
            <v>0.34649400000000002</v>
          </cell>
        </row>
        <row r="414">
          <cell r="A414">
            <v>2060</v>
          </cell>
          <cell r="B414" t="str">
            <v>JOELHO, PVC SOLDAVEL, 45 GRAUS, 32 MM, COR MARROM, PARA AGUA FRIA PREDIAL</v>
          </cell>
          <cell r="C414" t="str">
            <v>UN</v>
          </cell>
          <cell r="D414">
            <v>4</v>
          </cell>
          <cell r="E414">
            <v>0</v>
          </cell>
          <cell r="F414" t="str">
            <v>4,35</v>
          </cell>
          <cell r="G414">
            <v>4.3499999999999996</v>
          </cell>
          <cell r="H414">
            <v>0.95395499999999989</v>
          </cell>
        </row>
        <row r="415">
          <cell r="A415">
            <v>2061</v>
          </cell>
          <cell r="B415" t="str">
            <v>JOELHO, PVC SOLDAVEL, 45 GRAUS, 40 MM, COR MARROM, PARA AGUA FRIA PREDIAL</v>
          </cell>
          <cell r="C415" t="str">
            <v>UN</v>
          </cell>
          <cell r="D415">
            <v>4</v>
          </cell>
          <cell r="E415">
            <v>0</v>
          </cell>
          <cell r="F415" t="str">
            <v>6,26</v>
          </cell>
          <cell r="G415">
            <v>6.26</v>
          </cell>
          <cell r="H415">
            <v>1.3728179999999999</v>
          </cell>
        </row>
        <row r="416">
          <cell r="A416">
            <v>2062</v>
          </cell>
          <cell r="B416" t="str">
            <v>JOELHO, PVC SOLDAVEL, 45 GRAUS, 50 MM, COR MARROM, PARA AGUA FRIA PREDIAL</v>
          </cell>
          <cell r="C416" t="str">
            <v>UN</v>
          </cell>
          <cell r="D416">
            <v>4</v>
          </cell>
          <cell r="E416">
            <v>0</v>
          </cell>
          <cell r="F416" t="str">
            <v>7,86</v>
          </cell>
          <cell r="G416">
            <v>7.86</v>
          </cell>
          <cell r="H416">
            <v>1.723698</v>
          </cell>
        </row>
        <row r="417">
          <cell r="A417">
            <v>2063</v>
          </cell>
          <cell r="B417" t="str">
            <v>JOELHO, PVC SOLDAVEL, 45 GRAUS, 60 MM, COR MARROM, PARA AGUA FRIA PREDIAL</v>
          </cell>
          <cell r="C417" t="str">
            <v>UN</v>
          </cell>
          <cell r="D417">
            <v>4</v>
          </cell>
          <cell r="E417">
            <v>0</v>
          </cell>
          <cell r="F417" t="str">
            <v>28,55</v>
          </cell>
          <cell r="G417">
            <v>28.55</v>
          </cell>
          <cell r="H417">
            <v>6.2610150000000004</v>
          </cell>
        </row>
        <row r="418">
          <cell r="A418">
            <v>2064</v>
          </cell>
          <cell r="B418" t="str">
            <v>JOELHO PVC, SOLDAVEL, 90 GRAUS, 25 MM, COR MARROM, PARA AGUA FRIA PREDIAL</v>
          </cell>
          <cell r="C418" t="str">
            <v>UN</v>
          </cell>
          <cell r="D418">
            <v>4</v>
          </cell>
          <cell r="E418">
            <v>0</v>
          </cell>
          <cell r="F418" t="str">
            <v>0,76</v>
          </cell>
          <cell r="G418">
            <v>0.76</v>
          </cell>
          <cell r="H418">
            <v>0.16666800000000001</v>
          </cell>
        </row>
        <row r="419">
          <cell r="A419">
            <v>2065</v>
          </cell>
          <cell r="B419" t="str">
            <v>JOELHO PVC, SOLDAVEL, 90 GRAUS, 32 MM, COR MARROM, PARA AGUA FRIA PREDIAL</v>
          </cell>
          <cell r="C419" t="str">
            <v>UN</v>
          </cell>
          <cell r="D419">
            <v>4</v>
          </cell>
          <cell r="E419">
            <v>0</v>
          </cell>
          <cell r="F419" t="str">
            <v>2,54</v>
          </cell>
          <cell r="G419">
            <v>2.54</v>
          </cell>
          <cell r="H419">
            <v>0.55702200000000002</v>
          </cell>
        </row>
        <row r="420">
          <cell r="A420">
            <v>2066</v>
          </cell>
          <cell r="B420" t="str">
            <v>JOELHO PVC, SOLDAVEL, 90 GRAUS, 40 MM, COR MARROM, PARA AGUA FRIA PREDIAL</v>
          </cell>
          <cell r="C420" t="str">
            <v>UN</v>
          </cell>
          <cell r="D420">
            <v>4</v>
          </cell>
          <cell r="E420">
            <v>0</v>
          </cell>
          <cell r="F420" t="str">
            <v>6,20</v>
          </cell>
          <cell r="G420">
            <v>6.2</v>
          </cell>
          <cell r="H420">
            <v>1.3596600000000001</v>
          </cell>
        </row>
        <row r="421">
          <cell r="A421">
            <v>2067</v>
          </cell>
          <cell r="B421" t="str">
            <v>JOELHO PVC, SOLDAVEL, 90 GRAUS, 50 MM, COR MARROM, PARA AGUA FRIA PREDIAL</v>
          </cell>
          <cell r="C421" t="str">
            <v>UN</v>
          </cell>
          <cell r="D421">
            <v>4</v>
          </cell>
          <cell r="E421">
            <v>0</v>
          </cell>
          <cell r="F421" t="str">
            <v>5,24</v>
          </cell>
          <cell r="G421">
            <v>5.24</v>
          </cell>
          <cell r="H421">
            <v>1.149132</v>
          </cell>
        </row>
        <row r="422">
          <cell r="A422">
            <v>2068</v>
          </cell>
          <cell r="B422" t="str">
            <v>JOELHO PVC, SOLDAVEL, 90 GRAUS, 60 MM, COR MARROM, PARA AGUA FRIA PREDIAL</v>
          </cell>
          <cell r="C422" t="str">
            <v>UN</v>
          </cell>
          <cell r="D422">
            <v>4</v>
          </cell>
          <cell r="E422">
            <v>0</v>
          </cell>
          <cell r="F422" t="str">
            <v>30,39</v>
          </cell>
          <cell r="G422">
            <v>30.39</v>
          </cell>
          <cell r="H422">
            <v>6.6645269999999996</v>
          </cell>
        </row>
        <row r="423">
          <cell r="A423">
            <v>2069</v>
          </cell>
          <cell r="B423" t="str">
            <v>JOELHO PVC, SOLDAVEL COM ROSCA, 90 GRAUS, 25 MM X 3/4", COR MARROM, PARA AGUA FRIA PREDIAL</v>
          </cell>
          <cell r="C423" t="str">
            <v>UN</v>
          </cell>
          <cell r="D423">
            <v>4</v>
          </cell>
          <cell r="E423">
            <v>0</v>
          </cell>
          <cell r="F423" t="str">
            <v>2,55</v>
          </cell>
          <cell r="G423">
            <v>2.5499999999999998</v>
          </cell>
          <cell r="H423">
            <v>0.55921499999999991</v>
          </cell>
        </row>
        <row r="424">
          <cell r="A424">
            <v>2070</v>
          </cell>
          <cell r="B424" t="str">
            <v>JOELHO PVC, SOLDAVEL, COM BUCHA DE LATAO, 90 GRAUS, 32 MM X 3/4", PARA AGUA FRIA PREDIAL</v>
          </cell>
          <cell r="C424" t="str">
            <v>UN</v>
          </cell>
          <cell r="D424">
            <v>4</v>
          </cell>
          <cell r="E424">
            <v>0</v>
          </cell>
          <cell r="F424" t="str">
            <v>19,56</v>
          </cell>
          <cell r="G424">
            <v>19.559999999999999</v>
          </cell>
          <cell r="H424">
            <v>4.2895079999999997</v>
          </cell>
        </row>
        <row r="425">
          <cell r="A425">
            <v>2071</v>
          </cell>
          <cell r="B425" t="str">
            <v>JOELHO DE REDUCAO, PVC SOLDAVEL, 90 GRAUS, 25 MM X 20 MM, COR MARROM, PARA AGUA FRIA PREDIAL</v>
          </cell>
          <cell r="C425" t="str">
            <v>UN</v>
          </cell>
          <cell r="D425">
            <v>4</v>
          </cell>
          <cell r="E425">
            <v>0</v>
          </cell>
          <cell r="F425" t="str">
            <v>2,87</v>
          </cell>
          <cell r="G425">
            <v>2.87</v>
          </cell>
          <cell r="H425">
            <v>0.62939100000000003</v>
          </cell>
        </row>
        <row r="426">
          <cell r="A426">
            <v>2072</v>
          </cell>
          <cell r="B426" t="str">
            <v>JUNCAO DE REDUCAO INVERTIDA, PVC SOLDAVEL, 100 X 75 MM, SERIE NORMAL PARA ESGOTO PREDIAL</v>
          </cell>
          <cell r="C426" t="str">
            <v>UN</v>
          </cell>
          <cell r="D426">
            <v>4</v>
          </cell>
          <cell r="E426">
            <v>0</v>
          </cell>
          <cell r="F426" t="str">
            <v>24,21</v>
          </cell>
          <cell r="G426">
            <v>24.21</v>
          </cell>
          <cell r="H426">
            <v>5.309253</v>
          </cell>
        </row>
        <row r="427">
          <cell r="A427">
            <v>2073</v>
          </cell>
          <cell r="B427" t="str">
            <v>JUNCAO DE REDUCAO INVERTIDA, PVC SOLDAVEL, 75 X 50 MM, SERIE NORMAL PARA ESGOTO PREDIAL</v>
          </cell>
          <cell r="C427" t="str">
            <v>UN</v>
          </cell>
          <cell r="D427">
            <v>4</v>
          </cell>
          <cell r="E427">
            <v>0</v>
          </cell>
          <cell r="F427" t="str">
            <v>14,87</v>
          </cell>
          <cell r="G427">
            <v>14.87</v>
          </cell>
          <cell r="H427">
            <v>3.2609909999999998</v>
          </cell>
        </row>
        <row r="428">
          <cell r="A428">
            <v>2074</v>
          </cell>
          <cell r="B428" t="str">
            <v>JUNCAO SIMPLES, PVC, 45 GRAUS, DN 100 X 100 MM, SERIE NORMAL PARA ESGOTO PREDIAL</v>
          </cell>
          <cell r="C428" t="str">
            <v>UN</v>
          </cell>
          <cell r="D428">
            <v>4</v>
          </cell>
          <cell r="E428">
            <v>0</v>
          </cell>
          <cell r="F428" t="str">
            <v>26,21</v>
          </cell>
          <cell r="G428">
            <v>26.21</v>
          </cell>
          <cell r="H428">
            <v>5.7478530000000001</v>
          </cell>
        </row>
        <row r="429">
          <cell r="A429">
            <v>2075</v>
          </cell>
          <cell r="B429" t="str">
            <v>JUNCAO SIMPLES, PVC, DN 50 X 50 MM, SERIE NORMAL PARA ESGOTO PREDIAL</v>
          </cell>
          <cell r="C429" t="str">
            <v>UN</v>
          </cell>
          <cell r="D429">
            <v>4</v>
          </cell>
          <cell r="E429">
            <v>0</v>
          </cell>
          <cell r="F429" t="str">
            <v>10,75</v>
          </cell>
          <cell r="G429">
            <v>10.75</v>
          </cell>
          <cell r="H429">
            <v>2.357475</v>
          </cell>
        </row>
        <row r="430">
          <cell r="A430">
            <v>2076</v>
          </cell>
          <cell r="B430" t="str">
            <v>JUNCAO SIMPLES, PVC, DN 75 X 75 MM, SERIE NORMAL PARA ESGOTO PREDIAL</v>
          </cell>
          <cell r="C430" t="str">
            <v>UN</v>
          </cell>
          <cell r="D430">
            <v>4</v>
          </cell>
          <cell r="E430">
            <v>0</v>
          </cell>
          <cell r="F430" t="str">
            <v>20,37</v>
          </cell>
          <cell r="G430">
            <v>20.37</v>
          </cell>
          <cell r="H430">
            <v>4.4671409999999998</v>
          </cell>
        </row>
        <row r="431">
          <cell r="A431">
            <v>2077</v>
          </cell>
          <cell r="B431" t="str">
            <v>LAVATORIO DE LOUCA BRANCA, SUSPENSO (SEM COLUNA), DIMENSOES *40 X 30* CM</v>
          </cell>
          <cell r="C431" t="str">
            <v>UN</v>
          </cell>
          <cell r="D431">
            <v>4</v>
          </cell>
          <cell r="E431">
            <v>0</v>
          </cell>
          <cell r="F431" t="str">
            <v>87,87</v>
          </cell>
          <cell r="G431">
            <v>87.87</v>
          </cell>
          <cell r="H431">
            <v>19.269891000000001</v>
          </cell>
        </row>
        <row r="432">
          <cell r="A432">
            <v>2078</v>
          </cell>
          <cell r="B432" t="str">
            <v>LIGAÇÃO FLEXIVEL 30 CM (METALICO) - DECA</v>
          </cell>
          <cell r="C432" t="str">
            <v>UN</v>
          </cell>
          <cell r="D432">
            <v>4</v>
          </cell>
          <cell r="E432">
            <v>0</v>
          </cell>
          <cell r="F432">
            <v>26.67</v>
          </cell>
          <cell r="G432">
            <v>26.67</v>
          </cell>
          <cell r="H432">
            <v>5.8487309999999999</v>
          </cell>
        </row>
        <row r="433">
          <cell r="A433">
            <v>2079</v>
          </cell>
          <cell r="B433" t="str">
            <v>LIGAÇÃO FLEXÍVEL, COMPRIMENTO 30CM, CÓD.: 4606C, REF.: DECA OU EQUIVALENTE</v>
          </cell>
          <cell r="C433" t="str">
            <v>UN</v>
          </cell>
          <cell r="D433">
            <v>4</v>
          </cell>
          <cell r="E433">
            <v>0</v>
          </cell>
          <cell r="F433">
            <v>26.67</v>
          </cell>
          <cell r="G433">
            <v>26.67</v>
          </cell>
          <cell r="H433">
            <v>5.8487309999999999</v>
          </cell>
        </row>
        <row r="434">
          <cell r="A434">
            <v>2080</v>
          </cell>
          <cell r="B434" t="str">
            <v>LUVA CORRER PVC P/ ESG PREDIAL DN  40 MM</v>
          </cell>
          <cell r="C434" t="str">
            <v>UN</v>
          </cell>
          <cell r="D434">
            <v>4</v>
          </cell>
          <cell r="E434">
            <v>0</v>
          </cell>
          <cell r="F434">
            <v>26.8</v>
          </cell>
          <cell r="G434">
            <v>26.8</v>
          </cell>
          <cell r="H434">
            <v>5.8772400000000005</v>
          </cell>
        </row>
        <row r="435">
          <cell r="A435">
            <v>2081</v>
          </cell>
          <cell r="B435" t="str">
            <v>LUVA DE CORRER, PVC, DN 50 MM, PARA ESGOTO PREDIAL</v>
          </cell>
          <cell r="C435" t="str">
            <v>UN</v>
          </cell>
          <cell r="D435">
            <v>4</v>
          </cell>
          <cell r="E435">
            <v>0</v>
          </cell>
          <cell r="F435" t="str">
            <v>12,27</v>
          </cell>
          <cell r="G435">
            <v>12.27</v>
          </cell>
          <cell r="H435">
            <v>2.6908110000000001</v>
          </cell>
        </row>
        <row r="436">
          <cell r="A436">
            <v>2082</v>
          </cell>
          <cell r="B436" t="str">
            <v>LUVA DE CORRER, PVC, DN 75 MM, PARA ESGOTO PREDIAL</v>
          </cell>
          <cell r="C436" t="str">
            <v>UN</v>
          </cell>
          <cell r="D436">
            <v>4</v>
          </cell>
          <cell r="E436">
            <v>0</v>
          </cell>
          <cell r="F436" t="str">
            <v>13,63</v>
          </cell>
          <cell r="G436">
            <v>13.63</v>
          </cell>
          <cell r="H436">
            <v>2.9890590000000001</v>
          </cell>
        </row>
        <row r="437">
          <cell r="A437">
            <v>2083</v>
          </cell>
          <cell r="B437" t="str">
            <v>LUVA DE CORRER, PVC, DN 100 MM, PARA ESGOTO PREDIAL</v>
          </cell>
          <cell r="C437" t="str">
            <v>UN</v>
          </cell>
          <cell r="D437">
            <v>4</v>
          </cell>
          <cell r="E437">
            <v>0</v>
          </cell>
          <cell r="F437" t="str">
            <v>20,13</v>
          </cell>
          <cell r="G437">
            <v>20.13</v>
          </cell>
          <cell r="H437">
            <v>4.4145089999999998</v>
          </cell>
        </row>
        <row r="438">
          <cell r="A438">
            <v>2084</v>
          </cell>
          <cell r="B438" t="str">
            <v>LUVA CORRER PVC P/ ESG PREDIAL DN 150 MM</v>
          </cell>
          <cell r="C438" t="str">
            <v>UN</v>
          </cell>
          <cell r="D438">
            <v>4</v>
          </cell>
          <cell r="E438">
            <v>0</v>
          </cell>
          <cell r="F438">
            <v>42.1</v>
          </cell>
          <cell r="G438">
            <v>42.1</v>
          </cell>
          <cell r="H438">
            <v>9.2325300000000006</v>
          </cell>
        </row>
        <row r="439">
          <cell r="A439">
            <v>2085</v>
          </cell>
          <cell r="B439" t="str">
            <v>LUVA DE CORRER PARA TUBO SOLDAVEL, PVC, 25 MM, PARA AGUA FRIA PREDIAL</v>
          </cell>
          <cell r="C439" t="str">
            <v>UN</v>
          </cell>
          <cell r="D439">
            <v>4</v>
          </cell>
          <cell r="E439">
            <v>0</v>
          </cell>
          <cell r="F439" t="str">
            <v>12,96</v>
          </cell>
          <cell r="G439">
            <v>12.96</v>
          </cell>
          <cell r="H439">
            <v>2.8421280000000002</v>
          </cell>
        </row>
        <row r="440">
          <cell r="A440">
            <v>2086</v>
          </cell>
          <cell r="B440" t="str">
            <v>LUVA CORRER PVC SOLD P/AGUA FRIA PREDIAL 32 MM</v>
          </cell>
          <cell r="C440" t="str">
            <v>UN</v>
          </cell>
          <cell r="D440">
            <v>4</v>
          </cell>
          <cell r="E440">
            <v>0</v>
          </cell>
          <cell r="F440">
            <v>11.67</v>
          </cell>
          <cell r="G440">
            <v>11.67</v>
          </cell>
          <cell r="H440">
            <v>2.559231</v>
          </cell>
        </row>
        <row r="441">
          <cell r="A441">
            <v>2087</v>
          </cell>
          <cell r="B441" t="str">
            <v>LUVA CORRER PVC SOLD P/AGUA FRIA PREDIAL 40 MM</v>
          </cell>
          <cell r="C441" t="str">
            <v>UN</v>
          </cell>
          <cell r="D441">
            <v>4</v>
          </cell>
          <cell r="E441">
            <v>0</v>
          </cell>
          <cell r="F441">
            <v>7.99</v>
          </cell>
          <cell r="G441">
            <v>7.99</v>
          </cell>
          <cell r="H441">
            <v>1.7522070000000001</v>
          </cell>
        </row>
        <row r="442">
          <cell r="A442">
            <v>2088</v>
          </cell>
          <cell r="B442" t="str">
            <v>LUVA DE CORRER PARA TUBO SOLDAVEL, PVC, 50 MM, PARA AGUA FRIA PREDIAL</v>
          </cell>
          <cell r="C442" t="str">
            <v>UN</v>
          </cell>
          <cell r="D442">
            <v>4</v>
          </cell>
          <cell r="E442">
            <v>0</v>
          </cell>
          <cell r="F442" t="str">
            <v>29,98</v>
          </cell>
          <cell r="G442">
            <v>29.98</v>
          </cell>
          <cell r="H442">
            <v>6.5746139999999995</v>
          </cell>
        </row>
        <row r="443">
          <cell r="A443">
            <v>2089</v>
          </cell>
          <cell r="B443" t="str">
            <v>LUVA CORRER PVC SOLD P/AGUA FRIA PREDIAL 60 MM</v>
          </cell>
          <cell r="C443" t="str">
            <v>UN</v>
          </cell>
          <cell r="D443">
            <v>4</v>
          </cell>
          <cell r="E443">
            <v>0</v>
          </cell>
          <cell r="F443">
            <v>20.88</v>
          </cell>
          <cell r="G443">
            <v>20.88</v>
          </cell>
          <cell r="H443">
            <v>4.5789839999999993</v>
          </cell>
        </row>
        <row r="444">
          <cell r="A444">
            <v>2090</v>
          </cell>
          <cell r="B444" t="str">
            <v>LUVA DE FERRO GALVANIZADO, COM ROSCA BSP, DE 1"</v>
          </cell>
          <cell r="C444" t="str">
            <v>UN</v>
          </cell>
          <cell r="D444">
            <v>4</v>
          </cell>
          <cell r="E444">
            <v>0</v>
          </cell>
          <cell r="F444" t="str">
            <v>13,93</v>
          </cell>
          <cell r="G444">
            <v>13.93</v>
          </cell>
          <cell r="H444">
            <v>3.0548489999999999</v>
          </cell>
        </row>
        <row r="445">
          <cell r="A445">
            <v>2091</v>
          </cell>
          <cell r="B445" t="str">
            <v>LUVA DE FERRO GALVANIZADO, COM ROSCA BSP, DE 2"</v>
          </cell>
          <cell r="C445" t="str">
            <v>UN</v>
          </cell>
          <cell r="D445">
            <v>4</v>
          </cell>
          <cell r="E445">
            <v>0</v>
          </cell>
          <cell r="F445" t="str">
            <v>36,51</v>
          </cell>
          <cell r="G445">
            <v>36.51</v>
          </cell>
          <cell r="H445">
            <v>8.0066429999999986</v>
          </cell>
        </row>
        <row r="446">
          <cell r="A446">
            <v>2092</v>
          </cell>
          <cell r="B446" t="str">
            <v>LUVA PVC SOLDAVEL, 25 MM, PARA AGUA FRIA PREDIAL</v>
          </cell>
          <cell r="C446" t="str">
            <v>UN</v>
          </cell>
          <cell r="D446">
            <v>4</v>
          </cell>
          <cell r="E446">
            <v>0</v>
          </cell>
          <cell r="F446" t="str">
            <v>0,86</v>
          </cell>
          <cell r="G446">
            <v>0.86</v>
          </cell>
          <cell r="H446">
            <v>0.18859799999999999</v>
          </cell>
        </row>
        <row r="447">
          <cell r="A447">
            <v>2093</v>
          </cell>
          <cell r="B447" t="str">
            <v>LUVA PVC SOLDAVEL, 32 MM, PARA AGUA FRIA PREDIAL</v>
          </cell>
          <cell r="C447" t="str">
            <v>UN</v>
          </cell>
          <cell r="D447">
            <v>4</v>
          </cell>
          <cell r="E447">
            <v>0</v>
          </cell>
          <cell r="F447" t="str">
            <v>2,10</v>
          </cell>
          <cell r="G447">
            <v>2.1</v>
          </cell>
          <cell r="H447">
            <v>0.46052999999999999</v>
          </cell>
        </row>
        <row r="448">
          <cell r="A448">
            <v>2094</v>
          </cell>
          <cell r="B448" t="str">
            <v>LUVA PVC SOLDAVEL, 40 MM, PARA AGUA FRIA PREDIAL</v>
          </cell>
          <cell r="C448" t="str">
            <v>UN</v>
          </cell>
          <cell r="D448">
            <v>4</v>
          </cell>
          <cell r="E448">
            <v>0</v>
          </cell>
          <cell r="F448" t="str">
            <v>4,47</v>
          </cell>
          <cell r="G448">
            <v>4.47</v>
          </cell>
          <cell r="H448">
            <v>0.98027099999999989</v>
          </cell>
        </row>
        <row r="449">
          <cell r="A449">
            <v>2095</v>
          </cell>
          <cell r="B449" t="str">
            <v>LUVA PVC SOLDAVEL, 50 MM, PARA AGUA FRIA PREDIAL</v>
          </cell>
          <cell r="C449" t="str">
            <v>UN</v>
          </cell>
          <cell r="D449">
            <v>4</v>
          </cell>
          <cell r="E449">
            <v>0</v>
          </cell>
          <cell r="F449" t="str">
            <v>4,58</v>
          </cell>
          <cell r="G449">
            <v>4.58</v>
          </cell>
          <cell r="H449">
            <v>1.004394</v>
          </cell>
        </row>
        <row r="450">
          <cell r="A450">
            <v>2096</v>
          </cell>
          <cell r="B450" t="str">
            <v>LUVA PVC SOLDAVEL, 60 MM, PARA AGUA FRIA PREDIAL</v>
          </cell>
          <cell r="C450" t="str">
            <v>UN</v>
          </cell>
          <cell r="D450">
            <v>4</v>
          </cell>
          <cell r="E450">
            <v>0</v>
          </cell>
          <cell r="F450" t="str">
            <v>14,02</v>
          </cell>
          <cell r="G450">
            <v>14.02</v>
          </cell>
          <cell r="H450">
            <v>3.074586</v>
          </cell>
        </row>
        <row r="451">
          <cell r="A451">
            <v>2097</v>
          </cell>
          <cell r="B451" t="str">
            <v>LUVA SOLDAVEL COM ROSCA, PVC, 25 MM X 3/4", PARA AGUA FRIA PREDIAL</v>
          </cell>
          <cell r="C451" t="str">
            <v>UN</v>
          </cell>
          <cell r="D451">
            <v>4</v>
          </cell>
          <cell r="E451">
            <v>0</v>
          </cell>
          <cell r="F451" t="str">
            <v>1,59</v>
          </cell>
          <cell r="G451">
            <v>1.59</v>
          </cell>
          <cell r="H451">
            <v>0.34868700000000002</v>
          </cell>
        </row>
        <row r="452">
          <cell r="A452">
            <v>2098</v>
          </cell>
          <cell r="B452" t="str">
            <v>LUVA SOLDAVEL COM ROSCA, PVC, 32 MM X 1", PARA AGUA FRIA PREDIAL</v>
          </cell>
          <cell r="C452" t="str">
            <v>UN</v>
          </cell>
          <cell r="D452">
            <v>4</v>
          </cell>
          <cell r="E452">
            <v>0</v>
          </cell>
          <cell r="F452" t="str">
            <v>4,73</v>
          </cell>
          <cell r="G452">
            <v>4.7300000000000004</v>
          </cell>
          <cell r="H452">
            <v>1.0372890000000001</v>
          </cell>
        </row>
        <row r="453">
          <cell r="A453">
            <v>2099</v>
          </cell>
          <cell r="B453" t="str">
            <v>LUVA SOLDAVEL COM ROSCA, PVC, 40 MM X 1 1/4", PARA AGUA FRIA PREDIAL</v>
          </cell>
          <cell r="C453" t="str">
            <v>UN</v>
          </cell>
          <cell r="D453">
            <v>4</v>
          </cell>
          <cell r="E453">
            <v>0</v>
          </cell>
          <cell r="F453" t="str">
            <v>10,84</v>
          </cell>
          <cell r="G453">
            <v>10.84</v>
          </cell>
          <cell r="H453">
            <v>2.3772120000000001</v>
          </cell>
        </row>
        <row r="454">
          <cell r="A454">
            <v>2100</v>
          </cell>
          <cell r="B454" t="str">
            <v>LUVA SOLDAVEL COM ROSCA, PVC, 50 MM X 1 1/2", PARA AGUA FRIA PREDIAL</v>
          </cell>
          <cell r="C454" t="str">
            <v>UN</v>
          </cell>
          <cell r="D454">
            <v>4</v>
          </cell>
          <cell r="E454">
            <v>0</v>
          </cell>
          <cell r="F454" t="str">
            <v>19,18</v>
          </cell>
          <cell r="G454">
            <v>19.18</v>
          </cell>
          <cell r="H454">
            <v>4.2061739999999999</v>
          </cell>
        </row>
        <row r="455">
          <cell r="A455">
            <v>2101</v>
          </cell>
          <cell r="B455" t="str">
            <v>LUVA DE REDUCAO SOLDAVEL, PVC, 25 MM X 20 MM, PARA AGUA FRIA PREDIAL</v>
          </cell>
          <cell r="C455" t="str">
            <v>UN</v>
          </cell>
          <cell r="D455">
            <v>4</v>
          </cell>
          <cell r="E455">
            <v>0</v>
          </cell>
          <cell r="F455" t="str">
            <v>1,47</v>
          </cell>
          <cell r="G455">
            <v>1.47</v>
          </cell>
          <cell r="H455">
            <v>0.32237099999999996</v>
          </cell>
        </row>
        <row r="456">
          <cell r="A456">
            <v>2102</v>
          </cell>
          <cell r="B456" t="str">
            <v>LUVA DE REDUCAO SOLDAVEL, PVC, 32 MM X 25 MM, PARA AGUA FRIA PREDIAL</v>
          </cell>
          <cell r="C456" t="str">
            <v>UN</v>
          </cell>
          <cell r="D456">
            <v>4</v>
          </cell>
          <cell r="E456">
            <v>0</v>
          </cell>
          <cell r="F456" t="str">
            <v>3,26</v>
          </cell>
          <cell r="G456">
            <v>3.26</v>
          </cell>
          <cell r="H456">
            <v>0.71491799999999994</v>
          </cell>
        </row>
        <row r="457">
          <cell r="A457">
            <v>2103</v>
          </cell>
          <cell r="B457" t="str">
            <v>LUVA DE REDUCAO SOLDAVEL, PVC, 40 MM X 32 MM, PARA AGUA FRIA PREDIAL</v>
          </cell>
          <cell r="C457" t="str">
            <v>UN</v>
          </cell>
          <cell r="D457">
            <v>4</v>
          </cell>
          <cell r="E457">
            <v>0</v>
          </cell>
          <cell r="F457" t="str">
            <v>5,56</v>
          </cell>
          <cell r="G457">
            <v>5.56</v>
          </cell>
          <cell r="H457">
            <v>1.2193079999999998</v>
          </cell>
        </row>
        <row r="458">
          <cell r="A458">
            <v>2104</v>
          </cell>
          <cell r="B458" t="str">
            <v>LUVA REDUCAO PVC SOLD P/AGUA FRIA PREDIAL 50 MM X 25 MM</v>
          </cell>
          <cell r="C458" t="str">
            <v>UN</v>
          </cell>
          <cell r="D458">
            <v>4</v>
          </cell>
          <cell r="E458">
            <v>0</v>
          </cell>
          <cell r="F458">
            <v>2.44</v>
          </cell>
          <cell r="G458">
            <v>2.44</v>
          </cell>
          <cell r="H458">
            <v>0.53509200000000001</v>
          </cell>
        </row>
        <row r="459">
          <cell r="A459">
            <v>2105</v>
          </cell>
          <cell r="B459" t="str">
            <v>LUVA DE REDUCAO SOLDAVEL, PVC, 60 MM X 50 MM, PARA AGUA FRIA PREDIAL</v>
          </cell>
          <cell r="C459" t="str">
            <v>UN</v>
          </cell>
          <cell r="D459">
            <v>4</v>
          </cell>
          <cell r="E459">
            <v>0</v>
          </cell>
          <cell r="F459" t="str">
            <v>12,84</v>
          </cell>
          <cell r="G459">
            <v>12.84</v>
          </cell>
          <cell r="H459">
            <v>2.8158119999999998</v>
          </cell>
        </row>
        <row r="460">
          <cell r="A460">
            <v>2106</v>
          </cell>
          <cell r="B460" t="str">
            <v>LUVA SIMPLES, PVC, SOLDAVEL, DN 40 MM, SERIE NORMAL, PARA ESGOTO PREDIAL</v>
          </cell>
          <cell r="C460" t="str">
            <v>UN</v>
          </cell>
          <cell r="D460">
            <v>4</v>
          </cell>
          <cell r="E460">
            <v>0</v>
          </cell>
          <cell r="F460" t="str">
            <v>1,75</v>
          </cell>
          <cell r="G460">
            <v>1.75</v>
          </cell>
          <cell r="H460">
            <v>0.38377499999999998</v>
          </cell>
        </row>
        <row r="461">
          <cell r="A461">
            <v>2107</v>
          </cell>
          <cell r="B461" t="str">
            <v>LUVA SIMPLES, PVC, SOLDAVEL, DN 50 MM, SERIE NORMAL, PARA ESGOTO PREDIAL</v>
          </cell>
          <cell r="C461" t="str">
            <v>UN</v>
          </cell>
          <cell r="D461">
            <v>4</v>
          </cell>
          <cell r="E461">
            <v>0</v>
          </cell>
          <cell r="F461" t="str">
            <v>3,61</v>
          </cell>
          <cell r="G461">
            <v>3.61</v>
          </cell>
          <cell r="H461">
            <v>0.79167299999999996</v>
          </cell>
        </row>
        <row r="462">
          <cell r="A462">
            <v>2108</v>
          </cell>
          <cell r="B462" t="str">
            <v>LUVA SIMPLES, PVC, SOLDAVEL, DN 75 MM, SERIE NORMAL, PARA ESGOTO PREDIAL</v>
          </cell>
          <cell r="C462" t="str">
            <v>UN</v>
          </cell>
          <cell r="D462">
            <v>4</v>
          </cell>
          <cell r="E462">
            <v>0</v>
          </cell>
          <cell r="F462" t="str">
            <v>7,32</v>
          </cell>
          <cell r="G462">
            <v>7.32</v>
          </cell>
          <cell r="H462">
            <v>1.6052759999999999</v>
          </cell>
        </row>
        <row r="463">
          <cell r="A463">
            <v>2109</v>
          </cell>
          <cell r="B463" t="str">
            <v>LUVA SIMPLES, PVC, SOLDAVEL, DN 100 MM, SERIE NORMAL, PARA ESGOTO PREDIAL</v>
          </cell>
          <cell r="C463" t="str">
            <v>UN</v>
          </cell>
          <cell r="D463">
            <v>4</v>
          </cell>
          <cell r="E463">
            <v>0</v>
          </cell>
          <cell r="F463" t="str">
            <v>7,15</v>
          </cell>
          <cell r="G463">
            <v>7.15</v>
          </cell>
          <cell r="H463">
            <v>1.567995</v>
          </cell>
        </row>
        <row r="464">
          <cell r="A464">
            <v>2110</v>
          </cell>
          <cell r="B464" t="str">
            <v>LUVA SIMPLES, PVC SERIE R, 150 MM, PARA ESGOTO OU AGUAS PLUVIAIS PREDIAIS</v>
          </cell>
          <cell r="C464" t="str">
            <v>UN</v>
          </cell>
          <cell r="D464">
            <v>4</v>
          </cell>
          <cell r="E464">
            <v>0</v>
          </cell>
          <cell r="F464" t="str">
            <v>42,70</v>
          </cell>
          <cell r="G464">
            <v>42.7</v>
          </cell>
          <cell r="H464">
            <v>9.3641100000000002</v>
          </cell>
        </row>
        <row r="465">
          <cell r="A465">
            <v>2111</v>
          </cell>
          <cell r="B465" t="str">
            <v>MANGUEIRA TIPO CRISTAL</v>
          </cell>
          <cell r="C465" t="str">
            <v>M</v>
          </cell>
          <cell r="D465">
            <v>4</v>
          </cell>
          <cell r="E465">
            <v>0</v>
          </cell>
          <cell r="F465">
            <v>3.35</v>
          </cell>
          <cell r="G465">
            <v>3.35</v>
          </cell>
          <cell r="H465">
            <v>0.73465500000000006</v>
          </cell>
        </row>
        <row r="466">
          <cell r="A466">
            <v>2112</v>
          </cell>
          <cell r="B466" t="str">
            <v>MECANISMO DE ACIONAMENTO PARA CAIXA ACOPLADA</v>
          </cell>
          <cell r="C466" t="str">
            <v>UN</v>
          </cell>
          <cell r="D466">
            <v>4</v>
          </cell>
          <cell r="E466">
            <v>0</v>
          </cell>
          <cell r="F466">
            <v>86.9</v>
          </cell>
          <cell r="G466">
            <v>86.9</v>
          </cell>
          <cell r="H466">
            <v>19.057169999999999</v>
          </cell>
        </row>
        <row r="467">
          <cell r="A467">
            <v>2113</v>
          </cell>
          <cell r="B467" t="str">
            <v>MICTORIO INDIVIDUAL ACO INOX (AISI 304), E = 0,8 MM, DE *50  X 45  X 35* (C X A X P)</v>
          </cell>
          <cell r="C467" t="str">
            <v>UN</v>
          </cell>
          <cell r="D467">
            <v>4</v>
          </cell>
          <cell r="E467">
            <v>0</v>
          </cell>
          <cell r="F467" t="str">
            <v>849,06</v>
          </cell>
          <cell r="G467">
            <v>849.06</v>
          </cell>
          <cell r="H467">
            <v>186.19885799999997</v>
          </cell>
        </row>
        <row r="468">
          <cell r="A468">
            <v>2114</v>
          </cell>
          <cell r="B468" t="str">
            <v>MICTORIO INDICUDUAL, SIFONADO, LOUCA BRANCA, SEM COMPLEMENTOS</v>
          </cell>
          <cell r="C468" t="str">
            <v>UN</v>
          </cell>
          <cell r="D468">
            <v>4</v>
          </cell>
          <cell r="E468">
            <v>0</v>
          </cell>
          <cell r="F468" t="str">
            <v>337,91</v>
          </cell>
          <cell r="G468">
            <v>337.91</v>
          </cell>
          <cell r="H468">
            <v>74.103662999999997</v>
          </cell>
        </row>
        <row r="469">
          <cell r="A469">
            <v>2115</v>
          </cell>
          <cell r="B469" t="str">
            <v>NIPLE DE FERRO GALVANIZADO, COM ROSCA BSP, DE 1"</v>
          </cell>
          <cell r="C469" t="str">
            <v>UN</v>
          </cell>
          <cell r="D469">
            <v>4</v>
          </cell>
          <cell r="E469">
            <v>0</v>
          </cell>
          <cell r="F469" t="str">
            <v>12,01</v>
          </cell>
          <cell r="G469">
            <v>12.01</v>
          </cell>
          <cell r="H469">
            <v>2.6337929999999998</v>
          </cell>
        </row>
        <row r="470">
          <cell r="A470">
            <v>2116</v>
          </cell>
          <cell r="B470" t="str">
            <v>NIPEL PVC, ROSCAVEL, 1/2",  AGUA FRIA PREDIAL</v>
          </cell>
          <cell r="C470" t="str">
            <v>UN</v>
          </cell>
          <cell r="D470">
            <v>4</v>
          </cell>
          <cell r="E470">
            <v>0</v>
          </cell>
          <cell r="F470" t="str">
            <v>1,27</v>
          </cell>
          <cell r="G470">
            <v>1.27</v>
          </cell>
          <cell r="H470">
            <v>0.27851100000000001</v>
          </cell>
        </row>
        <row r="471">
          <cell r="A471">
            <v>2117</v>
          </cell>
          <cell r="B471" t="str">
            <v>NIPEL PVC, ROSCAVEL, 3/4",  AGUA FRIA PREDIAL</v>
          </cell>
          <cell r="C471" t="str">
            <v>UN</v>
          </cell>
          <cell r="D471">
            <v>4</v>
          </cell>
          <cell r="E471">
            <v>0</v>
          </cell>
          <cell r="F471" t="str">
            <v>1,82</v>
          </cell>
          <cell r="G471">
            <v>1.82</v>
          </cell>
          <cell r="H471">
            <v>0.39912599999999998</v>
          </cell>
        </row>
        <row r="472">
          <cell r="A472">
            <v>2118</v>
          </cell>
          <cell r="B472" t="str">
            <v>PISTOLA PARA DUCHA HIGIENICA</v>
          </cell>
          <cell r="C472" t="str">
            <v>UN</v>
          </cell>
          <cell r="D472">
            <v>4</v>
          </cell>
          <cell r="E472">
            <v>0</v>
          </cell>
          <cell r="F472">
            <v>26</v>
          </cell>
          <cell r="G472">
            <v>26</v>
          </cell>
          <cell r="H472">
            <v>5.7017999999999995</v>
          </cell>
        </row>
        <row r="473">
          <cell r="A473">
            <v>2119</v>
          </cell>
          <cell r="B473" t="str">
            <v>PLUG PVC, ROSCAVEL 1", PARA AGUA FRIA PREDIAL</v>
          </cell>
          <cell r="C473" t="str">
            <v>UN</v>
          </cell>
          <cell r="D473">
            <v>4</v>
          </cell>
          <cell r="E473">
            <v>0</v>
          </cell>
          <cell r="F473" t="str">
            <v>2,90</v>
          </cell>
          <cell r="G473">
            <v>2.9</v>
          </cell>
          <cell r="H473">
            <v>0.63596999999999992</v>
          </cell>
        </row>
        <row r="474">
          <cell r="A474">
            <v>2120</v>
          </cell>
          <cell r="B474" t="str">
            <v>PLUG PVC, ROSCAVEL, 1 1/2",  AGUA FRIA PREDIAL</v>
          </cell>
          <cell r="C474" t="str">
            <v>UN</v>
          </cell>
          <cell r="D474">
            <v>4</v>
          </cell>
          <cell r="E474">
            <v>0</v>
          </cell>
          <cell r="F474" t="str">
            <v>8,62</v>
          </cell>
          <cell r="G474">
            <v>8.6199999999999992</v>
          </cell>
          <cell r="H474">
            <v>1.8903659999999998</v>
          </cell>
        </row>
        <row r="475">
          <cell r="A475">
            <v>2121</v>
          </cell>
          <cell r="B475" t="str">
            <v>PLUG PVC C/ROSCA P/ AGUA FRIA PREDIAL 1/2"</v>
          </cell>
          <cell r="C475" t="str">
            <v>UN</v>
          </cell>
          <cell r="D475">
            <v>4</v>
          </cell>
          <cell r="E475">
            <v>0</v>
          </cell>
          <cell r="F475">
            <v>0.3</v>
          </cell>
          <cell r="G475">
            <v>0.3</v>
          </cell>
          <cell r="H475">
            <v>6.5790000000000001E-2</v>
          </cell>
        </row>
        <row r="476">
          <cell r="A476">
            <v>2122</v>
          </cell>
          <cell r="B476" t="str">
            <v>PLUG PVC, ROSCAVEL, 2",  AGUA FRIA PREDIAL</v>
          </cell>
          <cell r="C476" t="str">
            <v>UN</v>
          </cell>
          <cell r="D476">
            <v>4</v>
          </cell>
          <cell r="E476">
            <v>0</v>
          </cell>
          <cell r="F476" t="str">
            <v>11,83</v>
          </cell>
          <cell r="G476">
            <v>11.83</v>
          </cell>
          <cell r="H476">
            <v>2.594319</v>
          </cell>
        </row>
        <row r="477">
          <cell r="A477">
            <v>2123</v>
          </cell>
          <cell r="B477" t="str">
            <v>PLUG PVC, ROSCAVEL 3/4", PARA  AGUA FRIA PREDIAL</v>
          </cell>
          <cell r="C477" t="str">
            <v>UN</v>
          </cell>
          <cell r="D477">
            <v>4</v>
          </cell>
          <cell r="E477">
            <v>0</v>
          </cell>
          <cell r="F477" t="str">
            <v>1,03</v>
          </cell>
          <cell r="G477">
            <v>1.03</v>
          </cell>
          <cell r="H477">
            <v>0.225879</v>
          </cell>
        </row>
        <row r="478">
          <cell r="A478">
            <v>2124</v>
          </cell>
          <cell r="B478" t="str">
            <v>PROTETOR DE SIFÃO PARA PIA ACESSÍVEL - FORNECIMENTO E INSTALAÇÃO</v>
          </cell>
          <cell r="C478" t="str">
            <v>UN</v>
          </cell>
          <cell r="D478">
            <v>4</v>
          </cell>
          <cell r="E478">
            <v>0</v>
          </cell>
          <cell r="F478">
            <v>72.63</v>
          </cell>
          <cell r="G478">
            <v>72.63</v>
          </cell>
          <cell r="H478">
            <v>15.927758999999998</v>
          </cell>
        </row>
        <row r="479">
          <cell r="A479">
            <v>2125</v>
          </cell>
          <cell r="B479" t="str">
            <v>RALO FOFO SEMIESFERICO, 100 MM, PARA LAJES/ CALHAS</v>
          </cell>
          <cell r="C479" t="str">
            <v>UN</v>
          </cell>
          <cell r="D479">
            <v>4</v>
          </cell>
          <cell r="E479">
            <v>0</v>
          </cell>
          <cell r="F479" t="str">
            <v>24,36</v>
          </cell>
          <cell r="G479">
            <v>24.36</v>
          </cell>
          <cell r="H479">
            <v>5.3421479999999999</v>
          </cell>
        </row>
        <row r="480">
          <cell r="A480">
            <v>2126</v>
          </cell>
          <cell r="B480" t="str">
            <v>RALO SIFONADO CILINDRICO, PVC, 100 X 40 MM,  COM GRELHA REDONDA BRANCA</v>
          </cell>
          <cell r="C480" t="str">
            <v>UN</v>
          </cell>
          <cell r="D480">
            <v>4</v>
          </cell>
          <cell r="E480">
            <v>0</v>
          </cell>
          <cell r="F480" t="str">
            <v>13,10</v>
          </cell>
          <cell r="G480">
            <v>13.1</v>
          </cell>
          <cell r="H480">
            <v>2.87283</v>
          </cell>
        </row>
        <row r="481">
          <cell r="A481">
            <v>2127</v>
          </cell>
          <cell r="B481" t="str">
            <v>RALO SIFONADO, 15CMX15CM, ACABAMENTO CROMADO, CÓD,: 119-A, REF.: MOLDENOX OU EQUIVALENTE</v>
          </cell>
          <cell r="C481" t="str">
            <v>UN</v>
          </cell>
          <cell r="D481">
            <v>4</v>
          </cell>
          <cell r="E481">
            <v>0</v>
          </cell>
          <cell r="F481">
            <v>26.34</v>
          </cell>
          <cell r="G481">
            <v>26.34</v>
          </cell>
          <cell r="H481">
            <v>5.7763619999999998</v>
          </cell>
        </row>
        <row r="482">
          <cell r="A482">
            <v>2128</v>
          </cell>
          <cell r="B482" t="str">
            <v>RALO SINFONADO 100X40MM COM CAIXILHO</v>
          </cell>
          <cell r="C482" t="str">
            <v>UN</v>
          </cell>
          <cell r="D482">
            <v>4</v>
          </cell>
          <cell r="E482">
            <v>0</v>
          </cell>
          <cell r="F482">
            <v>13.43</v>
          </cell>
          <cell r="G482">
            <v>13.43</v>
          </cell>
          <cell r="H482">
            <v>2.9451989999999997</v>
          </cell>
        </row>
        <row r="483">
          <cell r="A483">
            <v>2129</v>
          </cell>
          <cell r="B483" t="str">
            <v>REDUCAO EXCENTRICA PVC P/ ESG PREDIAL DN 100 X 50MM</v>
          </cell>
          <cell r="C483" t="str">
            <v>UN</v>
          </cell>
          <cell r="D483">
            <v>4</v>
          </cell>
          <cell r="E483">
            <v>0</v>
          </cell>
          <cell r="F483" t="str">
            <v>9,79</v>
          </cell>
          <cell r="G483">
            <v>9.7899999999999991</v>
          </cell>
          <cell r="H483">
            <v>2.1469469999999999</v>
          </cell>
        </row>
        <row r="484">
          <cell r="A484">
            <v>2130</v>
          </cell>
          <cell r="B484" t="str">
            <v>REDUCAO EXCENTRICA PVC P/ ESG PREDIAL DN 100 X 75MM</v>
          </cell>
          <cell r="C484" t="str">
            <v>UN</v>
          </cell>
          <cell r="D484">
            <v>4</v>
          </cell>
          <cell r="E484">
            <v>0</v>
          </cell>
          <cell r="F484" t="str">
            <v>11,35</v>
          </cell>
          <cell r="G484">
            <v>11.35</v>
          </cell>
          <cell r="H484">
            <v>2.489055</v>
          </cell>
        </row>
        <row r="485">
          <cell r="A485">
            <v>2131</v>
          </cell>
          <cell r="B485" t="str">
            <v>REDUCAO EXCENTRICA PVC P/ ESG PREDIAL DN 75 X 50MM</v>
          </cell>
          <cell r="C485" t="str">
            <v>UN</v>
          </cell>
          <cell r="D485">
            <v>4</v>
          </cell>
          <cell r="E485">
            <v>0</v>
          </cell>
          <cell r="F485" t="str">
            <v>8,49</v>
          </cell>
          <cell r="G485">
            <v>8.49</v>
          </cell>
          <cell r="H485">
            <v>1.8618570000000001</v>
          </cell>
        </row>
        <row r="486">
          <cell r="A486">
            <v>2132</v>
          </cell>
          <cell r="B486" t="str">
            <v>REGISTRO GAVETA BRUTO EM LATAO FORJADO, BITOLA 1 " (REF 1509)</v>
          </cell>
          <cell r="C486" t="str">
            <v>UN</v>
          </cell>
          <cell r="D486">
            <v>4</v>
          </cell>
          <cell r="E486">
            <v>0</v>
          </cell>
          <cell r="F486" t="str">
            <v>42,69</v>
          </cell>
          <cell r="G486">
            <v>42.69</v>
          </cell>
          <cell r="H486">
            <v>9.361917</v>
          </cell>
        </row>
        <row r="487">
          <cell r="A487">
            <v>2133</v>
          </cell>
          <cell r="B487" t="str">
            <v>REGISTRO GAVETA COM ACABAMENTO E CANOPLA CROMADOS, SIMPLES, BITOLA 1 " (REF 1509)</v>
          </cell>
          <cell r="C487" t="str">
            <v>UN</v>
          </cell>
          <cell r="D487">
            <v>4</v>
          </cell>
          <cell r="E487">
            <v>0</v>
          </cell>
          <cell r="F487" t="str">
            <v>80,77</v>
          </cell>
          <cell r="G487">
            <v>80.77</v>
          </cell>
          <cell r="H487">
            <v>17.712861</v>
          </cell>
        </row>
        <row r="488">
          <cell r="A488">
            <v>2134</v>
          </cell>
          <cell r="B488" t="str">
            <v>REGISTRO GAVETA BRUTO EM LATAO FORJADO, BITOLA 1 1/2 " (REF 1509)</v>
          </cell>
          <cell r="C488" t="str">
            <v>UN</v>
          </cell>
          <cell r="D488">
            <v>4</v>
          </cell>
          <cell r="E488">
            <v>0</v>
          </cell>
          <cell r="F488" t="str">
            <v>73,45</v>
          </cell>
          <cell r="G488">
            <v>73.45</v>
          </cell>
          <cell r="H488">
            <v>16.107585</v>
          </cell>
        </row>
        <row r="489">
          <cell r="A489">
            <v>2135</v>
          </cell>
          <cell r="B489" t="str">
            <v>REGISTRO GAVETA COM ACABAMENTO E CANOPLA CROMADOS, SIMPLES, BITOLA 1 1/2 " (REF 1509)</v>
          </cell>
          <cell r="C489" t="str">
            <v>UN</v>
          </cell>
          <cell r="D489">
            <v>4</v>
          </cell>
          <cell r="E489">
            <v>0</v>
          </cell>
          <cell r="F489" t="str">
            <v>117,45</v>
          </cell>
          <cell r="G489">
            <v>117.45</v>
          </cell>
          <cell r="H489">
            <v>25.756785000000001</v>
          </cell>
        </row>
        <row r="490">
          <cell r="A490">
            <v>2136</v>
          </cell>
          <cell r="B490" t="str">
            <v>REGISTRO GAVETA BRUTO EM LATAO FORJADO, BITOLA 1 1/4 " (REF 1509)</v>
          </cell>
          <cell r="C490" t="str">
            <v>UN</v>
          </cell>
          <cell r="D490">
            <v>4</v>
          </cell>
          <cell r="E490">
            <v>0</v>
          </cell>
          <cell r="F490" t="str">
            <v>58,18</v>
          </cell>
          <cell r="G490">
            <v>58.18</v>
          </cell>
          <cell r="H490">
            <v>12.758874</v>
          </cell>
        </row>
        <row r="491">
          <cell r="A491">
            <v>2137</v>
          </cell>
          <cell r="B491" t="str">
            <v>REGISTRO GAVETA COM ACABAMENTO E CANOPLA CROMADOS, SIMPLES, BITOLA 1 1/4 " (REF 1509)</v>
          </cell>
          <cell r="C491" t="str">
            <v>UN</v>
          </cell>
          <cell r="D491">
            <v>4</v>
          </cell>
          <cell r="E491">
            <v>0</v>
          </cell>
          <cell r="F491" t="str">
            <v>112,29</v>
          </cell>
          <cell r="G491">
            <v>112.29</v>
          </cell>
          <cell r="H491">
            <v>24.625197</v>
          </cell>
        </row>
        <row r="492">
          <cell r="A492">
            <v>2138</v>
          </cell>
          <cell r="B492" t="str">
            <v>REGISTRO GAVETA BRUTO EM LATAO FORJADO, BITOLA 2 " (REF 1509)</v>
          </cell>
          <cell r="C492" t="str">
            <v>UN</v>
          </cell>
          <cell r="D492">
            <v>4</v>
          </cell>
          <cell r="E492">
            <v>0</v>
          </cell>
          <cell r="F492" t="str">
            <v>102,31</v>
          </cell>
          <cell r="G492">
            <v>102.31</v>
          </cell>
          <cell r="H492">
            <v>22.436582999999999</v>
          </cell>
        </row>
        <row r="493">
          <cell r="A493">
            <v>2139</v>
          </cell>
          <cell r="B493" t="str">
            <v>REGISTRO GAVETA BRUTO EM LATAO FORJADO, BITOLA 3/4 " (REF 1509)</v>
          </cell>
          <cell r="C493" t="str">
            <v>UN</v>
          </cell>
          <cell r="D493">
            <v>4</v>
          </cell>
          <cell r="E493">
            <v>0</v>
          </cell>
          <cell r="F493" t="str">
            <v>27,04</v>
          </cell>
          <cell r="G493">
            <v>27.04</v>
          </cell>
          <cell r="H493">
            <v>5.9298719999999996</v>
          </cell>
        </row>
        <row r="494">
          <cell r="A494">
            <v>2140</v>
          </cell>
          <cell r="B494" t="str">
            <v>REGISTRO GAVETA 3/4" REF 1509-C - C/ CANOPLA ACAB CROMADO SIMPLES</v>
          </cell>
          <cell r="C494" t="str">
            <v>UN</v>
          </cell>
          <cell r="D494">
            <v>4</v>
          </cell>
          <cell r="E494">
            <v>0</v>
          </cell>
          <cell r="F494">
            <v>63.5</v>
          </cell>
          <cell r="G494">
            <v>63.5</v>
          </cell>
          <cell r="H494">
            <v>13.925549999999999</v>
          </cell>
        </row>
        <row r="495">
          <cell r="A495">
            <v>2141</v>
          </cell>
          <cell r="B495" t="str">
            <v>REGISTRO PRESSAO BRUTO EM LATAO FORJADO, BITOLA 3/4 " (REF 1400)</v>
          </cell>
          <cell r="C495" t="str">
            <v>UN</v>
          </cell>
          <cell r="D495">
            <v>4</v>
          </cell>
          <cell r="E495">
            <v>0</v>
          </cell>
          <cell r="F495" t="str">
            <v>21,69</v>
          </cell>
          <cell r="G495">
            <v>21.69</v>
          </cell>
          <cell r="H495">
            <v>4.7566170000000003</v>
          </cell>
        </row>
        <row r="496">
          <cell r="A496">
            <v>2142</v>
          </cell>
          <cell r="B496" t="str">
            <v>REGISTRO PRESSAO COM ACABAMENTO E CANOPLA CROMADA, SIMPLES, BITOLA 3/4 " (REF 1416)</v>
          </cell>
          <cell r="C496" t="str">
            <v>UN</v>
          </cell>
          <cell r="D496">
            <v>4</v>
          </cell>
          <cell r="E496">
            <v>0</v>
          </cell>
          <cell r="F496" t="str">
            <v>62,23</v>
          </cell>
          <cell r="G496">
            <v>62.23</v>
          </cell>
          <cell r="H496">
            <v>13.647038999999999</v>
          </cell>
        </row>
        <row r="497">
          <cell r="A497">
            <v>2143</v>
          </cell>
          <cell r="B497" t="str">
            <v>REPARO PARA TORNEIRA 1/2" OU 3/4"</v>
          </cell>
          <cell r="C497" t="str">
            <v>UN</v>
          </cell>
          <cell r="D497">
            <v>4</v>
          </cell>
          <cell r="E497">
            <v>0</v>
          </cell>
          <cell r="F497">
            <v>8</v>
          </cell>
          <cell r="G497">
            <v>8</v>
          </cell>
          <cell r="H497">
            <v>1.7544</v>
          </cell>
        </row>
        <row r="498">
          <cell r="A498">
            <v>2144</v>
          </cell>
          <cell r="B498" t="str">
            <v>REPARO PARA VALVULA DE DESCARGA 1"1/2</v>
          </cell>
          <cell r="C498" t="str">
            <v>UN</v>
          </cell>
          <cell r="D498">
            <v>4</v>
          </cell>
          <cell r="E498">
            <v>0</v>
          </cell>
          <cell r="F498">
            <v>56.3</v>
          </cell>
          <cell r="G498">
            <v>56.3</v>
          </cell>
          <cell r="H498">
            <v>12.346589999999999</v>
          </cell>
        </row>
        <row r="499">
          <cell r="A499">
            <v>2145</v>
          </cell>
          <cell r="B499" t="str">
            <v>SIFAO PLASTICO EXTENSIVEL UNIVERSAL, TIPO COPO</v>
          </cell>
          <cell r="C499" t="str">
            <v>UN</v>
          </cell>
          <cell r="D499">
            <v>4</v>
          </cell>
          <cell r="E499">
            <v>0</v>
          </cell>
          <cell r="F499" t="str">
            <v>19,78</v>
          </cell>
          <cell r="G499">
            <v>19.78</v>
          </cell>
          <cell r="H499">
            <v>4.3377540000000003</v>
          </cell>
        </row>
        <row r="500">
          <cell r="A500">
            <v>2146</v>
          </cell>
          <cell r="B500" t="str">
            <v>SIFÃO LADRÃO FAB.: 3P TECHNIK OU EQUIVALENTE</v>
          </cell>
          <cell r="C500" t="str">
            <v>UN</v>
          </cell>
          <cell r="D500">
            <v>4</v>
          </cell>
          <cell r="E500">
            <v>0</v>
          </cell>
          <cell r="F500">
            <v>112.58</v>
          </cell>
          <cell r="G500">
            <v>112.58</v>
          </cell>
          <cell r="H500">
            <v>24.688793999999998</v>
          </cell>
        </row>
        <row r="501">
          <cell r="A501">
            <v>2147</v>
          </cell>
          <cell r="B501" t="str">
            <v>SIFAO PLASTICO TIPO COPO PARA TANQUE, 1.1/4 X 1.1/2 "</v>
          </cell>
          <cell r="C501" t="str">
            <v>UN</v>
          </cell>
          <cell r="D501">
            <v>4</v>
          </cell>
          <cell r="E501">
            <v>0</v>
          </cell>
          <cell r="F501" t="str">
            <v>20,76</v>
          </cell>
          <cell r="G501">
            <v>20.76</v>
          </cell>
          <cell r="H501">
            <v>4.5526680000000006</v>
          </cell>
        </row>
        <row r="502">
          <cell r="A502">
            <v>2148</v>
          </cell>
          <cell r="B502" t="str">
            <v>SUMIDOURO D. 180CM P. 600CM</v>
          </cell>
          <cell r="C502" t="str">
            <v>UN</v>
          </cell>
          <cell r="D502">
            <v>1</v>
          </cell>
          <cell r="E502">
            <v>0</v>
          </cell>
          <cell r="F502">
            <v>5655.87</v>
          </cell>
          <cell r="G502">
            <v>5655.87</v>
          </cell>
          <cell r="H502">
            <v>1240.3322909999999</v>
          </cell>
        </row>
        <row r="503">
          <cell r="A503">
            <v>2149</v>
          </cell>
          <cell r="B503" t="str">
            <v>SUPORTE DE APOIO PARA LAVATÓRIO EM AÇO INOX ESCOVADO CONFORME PADRÃO</v>
          </cell>
          <cell r="C503" t="str">
            <v>UN</v>
          </cell>
          <cell r="D503">
            <v>4</v>
          </cell>
          <cell r="E503">
            <v>0</v>
          </cell>
          <cell r="F503">
            <v>385</v>
          </cell>
          <cell r="G503">
            <v>385</v>
          </cell>
          <cell r="H503">
            <v>84.430499999999995</v>
          </cell>
        </row>
        <row r="504">
          <cell r="A504">
            <v>2150</v>
          </cell>
          <cell r="B504" t="str">
            <v>SUPORTE PARA DUCHA HIGIENICA</v>
          </cell>
          <cell r="C504" t="str">
            <v>UN</v>
          </cell>
          <cell r="D504">
            <v>4</v>
          </cell>
          <cell r="E504">
            <v>0</v>
          </cell>
          <cell r="F504">
            <v>12.19</v>
          </cell>
          <cell r="G504">
            <v>12.19</v>
          </cell>
          <cell r="H504">
            <v>2.6732669999999996</v>
          </cell>
        </row>
        <row r="505">
          <cell r="A505">
            <v>2151</v>
          </cell>
          <cell r="B505" t="str">
            <v>TAMPÃO PARA LAVATÓRIOS E TANQUES</v>
          </cell>
          <cell r="C505" t="str">
            <v>UN</v>
          </cell>
          <cell r="D505">
            <v>4</v>
          </cell>
          <cell r="E505">
            <v>0</v>
          </cell>
          <cell r="F505">
            <v>2.69</v>
          </cell>
          <cell r="G505">
            <v>2.69</v>
          </cell>
          <cell r="H505">
            <v>0.58991700000000002</v>
          </cell>
        </row>
        <row r="506">
          <cell r="A506">
            <v>2152</v>
          </cell>
          <cell r="B506" t="str">
            <v>TANQUE DE LOUCA BRANCA, COM COLUNA, *30* L</v>
          </cell>
          <cell r="C506" t="str">
            <v>UN</v>
          </cell>
          <cell r="D506">
            <v>4</v>
          </cell>
          <cell r="E506">
            <v>0</v>
          </cell>
          <cell r="F506" t="str">
            <v>506,28</v>
          </cell>
          <cell r="G506">
            <v>506.28</v>
          </cell>
          <cell r="H506">
            <v>111.027204</v>
          </cell>
        </row>
        <row r="507">
          <cell r="A507">
            <v>2153</v>
          </cell>
          <cell r="B507" t="str">
            <v>TANQUE DE LOUCA BRANCA, SUSPENSO, *20* L</v>
          </cell>
          <cell r="C507" t="str">
            <v>UN</v>
          </cell>
          <cell r="D507">
            <v>4</v>
          </cell>
          <cell r="E507">
            <v>0</v>
          </cell>
          <cell r="F507" t="str">
            <v>371,72</v>
          </cell>
          <cell r="G507">
            <v>371.72</v>
          </cell>
          <cell r="H507">
            <v>81.518196000000003</v>
          </cell>
        </row>
        <row r="508">
          <cell r="A508">
            <v>2154</v>
          </cell>
          <cell r="B508" t="str">
            <v>TE DE FERRO GALVANIZADO, DE 1"</v>
          </cell>
          <cell r="C508" t="str">
            <v>UN</v>
          </cell>
          <cell r="D508">
            <v>4</v>
          </cell>
          <cell r="E508">
            <v>0</v>
          </cell>
          <cell r="F508" t="str">
            <v>22,45</v>
          </cell>
          <cell r="G508">
            <v>22.45</v>
          </cell>
          <cell r="H508">
            <v>4.9232849999999999</v>
          </cell>
        </row>
        <row r="509">
          <cell r="A509">
            <v>2155</v>
          </cell>
          <cell r="B509" t="str">
            <v>TE DE FERRO GALVANIZADO, DE 2"</v>
          </cell>
          <cell r="C509" t="str">
            <v>UN</v>
          </cell>
          <cell r="D509">
            <v>4</v>
          </cell>
          <cell r="E509">
            <v>0</v>
          </cell>
          <cell r="F509" t="str">
            <v>68,95</v>
          </cell>
          <cell r="G509">
            <v>68.95</v>
          </cell>
          <cell r="H509">
            <v>15.120735</v>
          </cell>
        </row>
        <row r="510">
          <cell r="A510">
            <v>2156</v>
          </cell>
          <cell r="B510" t="str">
            <v>TE DE INSPECAO, PVC,  100 X 75 MM, SERIE NORMAL PARA ESGOTO PREDIAL</v>
          </cell>
          <cell r="C510" t="str">
            <v>UN</v>
          </cell>
          <cell r="D510">
            <v>4</v>
          </cell>
          <cell r="E510">
            <v>0</v>
          </cell>
          <cell r="F510" t="str">
            <v>44,77</v>
          </cell>
          <cell r="G510">
            <v>44.77</v>
          </cell>
          <cell r="H510">
            <v>9.8180610000000001</v>
          </cell>
        </row>
        <row r="511">
          <cell r="A511">
            <v>2157</v>
          </cell>
          <cell r="B511" t="str">
            <v>TE SOLDAVEL, PVC, 90 GRAUS, 25 MM, PARA AGUA FRIA PREDIAL (NBR 5648)</v>
          </cell>
          <cell r="C511" t="str">
            <v>UN</v>
          </cell>
          <cell r="D511">
            <v>4</v>
          </cell>
          <cell r="E511">
            <v>0</v>
          </cell>
          <cell r="F511" t="str">
            <v>1,26</v>
          </cell>
          <cell r="G511">
            <v>1.26</v>
          </cell>
          <cell r="H511">
            <v>0.27631800000000001</v>
          </cell>
        </row>
        <row r="512">
          <cell r="A512">
            <v>2158</v>
          </cell>
          <cell r="B512" t="str">
            <v>TE SOLDAVEL, PVC, 90 GRAUS, 32 MM, PARA AGUA FRIA PREDIAL (NBR 5648)</v>
          </cell>
          <cell r="C512" t="str">
            <v>UN</v>
          </cell>
          <cell r="D512">
            <v>4</v>
          </cell>
          <cell r="E512">
            <v>0</v>
          </cell>
          <cell r="F512" t="str">
            <v>3,96</v>
          </cell>
          <cell r="G512">
            <v>3.96</v>
          </cell>
          <cell r="H512">
            <v>0.86842799999999998</v>
          </cell>
        </row>
        <row r="513">
          <cell r="A513">
            <v>2159</v>
          </cell>
          <cell r="B513" t="str">
            <v>TE SOLDAVEL, PVC, 90 GRAUS, 40 MM, PARA AGUA FRIA PREDIAL (NBR 5648)</v>
          </cell>
          <cell r="C513" t="str">
            <v>UN</v>
          </cell>
          <cell r="D513">
            <v>4</v>
          </cell>
          <cell r="E513">
            <v>0</v>
          </cell>
          <cell r="F513" t="str">
            <v>9,68</v>
          </cell>
          <cell r="G513">
            <v>9.68</v>
          </cell>
          <cell r="H513">
            <v>2.122824</v>
          </cell>
        </row>
        <row r="514">
          <cell r="A514">
            <v>2160</v>
          </cell>
          <cell r="B514" t="str">
            <v>TE SOLDAVEL, PVC, 90 GRAUS,50 MM, PARA AGUA FRIA PREDIAL (NBR 5648)</v>
          </cell>
          <cell r="C514" t="str">
            <v>UN</v>
          </cell>
          <cell r="D514">
            <v>4</v>
          </cell>
          <cell r="E514">
            <v>0</v>
          </cell>
          <cell r="F514" t="str">
            <v>10,12</v>
          </cell>
          <cell r="G514">
            <v>10.119999999999999</v>
          </cell>
          <cell r="H514">
            <v>2.2193159999999996</v>
          </cell>
        </row>
        <row r="515">
          <cell r="A515">
            <v>2161</v>
          </cell>
          <cell r="B515" t="str">
            <v>TE SOLDAVEL, PVC, 90 GRAUS, 60 MM, PARA AGUA FRIA PREDIAL (NBR 5648)</v>
          </cell>
          <cell r="C515" t="str">
            <v>UN</v>
          </cell>
          <cell r="D515">
            <v>4</v>
          </cell>
          <cell r="E515">
            <v>0</v>
          </cell>
          <cell r="F515" t="str">
            <v>32,50</v>
          </cell>
          <cell r="G515">
            <v>32.5</v>
          </cell>
          <cell r="H515">
            <v>7.1272500000000001</v>
          </cell>
        </row>
        <row r="516">
          <cell r="A516">
            <v>2162</v>
          </cell>
          <cell r="B516" t="str">
            <v>TE SANITARIO, PVC, DN 100 X 100 MM, SERIE NORMAL, PARA ESGOTO PREDIAL</v>
          </cell>
          <cell r="C516" t="str">
            <v>UN</v>
          </cell>
          <cell r="D516">
            <v>4</v>
          </cell>
          <cell r="E516">
            <v>0</v>
          </cell>
          <cell r="F516" t="str">
            <v>17,45</v>
          </cell>
          <cell r="G516">
            <v>17.45</v>
          </cell>
          <cell r="H516">
            <v>3.8267849999999997</v>
          </cell>
        </row>
        <row r="517">
          <cell r="A517">
            <v>2163</v>
          </cell>
          <cell r="B517" t="str">
            <v>TE SANITARIO, PVC, DN 100 X 75 MM, SERIE NORMAL PARA ESGOTO PREDIAL</v>
          </cell>
          <cell r="C517" t="str">
            <v>UN</v>
          </cell>
          <cell r="D517">
            <v>4</v>
          </cell>
          <cell r="E517">
            <v>0</v>
          </cell>
          <cell r="F517" t="str">
            <v>21,30</v>
          </cell>
          <cell r="G517">
            <v>21.3</v>
          </cell>
          <cell r="H517">
            <v>4.6710900000000004</v>
          </cell>
        </row>
        <row r="518">
          <cell r="A518">
            <v>2164</v>
          </cell>
          <cell r="B518" t="str">
            <v>TE SANITARIO, PVC, DN 50 X 50 MM, SERIE NORMAL, PARA ESGOTO PREDIAL</v>
          </cell>
          <cell r="C518" t="str">
            <v>UN</v>
          </cell>
          <cell r="D518">
            <v>4</v>
          </cell>
          <cell r="E518">
            <v>0</v>
          </cell>
          <cell r="F518" t="str">
            <v>8,20</v>
          </cell>
          <cell r="G518">
            <v>8.1999999999999993</v>
          </cell>
          <cell r="H518">
            <v>1.7982599999999997</v>
          </cell>
        </row>
        <row r="519">
          <cell r="A519">
            <v>2165</v>
          </cell>
          <cell r="B519" t="str">
            <v>TE SANITARIO, PVC, DN 75 X 50 MM, SERIE NORMAL PARA ESGOTO PREDIAL</v>
          </cell>
          <cell r="C519" t="str">
            <v>UN</v>
          </cell>
          <cell r="D519">
            <v>4</v>
          </cell>
          <cell r="E519">
            <v>0</v>
          </cell>
          <cell r="F519" t="str">
            <v>15,68</v>
          </cell>
          <cell r="G519">
            <v>15.68</v>
          </cell>
          <cell r="H519">
            <v>3.4386239999999999</v>
          </cell>
        </row>
        <row r="520">
          <cell r="A520">
            <v>2166</v>
          </cell>
          <cell r="B520" t="str">
            <v>TORNEIRA AUTOMATICA ELETRONICA REF.: DECALUX OU DOCOLTRONIC</v>
          </cell>
          <cell r="C520" t="str">
            <v>UN</v>
          </cell>
          <cell r="D520">
            <v>4</v>
          </cell>
          <cell r="E520">
            <v>0</v>
          </cell>
          <cell r="F520">
            <v>579</v>
          </cell>
          <cell r="G520">
            <v>579</v>
          </cell>
          <cell r="H520">
            <v>126.9747</v>
          </cell>
        </row>
        <row r="521">
          <cell r="A521">
            <v>2167</v>
          </cell>
          <cell r="B521" t="str">
            <v>TORNEIRA AUTOMATICA HIDROMECANICA REF.: DECAMATIC OU PRESSMATIC</v>
          </cell>
          <cell r="C521" t="str">
            <v>UN</v>
          </cell>
          <cell r="D521">
            <v>4</v>
          </cell>
          <cell r="E521">
            <v>0</v>
          </cell>
          <cell r="F521">
            <v>579</v>
          </cell>
          <cell r="G521">
            <v>579</v>
          </cell>
          <cell r="H521">
            <v>126.9747</v>
          </cell>
        </row>
        <row r="522">
          <cell r="A522">
            <v>2168</v>
          </cell>
          <cell r="B522" t="str">
            <v xml:space="preserve">TORNEIRA BOIA 3/4" </v>
          </cell>
          <cell r="C522" t="str">
            <v>M</v>
          </cell>
          <cell r="D522">
            <v>4</v>
          </cell>
          <cell r="E522">
            <v>0</v>
          </cell>
          <cell r="F522">
            <v>55.72</v>
          </cell>
          <cell r="G522">
            <v>55.72</v>
          </cell>
          <cell r="H522">
            <v>12.219396</v>
          </cell>
        </row>
        <row r="523">
          <cell r="A523">
            <v>2169</v>
          </cell>
          <cell r="B523" t="str">
            <v>TORNEIRA METALICA CROMADA DE PAREDE, PARA COZINHA, BICA MOVEL, COM AREJADOR, 1/2 " OU 3/4 " (REF 1167 / 1168)</v>
          </cell>
          <cell r="C523" t="str">
            <v>UN</v>
          </cell>
          <cell r="D523">
            <v>4</v>
          </cell>
          <cell r="E523">
            <v>0</v>
          </cell>
          <cell r="F523" t="str">
            <v>119,11</v>
          </cell>
          <cell r="G523">
            <v>119.11</v>
          </cell>
          <cell r="H523">
            <v>26.120822999999998</v>
          </cell>
        </row>
        <row r="524">
          <cell r="A524">
            <v>2170</v>
          </cell>
          <cell r="B524" t="str">
            <v>TORNEIRA CURTA PARA BEBEDOURO 1146</v>
          </cell>
          <cell r="C524" t="str">
            <v>UN</v>
          </cell>
          <cell r="D524">
            <v>4</v>
          </cell>
          <cell r="E524">
            <v>0</v>
          </cell>
          <cell r="F524">
            <v>87.11</v>
          </cell>
          <cell r="G524">
            <v>87.11</v>
          </cell>
          <cell r="H524">
            <v>19.103223</v>
          </cell>
        </row>
        <row r="525">
          <cell r="A525">
            <v>2171</v>
          </cell>
          <cell r="B525" t="str">
            <v>TORNEIRA DE PAREDE C/ AREJADOR LINHA TARGA, CÓD.: 11599, REF.: DECA OU EQUIVALENTE</v>
          </cell>
          <cell r="C525" t="str">
            <v>UN</v>
          </cell>
          <cell r="D525">
            <v>4</v>
          </cell>
          <cell r="E525">
            <v>0</v>
          </cell>
          <cell r="F525">
            <v>256.89999999999998</v>
          </cell>
          <cell r="G525">
            <v>256.89999999999998</v>
          </cell>
          <cell r="H525">
            <v>56.338169999999991</v>
          </cell>
        </row>
        <row r="526">
          <cell r="A526">
            <v>2172</v>
          </cell>
          <cell r="B526" t="str">
            <v>TORNEIRA DE METAL AMARELO, PARA TANQUE / JARDIM, DE PAREDE, COM BICO PLASTICO, CANO CURTO, AREA EXTERNA, PADRAO POPULAR / USO GERAL, 1/2 " OU 3/4 " (REF 1128)</v>
          </cell>
          <cell r="C526" t="str">
            <v>UN</v>
          </cell>
          <cell r="D526">
            <v>4</v>
          </cell>
          <cell r="E526">
            <v>0</v>
          </cell>
          <cell r="F526" t="str">
            <v>43,89</v>
          </cell>
          <cell r="G526">
            <v>43.89</v>
          </cell>
          <cell r="H526">
            <v>9.6250769999999992</v>
          </cell>
        </row>
        <row r="527">
          <cell r="A527">
            <v>2173</v>
          </cell>
          <cell r="B527" t="str">
            <v>TORNEIRA PARA COZINHA DE MESA, TIPO BICA MÓVEL, LINHA TARGA, CÓD.: 1167.C40.CR, REF.: DECA OU EQUIVALENTE</v>
          </cell>
          <cell r="C527" t="str">
            <v>UN</v>
          </cell>
          <cell r="D527">
            <v>4</v>
          </cell>
          <cell r="E527">
            <v>0</v>
          </cell>
          <cell r="F527">
            <v>266.52</v>
          </cell>
          <cell r="G527">
            <v>266.52</v>
          </cell>
          <cell r="H527">
            <v>58.447835999999995</v>
          </cell>
        </row>
        <row r="528">
          <cell r="A528">
            <v>2174</v>
          </cell>
          <cell r="B528" t="str">
            <v>TUBO FºGº Ø 2"</v>
          </cell>
          <cell r="C528" t="str">
            <v>M</v>
          </cell>
          <cell r="D528">
            <v>4</v>
          </cell>
          <cell r="E528">
            <v>0</v>
          </cell>
          <cell r="F528">
            <v>37.97</v>
          </cell>
          <cell r="G528">
            <v>37.97</v>
          </cell>
          <cell r="H528">
            <v>8.3268209999999989</v>
          </cell>
        </row>
        <row r="529">
          <cell r="A529">
            <v>2175</v>
          </cell>
          <cell r="B529" t="str">
            <v>TUBO PVC SERIE NORMAL - ESGOTO PREDIAL DN  40 MM - NBR 5688</v>
          </cell>
          <cell r="C529" t="str">
            <v>M</v>
          </cell>
          <cell r="D529">
            <v>4</v>
          </cell>
          <cell r="E529">
            <v>0</v>
          </cell>
          <cell r="F529">
            <v>6.97</v>
          </cell>
          <cell r="G529">
            <v>6.97</v>
          </cell>
          <cell r="H529">
            <v>1.528521</v>
          </cell>
        </row>
        <row r="530">
          <cell r="A530">
            <v>2176</v>
          </cell>
          <cell r="B530" t="str">
            <v>TUBO PVC SERIE NORMAL - ESGOTO PREDIAL DN  50 MM - NBR 5688</v>
          </cell>
          <cell r="C530" t="str">
            <v>M</v>
          </cell>
          <cell r="D530">
            <v>4</v>
          </cell>
          <cell r="E530">
            <v>0</v>
          </cell>
          <cell r="F530">
            <v>7.36</v>
          </cell>
          <cell r="G530">
            <v>7.36</v>
          </cell>
          <cell r="H530">
            <v>1.6140479999999999</v>
          </cell>
        </row>
        <row r="531">
          <cell r="A531">
            <v>2177</v>
          </cell>
          <cell r="B531" t="str">
            <v>TUBO PVC SERIE NORMAL - ESGOTO PREDIAL DN  75 MM - NBR 5688</v>
          </cell>
          <cell r="C531" t="str">
            <v>M</v>
          </cell>
          <cell r="D531">
            <v>4</v>
          </cell>
          <cell r="E531">
            <v>0</v>
          </cell>
          <cell r="F531">
            <v>15.75</v>
          </cell>
          <cell r="G531">
            <v>15.75</v>
          </cell>
          <cell r="H531">
            <v>3.4539749999999998</v>
          </cell>
        </row>
        <row r="532">
          <cell r="A532">
            <v>2178</v>
          </cell>
          <cell r="B532" t="str">
            <v>TUBO PVC  SERIE NORMAL, DN 100 MM, PARA ESGOTO  PREDIAL (NBR 5688)</v>
          </cell>
          <cell r="C532" t="str">
            <v>M</v>
          </cell>
          <cell r="D532">
            <v>4</v>
          </cell>
          <cell r="E532">
            <v>0</v>
          </cell>
          <cell r="F532" t="str">
            <v>16,26</v>
          </cell>
          <cell r="G532">
            <v>16.260000000000002</v>
          </cell>
          <cell r="H532">
            <v>3.5658180000000002</v>
          </cell>
        </row>
        <row r="533">
          <cell r="A533">
            <v>2179</v>
          </cell>
          <cell r="B533" t="str">
            <v>TUBO PVC SERIE NORMAL, DN 50 MM, PARA ESGOTO PREDIAL (NBR 5688)</v>
          </cell>
          <cell r="C533" t="str">
            <v>M</v>
          </cell>
          <cell r="D533">
            <v>4</v>
          </cell>
          <cell r="E533">
            <v>0</v>
          </cell>
          <cell r="F533" t="str">
            <v>11,73</v>
          </cell>
          <cell r="G533">
            <v>11.73</v>
          </cell>
          <cell r="H533">
            <v>2.5723889999999998</v>
          </cell>
        </row>
        <row r="534">
          <cell r="A534">
            <v>2180</v>
          </cell>
          <cell r="B534" t="str">
            <v>TUBO PVC, SOLDAVEL, DE 25 MM, AGUA FRIA (NBR-5648)</v>
          </cell>
          <cell r="C534" t="str">
            <v>M</v>
          </cell>
          <cell r="D534">
            <v>4</v>
          </cell>
          <cell r="E534">
            <v>0</v>
          </cell>
          <cell r="F534" t="str">
            <v>4,36</v>
          </cell>
          <cell r="G534">
            <v>4.3600000000000003</v>
          </cell>
          <cell r="H534">
            <v>0.956148</v>
          </cell>
        </row>
        <row r="535">
          <cell r="A535">
            <v>2181</v>
          </cell>
          <cell r="B535" t="str">
            <v>TUBO PVC, SOLDAVEL, DE 32 MM, AGUA FRIA (NBR-5648)</v>
          </cell>
          <cell r="C535" t="str">
            <v>M</v>
          </cell>
          <cell r="D535">
            <v>4</v>
          </cell>
          <cell r="E535">
            <v>0</v>
          </cell>
          <cell r="F535" t="str">
            <v>9,41</v>
          </cell>
          <cell r="G535">
            <v>9.41</v>
          </cell>
          <cell r="H535">
            <v>2.0636130000000001</v>
          </cell>
        </row>
        <row r="536">
          <cell r="A536">
            <v>2182</v>
          </cell>
          <cell r="B536" t="str">
            <v>TUBO PVC, SOLDAVEL, DE 40 MM, AGUA FRIA (NBR-5648)</v>
          </cell>
          <cell r="C536" t="str">
            <v>M</v>
          </cell>
          <cell r="D536">
            <v>4</v>
          </cell>
          <cell r="E536">
            <v>0</v>
          </cell>
          <cell r="F536" t="str">
            <v>14,77</v>
          </cell>
          <cell r="G536">
            <v>14.77</v>
          </cell>
          <cell r="H536">
            <v>3.239061</v>
          </cell>
        </row>
        <row r="537">
          <cell r="A537">
            <v>2183</v>
          </cell>
          <cell r="B537" t="str">
            <v>TUBO PVC, SOLDAVEL, DE 50 MM, AGUA FRIA (NBR-5648)</v>
          </cell>
          <cell r="C537" t="str">
            <v>M</v>
          </cell>
          <cell r="D537">
            <v>4</v>
          </cell>
          <cell r="E537">
            <v>0</v>
          </cell>
          <cell r="F537" t="str">
            <v>16,21</v>
          </cell>
          <cell r="G537">
            <v>16.21</v>
          </cell>
          <cell r="H537">
            <v>3.554853</v>
          </cell>
        </row>
        <row r="538">
          <cell r="A538">
            <v>2184</v>
          </cell>
          <cell r="B538" t="str">
            <v>TUBO PVC, SOLDAVEL, DE 60 MM, AGUA FRIA (NBR-5648)</v>
          </cell>
          <cell r="C538" t="str">
            <v>M</v>
          </cell>
          <cell r="D538">
            <v>4</v>
          </cell>
          <cell r="E538">
            <v>0</v>
          </cell>
          <cell r="F538" t="str">
            <v>26,66</v>
          </cell>
          <cell r="G538">
            <v>26.66</v>
          </cell>
          <cell r="H538">
            <v>5.8465379999999998</v>
          </cell>
        </row>
        <row r="539">
          <cell r="A539">
            <v>2185</v>
          </cell>
          <cell r="B539" t="str">
            <v>UNIAO DE FERRO GALVANIZADO, COM ROSCA BSP, COM ASSENTO PLANO, DE 1"</v>
          </cell>
          <cell r="C539" t="str">
            <v>UN</v>
          </cell>
          <cell r="D539">
            <v>4</v>
          </cell>
          <cell r="E539">
            <v>0</v>
          </cell>
          <cell r="F539" t="str">
            <v>34,57</v>
          </cell>
          <cell r="G539">
            <v>34.57</v>
          </cell>
          <cell r="H539">
            <v>7.5812010000000001</v>
          </cell>
        </row>
        <row r="540">
          <cell r="A540">
            <v>2186</v>
          </cell>
          <cell r="B540" t="str">
            <v>UNIAO DE FERRO GALVANIZADO, COM ROSCA BSP, COM ASSENTO PLANO, DE 2"</v>
          </cell>
          <cell r="C540" t="str">
            <v>UN</v>
          </cell>
          <cell r="D540">
            <v>4</v>
          </cell>
          <cell r="E540">
            <v>0</v>
          </cell>
          <cell r="F540" t="str">
            <v>105,86</v>
          </cell>
          <cell r="G540">
            <v>105.86</v>
          </cell>
          <cell r="H540">
            <v>23.215097999999998</v>
          </cell>
        </row>
        <row r="541">
          <cell r="A541">
            <v>2187</v>
          </cell>
          <cell r="B541" t="str">
            <v>UNIAO PVC, ROSCAVEL, 1",  AGUA FRIA PREDIAL</v>
          </cell>
          <cell r="C541" t="str">
            <v>UN</v>
          </cell>
          <cell r="D541">
            <v>4</v>
          </cell>
          <cell r="E541">
            <v>0</v>
          </cell>
          <cell r="F541" t="str">
            <v>19,83</v>
          </cell>
          <cell r="G541">
            <v>19.829999999999998</v>
          </cell>
          <cell r="H541">
            <v>4.3487189999999991</v>
          </cell>
        </row>
        <row r="542">
          <cell r="A542">
            <v>2188</v>
          </cell>
          <cell r="B542" t="str">
            <v>UNIAO PVC, ROSCAVEL 1/2",  AGUA FRIA PREDIAL</v>
          </cell>
          <cell r="C542" t="str">
            <v>UN</v>
          </cell>
          <cell r="D542">
            <v>4</v>
          </cell>
          <cell r="E542">
            <v>0</v>
          </cell>
          <cell r="F542" t="str">
            <v>7,08</v>
          </cell>
          <cell r="G542">
            <v>7.08</v>
          </cell>
          <cell r="H542">
            <v>1.5526439999999999</v>
          </cell>
        </row>
        <row r="543">
          <cell r="A543">
            <v>2189</v>
          </cell>
          <cell r="B543" t="str">
            <v>UNIAO PVC, ROSCAVEL 2",  AGUA FRIA PREDIAL</v>
          </cell>
          <cell r="C543" t="str">
            <v>UN</v>
          </cell>
          <cell r="D543">
            <v>4</v>
          </cell>
          <cell r="E543">
            <v>0</v>
          </cell>
          <cell r="F543" t="str">
            <v>107,30</v>
          </cell>
          <cell r="G543">
            <v>107.3</v>
          </cell>
          <cell r="H543">
            <v>23.530889999999999</v>
          </cell>
        </row>
        <row r="544">
          <cell r="A544">
            <v>2190</v>
          </cell>
          <cell r="B544" t="str">
            <v>UNIAO PVC, ROSCAVEL, 3/4",  AGUA FRIA PREDIAL</v>
          </cell>
          <cell r="C544" t="str">
            <v>UN</v>
          </cell>
          <cell r="D544">
            <v>4</v>
          </cell>
          <cell r="E544">
            <v>0</v>
          </cell>
          <cell r="F544" t="str">
            <v>8,89</v>
          </cell>
          <cell r="G544">
            <v>8.89</v>
          </cell>
          <cell r="H544">
            <v>1.9495770000000001</v>
          </cell>
        </row>
        <row r="545">
          <cell r="A545">
            <v>2191</v>
          </cell>
          <cell r="B545" t="str">
            <v>UNIAO PVC, SOLDAVEL, 25 MM,  PARA AGUA FRIA PREDIAL</v>
          </cell>
          <cell r="C545" t="str">
            <v>UN</v>
          </cell>
          <cell r="D545">
            <v>4</v>
          </cell>
          <cell r="E545">
            <v>0</v>
          </cell>
          <cell r="F545" t="str">
            <v>8,39</v>
          </cell>
          <cell r="G545">
            <v>8.39</v>
          </cell>
          <cell r="H545">
            <v>1.8399270000000001</v>
          </cell>
        </row>
        <row r="546">
          <cell r="A546">
            <v>2192</v>
          </cell>
          <cell r="B546" t="str">
            <v>UNIAO PVC, SOLDAVEL, 32 MM,  PARA AGUA FRIA PREDIAL</v>
          </cell>
          <cell r="C546" t="str">
            <v>UN</v>
          </cell>
          <cell r="D546">
            <v>4</v>
          </cell>
          <cell r="E546">
            <v>0</v>
          </cell>
          <cell r="F546" t="str">
            <v>14,13</v>
          </cell>
          <cell r="G546">
            <v>14.13</v>
          </cell>
          <cell r="H546">
            <v>3.0987089999999999</v>
          </cell>
        </row>
        <row r="547">
          <cell r="A547">
            <v>2193</v>
          </cell>
          <cell r="B547" t="str">
            <v>UNIAO PVC, SOLDAVEL, 40 MM,  PARA AGUA FRIA PREDIAL</v>
          </cell>
          <cell r="C547" t="str">
            <v>UN</v>
          </cell>
          <cell r="D547">
            <v>4</v>
          </cell>
          <cell r="E547">
            <v>0</v>
          </cell>
          <cell r="F547" t="str">
            <v>27,17</v>
          </cell>
          <cell r="G547">
            <v>27.17</v>
          </cell>
          <cell r="H547">
            <v>5.9583810000000001</v>
          </cell>
        </row>
        <row r="548">
          <cell r="A548">
            <v>2194</v>
          </cell>
          <cell r="B548" t="str">
            <v>UNIAO PVC, SOLDAVEL, 50 MM,  PARA AGUA FRIA PREDIAL</v>
          </cell>
          <cell r="C548" t="str">
            <v>UN</v>
          </cell>
          <cell r="D548">
            <v>4</v>
          </cell>
          <cell r="E548">
            <v>0</v>
          </cell>
          <cell r="F548" t="str">
            <v>29,01</v>
          </cell>
          <cell r="G548">
            <v>29.01</v>
          </cell>
          <cell r="H548">
            <v>6.3618930000000002</v>
          </cell>
        </row>
        <row r="549">
          <cell r="A549">
            <v>2195</v>
          </cell>
          <cell r="B549" t="str">
            <v>UNIAO PVC, SOLDAVEL, 60 MM,  PARA AGUA FRIA PREDIAL</v>
          </cell>
          <cell r="C549" t="str">
            <v>UN</v>
          </cell>
          <cell r="D549">
            <v>4</v>
          </cell>
          <cell r="E549">
            <v>0</v>
          </cell>
          <cell r="F549" t="str">
            <v>75,48</v>
          </cell>
          <cell r="G549">
            <v>75.48</v>
          </cell>
          <cell r="H549">
            <v>16.552764</v>
          </cell>
        </row>
        <row r="550">
          <cell r="A550">
            <v>2196</v>
          </cell>
          <cell r="B550" t="str">
            <v>VÁLVULA DE DESCARGA HYDRA DUO 1/4", CÓD.: 2545C114, REF.: DECA OU EQUIVALENTE</v>
          </cell>
          <cell r="C550" t="str">
            <v>UN</v>
          </cell>
          <cell r="D550">
            <v>4</v>
          </cell>
          <cell r="E550">
            <v>0</v>
          </cell>
          <cell r="F550">
            <v>647.41999999999996</v>
          </cell>
          <cell r="G550">
            <v>647.41999999999996</v>
          </cell>
          <cell r="H550">
            <v>141.97920599999998</v>
          </cell>
        </row>
        <row r="551">
          <cell r="A551">
            <v>2197</v>
          </cell>
          <cell r="B551" t="str">
            <v>VÁLVULA DE ESCOAMENTO PARA PIA DE COZINHA CÓD.: 1602C, REF.:DECA OU EQUIVALENTE</v>
          </cell>
          <cell r="C551" t="str">
            <v>UN</v>
          </cell>
          <cell r="D551">
            <v>4</v>
          </cell>
          <cell r="E551">
            <v>0</v>
          </cell>
          <cell r="F551">
            <v>57.42</v>
          </cell>
          <cell r="G551">
            <v>57.42</v>
          </cell>
          <cell r="H551">
            <v>12.592206000000001</v>
          </cell>
        </row>
        <row r="552">
          <cell r="A552">
            <v>2198</v>
          </cell>
          <cell r="B552" t="str">
            <v>VALVULA DE ESFERA BRUTA EM BRONZE, BITOLA 1 1/4 " (REF 1552-B)</v>
          </cell>
          <cell r="C552" t="str">
            <v>UN</v>
          </cell>
          <cell r="D552">
            <v>4</v>
          </cell>
          <cell r="E552">
            <v>0</v>
          </cell>
          <cell r="F552" t="str">
            <v>89,27</v>
          </cell>
          <cell r="G552">
            <v>89.27</v>
          </cell>
          <cell r="H552">
            <v>19.576910999999999</v>
          </cell>
        </row>
        <row r="553">
          <cell r="A553">
            <v>2199</v>
          </cell>
          <cell r="B553" t="str">
            <v>VALVULA DE ESFERA BRUTA EM BRONZE, BITOLA 1 " (REF 1552-B)</v>
          </cell>
          <cell r="C553" t="str">
            <v>UN</v>
          </cell>
          <cell r="D553">
            <v>4</v>
          </cell>
          <cell r="E553">
            <v>0</v>
          </cell>
          <cell r="F553" t="str">
            <v>59,89</v>
          </cell>
          <cell r="G553">
            <v>59.89</v>
          </cell>
          <cell r="H553">
            <v>13.133877</v>
          </cell>
        </row>
        <row r="554">
          <cell r="A554">
            <v>2200</v>
          </cell>
          <cell r="B554" t="str">
            <v>VALVULA DE ESFERA BRUTA EM BRONZE, BITOLA 1 1/2 " (REF 1552-B)</v>
          </cell>
          <cell r="C554" t="str">
            <v>UN</v>
          </cell>
          <cell r="D554">
            <v>4</v>
          </cell>
          <cell r="E554">
            <v>0</v>
          </cell>
          <cell r="F554" t="str">
            <v>107,57</v>
          </cell>
          <cell r="G554">
            <v>107.57</v>
          </cell>
          <cell r="H554">
            <v>23.590100999999997</v>
          </cell>
        </row>
        <row r="555">
          <cell r="A555">
            <v>2201</v>
          </cell>
          <cell r="B555" t="str">
            <v>VALVULA DE ESFERA BRUTA EM BRONZE, BITOLA 2 " (REF 1552-B)</v>
          </cell>
          <cell r="C555" t="str">
            <v>UN</v>
          </cell>
          <cell r="D555">
            <v>4</v>
          </cell>
          <cell r="E555">
            <v>0</v>
          </cell>
          <cell r="F555" t="str">
            <v>165,88</v>
          </cell>
          <cell r="G555">
            <v>165.88</v>
          </cell>
          <cell r="H555">
            <v>36.377483999999995</v>
          </cell>
        </row>
        <row r="556">
          <cell r="A556">
            <v>2202</v>
          </cell>
          <cell r="B556" t="str">
            <v>VALVULA DE ESFERA BRUTA EM BRONZE, BITOLA 3/4 " (REF 1552-B)</v>
          </cell>
          <cell r="C556" t="str">
            <v>UN</v>
          </cell>
          <cell r="D556">
            <v>4</v>
          </cell>
          <cell r="E556">
            <v>0</v>
          </cell>
          <cell r="F556" t="str">
            <v>44,36</v>
          </cell>
          <cell r="G556">
            <v>44.36</v>
          </cell>
          <cell r="H556">
            <v>9.7281479999999991</v>
          </cell>
        </row>
        <row r="557">
          <cell r="A557">
            <v>2203</v>
          </cell>
          <cell r="B557" t="str">
            <v>VALVULA DE RETENÇÃO 2" SOLDÁVEL EM PVC</v>
          </cell>
          <cell r="C557" t="str">
            <v>M</v>
          </cell>
          <cell r="D557">
            <v>4</v>
          </cell>
          <cell r="E557">
            <v>0</v>
          </cell>
          <cell r="F557">
            <v>84.5</v>
          </cell>
          <cell r="G557">
            <v>84.5</v>
          </cell>
          <cell r="H557">
            <v>18.530850000000001</v>
          </cell>
        </row>
        <row r="558">
          <cell r="A558">
            <v>2204</v>
          </cell>
          <cell r="B558" t="str">
            <v>VÁLVULA DE RETENÇÃO PARA ESGOTO SERIE NORMAL 100MM</v>
          </cell>
          <cell r="C558" t="str">
            <v>UN</v>
          </cell>
          <cell r="D558">
            <v>4</v>
          </cell>
          <cell r="E558">
            <v>0</v>
          </cell>
          <cell r="F558">
            <v>74.930000000000007</v>
          </cell>
          <cell r="G558">
            <v>74.930000000000007</v>
          </cell>
          <cell r="H558">
            <v>16.432149000000003</v>
          </cell>
        </row>
        <row r="559">
          <cell r="A559">
            <v>2205</v>
          </cell>
          <cell r="B559" t="str">
            <v>VALVULA DESCARGA 1"1/2 C/ REGISTRO - ACABAMENTO EM METAL CROMADO</v>
          </cell>
          <cell r="C559" t="str">
            <v>UN</v>
          </cell>
          <cell r="D559">
            <v>4</v>
          </cell>
          <cell r="E559">
            <v>0</v>
          </cell>
          <cell r="F559">
            <v>647.41999999999996</v>
          </cell>
          <cell r="G559">
            <v>647.41999999999996</v>
          </cell>
          <cell r="H559">
            <v>141.97920599999998</v>
          </cell>
        </row>
        <row r="560">
          <cell r="A560">
            <v>2206</v>
          </cell>
          <cell r="B560" t="str">
            <v>VALVULA DE DESCARGA EM METAL CROMADO PARA MICTORIO COM ACIONAMENTO POR PRESSAO E FECHAMENTO AUTOMATICO</v>
          </cell>
          <cell r="C560" t="str">
            <v>UN</v>
          </cell>
          <cell r="D560">
            <v>4</v>
          </cell>
          <cell r="E560">
            <v>0</v>
          </cell>
          <cell r="F560" t="str">
            <v>266,76</v>
          </cell>
          <cell r="G560">
            <v>266.76</v>
          </cell>
          <cell r="H560">
            <v>58.500467999999998</v>
          </cell>
        </row>
        <row r="561">
          <cell r="A561">
            <v>2207</v>
          </cell>
          <cell r="B561" t="str">
            <v>VALVULA EM METAL CROMADO PARA PIA AMERICANA 3.1/2 X 1.1/2 "</v>
          </cell>
          <cell r="C561" t="str">
            <v>UN</v>
          </cell>
          <cell r="D561">
            <v>4</v>
          </cell>
          <cell r="E561">
            <v>0</v>
          </cell>
          <cell r="F561" t="str">
            <v>56,35</v>
          </cell>
          <cell r="G561">
            <v>56.35</v>
          </cell>
          <cell r="H561">
            <v>12.357555</v>
          </cell>
        </row>
        <row r="562">
          <cell r="A562">
            <v>2208</v>
          </cell>
          <cell r="B562" t="str">
            <v>VALVULA EM PLASTICO BRANCO PARA TANQUE 1.1/4 " X 1.1/2 ", SEM UNHO E SEM LADRAO</v>
          </cell>
          <cell r="C562" t="str">
            <v>UN</v>
          </cell>
          <cell r="D562">
            <v>4</v>
          </cell>
          <cell r="E562">
            <v>0</v>
          </cell>
          <cell r="F562" t="str">
            <v>7,91</v>
          </cell>
          <cell r="G562">
            <v>7.91</v>
          </cell>
          <cell r="H562">
            <v>1.7346630000000001</v>
          </cell>
        </row>
        <row r="563">
          <cell r="A563">
            <v>2209</v>
          </cell>
          <cell r="B563" t="str">
            <v>VALVULA EM PLASTICO CROMADO PARA LAVATORIO 1 ", SEM UNHO, COM LADRAO</v>
          </cell>
          <cell r="C563" t="str">
            <v>UN</v>
          </cell>
          <cell r="D563">
            <v>4</v>
          </cell>
          <cell r="E563">
            <v>0</v>
          </cell>
          <cell r="F563" t="str">
            <v>11,29</v>
          </cell>
          <cell r="G563">
            <v>11.29</v>
          </cell>
          <cell r="H563">
            <v>2.4758969999999998</v>
          </cell>
        </row>
        <row r="564">
          <cell r="A564">
            <v>2210</v>
          </cell>
          <cell r="B564" t="str">
            <v>ANEL DE VEDACAO, PVC FLEXIVEL, 100 MM, PARA SAIDA DE BACIA / VASO SANITARIO</v>
          </cell>
          <cell r="C564" t="str">
            <v>UN</v>
          </cell>
          <cell r="D564">
            <v>4</v>
          </cell>
          <cell r="E564">
            <v>0</v>
          </cell>
          <cell r="F564" t="str">
            <v>12,57</v>
          </cell>
          <cell r="G564">
            <v>12.57</v>
          </cell>
          <cell r="H564">
            <v>2.7566009999999999</v>
          </cell>
        </row>
        <row r="565">
          <cell r="A565">
            <v>3001</v>
          </cell>
          <cell r="B565" t="str">
            <v>ACIONADOR MANUAL PADRÃO</v>
          </cell>
          <cell r="C565" t="str">
            <v>UN</v>
          </cell>
          <cell r="D565">
            <v>4</v>
          </cell>
          <cell r="E565">
            <v>0</v>
          </cell>
          <cell r="F565">
            <v>101.77</v>
          </cell>
          <cell r="G565">
            <v>101.77</v>
          </cell>
          <cell r="H565">
            <v>22.318161</v>
          </cell>
        </row>
        <row r="566">
          <cell r="A566">
            <v>3002</v>
          </cell>
          <cell r="B566" t="str">
            <v>AVISADORES AUDIO-VISUAL PADRÃO</v>
          </cell>
          <cell r="C566" t="str">
            <v>UN</v>
          </cell>
          <cell r="D566">
            <v>4</v>
          </cell>
          <cell r="E566">
            <v>0</v>
          </cell>
          <cell r="F566">
            <v>107.44</v>
          </cell>
          <cell r="G566">
            <v>107.44</v>
          </cell>
          <cell r="H566">
            <v>23.561591999999997</v>
          </cell>
        </row>
        <row r="567">
          <cell r="A567">
            <v>3003</v>
          </cell>
          <cell r="B567" t="str">
            <v>BOMBA HIDRÁULICA ATÉ 10 CV</v>
          </cell>
          <cell r="C567" t="str">
            <v>UN</v>
          </cell>
          <cell r="D567">
            <v>1</v>
          </cell>
          <cell r="E567">
            <v>0</v>
          </cell>
          <cell r="F567">
            <v>3566.12</v>
          </cell>
          <cell r="G567">
            <v>3566.12</v>
          </cell>
          <cell r="H567">
            <v>782.050116</v>
          </cell>
        </row>
        <row r="568">
          <cell r="A568">
            <v>3004</v>
          </cell>
          <cell r="B568" t="str">
            <v>BOMBA HIDRÁULICA JOCKEY ATÉ 5 CV</v>
          </cell>
          <cell r="C568" t="str">
            <v>UN</v>
          </cell>
          <cell r="D568">
            <v>1</v>
          </cell>
          <cell r="E568">
            <v>0</v>
          </cell>
          <cell r="F568">
            <v>2010.24</v>
          </cell>
          <cell r="G568">
            <v>2010.24</v>
          </cell>
          <cell r="H568">
            <v>440.84563199999997</v>
          </cell>
        </row>
        <row r="569">
          <cell r="A569">
            <v>3005</v>
          </cell>
          <cell r="B569" t="str">
            <v>CABO PAR TRANÇADO BLINDADO #1,5MM (PARA LAÇO DE DETECÇÃO)</v>
          </cell>
          <cell r="C569" t="str">
            <v>M</v>
          </cell>
          <cell r="D569">
            <v>115</v>
          </cell>
          <cell r="E569">
            <v>0</v>
          </cell>
          <cell r="F569">
            <v>3.75</v>
          </cell>
          <cell r="G569">
            <v>3.75</v>
          </cell>
          <cell r="H569">
            <v>0.82237499999999997</v>
          </cell>
        </row>
        <row r="570">
          <cell r="A570">
            <v>3006</v>
          </cell>
          <cell r="B570" t="str">
            <v>CABO PAR TRANÇADO BLINDADO #2,5MM (PARA LAÇO DE COMANDO)</v>
          </cell>
          <cell r="C570" t="str">
            <v>M</v>
          </cell>
          <cell r="D570">
            <v>115</v>
          </cell>
          <cell r="E570">
            <v>0</v>
          </cell>
          <cell r="F570">
            <v>4.95</v>
          </cell>
          <cell r="G570">
            <v>4.95</v>
          </cell>
          <cell r="H570">
            <v>1.0855349999999999</v>
          </cell>
        </row>
        <row r="571">
          <cell r="A571">
            <v>3007</v>
          </cell>
          <cell r="B571" t="str">
            <v>CAIXA DE INCÊNDIO</v>
          </cell>
          <cell r="C571" t="str">
            <v>UN</v>
          </cell>
          <cell r="D571">
            <v>4</v>
          </cell>
          <cell r="E571">
            <v>0</v>
          </cell>
          <cell r="F571">
            <v>307.57</v>
          </cell>
          <cell r="G571">
            <v>307.57</v>
          </cell>
          <cell r="H571">
            <v>67.450101000000004</v>
          </cell>
        </row>
        <row r="572">
          <cell r="A572">
            <v>3008</v>
          </cell>
          <cell r="B572" t="str">
            <v>CENTRAL DE ALARME DE INCÊNDIO</v>
          </cell>
          <cell r="C572" t="str">
            <v>UN</v>
          </cell>
          <cell r="D572">
            <v>1</v>
          </cell>
          <cell r="E572">
            <v>0</v>
          </cell>
          <cell r="F572">
            <v>355.5</v>
          </cell>
          <cell r="G572">
            <v>355.5</v>
          </cell>
          <cell r="H572">
            <v>77.961150000000004</v>
          </cell>
        </row>
        <row r="573">
          <cell r="A573">
            <v>3009</v>
          </cell>
          <cell r="B573" t="str">
            <v>CHAVE DUPLA PARA CONEXOES TIPO STORZ, ENGATE RAPIDO 1 1/2" X 2 1/2", EM LATAO, PARA INSTALACAO PREDIAL COMBATE A INCENDIO</v>
          </cell>
          <cell r="C573" t="str">
            <v>UN</v>
          </cell>
          <cell r="D573">
            <v>12</v>
          </cell>
          <cell r="E573">
            <v>0</v>
          </cell>
          <cell r="F573" t="str">
            <v>28,09</v>
          </cell>
          <cell r="G573">
            <v>28.09</v>
          </cell>
          <cell r="H573">
            <v>6.1601369999999998</v>
          </cell>
        </row>
        <row r="574">
          <cell r="A574">
            <v>3010</v>
          </cell>
          <cell r="B574" t="str">
            <v>DEMARCAÇÃO DE PISO PARA EXTINTORES</v>
          </cell>
          <cell r="C574" t="str">
            <v>M2</v>
          </cell>
          <cell r="D574">
            <v>8</v>
          </cell>
          <cell r="E574">
            <v>0</v>
          </cell>
          <cell r="F574">
            <v>15</v>
          </cell>
          <cell r="G574">
            <v>15</v>
          </cell>
          <cell r="H574">
            <v>3.2894999999999999</v>
          </cell>
        </row>
        <row r="575">
          <cell r="A575">
            <v>3011</v>
          </cell>
          <cell r="B575" t="str">
            <v>DETECTOR DE FUMAÇA</v>
          </cell>
          <cell r="C575" t="str">
            <v>UN</v>
          </cell>
          <cell r="D575">
            <v>20</v>
          </cell>
          <cell r="E575">
            <v>0</v>
          </cell>
          <cell r="F575">
            <v>164.27</v>
          </cell>
          <cell r="G575">
            <v>164.27</v>
          </cell>
          <cell r="H575">
            <v>36.024411000000001</v>
          </cell>
        </row>
        <row r="576">
          <cell r="A576">
            <v>3012</v>
          </cell>
          <cell r="B576" t="str">
            <v>DETECTOR TERMOVELOCIMÉTRICO</v>
          </cell>
          <cell r="C576" t="str">
            <v>UN</v>
          </cell>
          <cell r="D576">
            <v>20</v>
          </cell>
          <cell r="E576">
            <v>0</v>
          </cell>
          <cell r="F576">
            <v>148.5</v>
          </cell>
          <cell r="G576">
            <v>148.5</v>
          </cell>
          <cell r="H576">
            <v>32.566049999999997</v>
          </cell>
        </row>
        <row r="577">
          <cell r="A577">
            <v>3013</v>
          </cell>
          <cell r="B577" t="str">
            <v>ESGUICHO TIPO JATO SOLIDO, EM LATAO, ENGATE RAPIDO 2 1/2" X 16 MM, PARA MANGUEIRA EM INSTALACAO PREDIAL COMBATE A INCENDIO</v>
          </cell>
          <cell r="C577" t="str">
            <v>UN</v>
          </cell>
          <cell r="D577">
            <v>20</v>
          </cell>
          <cell r="E577">
            <v>0</v>
          </cell>
          <cell r="F577" t="str">
            <v>174,19</v>
          </cell>
          <cell r="G577">
            <v>174.19</v>
          </cell>
          <cell r="H577">
            <v>38.199866999999998</v>
          </cell>
        </row>
        <row r="578">
          <cell r="A578">
            <v>3014</v>
          </cell>
          <cell r="B578" t="str">
            <v>EXTINTOR DE INCENDIO PORTATIL COM CARGA DE AGUA PRESSURIZADA DE 10 L, CLASSE A</v>
          </cell>
          <cell r="C578" t="str">
            <v>UN</v>
          </cell>
          <cell r="D578">
            <v>20</v>
          </cell>
          <cell r="E578">
            <v>0</v>
          </cell>
          <cell r="F578" t="str">
            <v>196,87</v>
          </cell>
          <cell r="G578">
            <v>196.87</v>
          </cell>
          <cell r="H578">
            <v>43.173591000000002</v>
          </cell>
        </row>
        <row r="579">
          <cell r="A579">
            <v>3015</v>
          </cell>
          <cell r="B579" t="str">
            <v>EXTINTOR DE INCENDIO PORTATIL COM CARGA DE PO QUIMICO SECO (PQS) DE 8 KG, CLASSE BC</v>
          </cell>
          <cell r="C579" t="str">
            <v>UN</v>
          </cell>
          <cell r="D579">
            <v>20</v>
          </cell>
          <cell r="E579">
            <v>0</v>
          </cell>
          <cell r="F579" t="str">
            <v>268,26</v>
          </cell>
          <cell r="G579">
            <v>268.26</v>
          </cell>
          <cell r="H579">
            <v>58.829417999999997</v>
          </cell>
        </row>
        <row r="580">
          <cell r="A580">
            <v>3016</v>
          </cell>
          <cell r="B580" t="str">
            <v>EXTINTOR DE INCENDIO PORTATIL COM CARGA DE GAS CARBONICO CO2 DE 4 KG, CLASSE BC</v>
          </cell>
          <cell r="C580" t="str">
            <v>UN</v>
          </cell>
          <cell r="D580">
            <v>12</v>
          </cell>
          <cell r="E580">
            <v>0</v>
          </cell>
          <cell r="F580" t="str">
            <v>623,07</v>
          </cell>
          <cell r="G580">
            <v>623.07000000000005</v>
          </cell>
          <cell r="H580">
            <v>136.639251</v>
          </cell>
        </row>
        <row r="581">
          <cell r="A581">
            <v>3017</v>
          </cell>
          <cell r="B581" t="str">
            <v>EXTINTOR DE INCENDIO PORTATIL COM CARGA DE GAS CARBONICO CO2 DE 6 KG, CLASSE BC</v>
          </cell>
          <cell r="C581" t="str">
            <v>UN</v>
          </cell>
          <cell r="D581">
            <v>12</v>
          </cell>
          <cell r="E581">
            <v>0</v>
          </cell>
          <cell r="F581" t="str">
            <v>675,00</v>
          </cell>
          <cell r="G581">
            <v>675</v>
          </cell>
          <cell r="H581">
            <v>148.0275</v>
          </cell>
        </row>
        <row r="582">
          <cell r="A582">
            <v>3018</v>
          </cell>
          <cell r="B582" t="str">
            <v>EXTINTOR DE INCENDIO PORTATIL COM CARGA DE PO QUIMICO SECO (PQS) DE 6 KG, CLASSE BC</v>
          </cell>
          <cell r="C582" t="str">
            <v>UN</v>
          </cell>
          <cell r="D582">
            <v>20</v>
          </cell>
          <cell r="E582">
            <v>0</v>
          </cell>
          <cell r="F582" t="str">
            <v>225,00</v>
          </cell>
          <cell r="G582">
            <v>225</v>
          </cell>
          <cell r="H582">
            <v>49.342500000000001</v>
          </cell>
        </row>
        <row r="583">
          <cell r="A583">
            <v>3019</v>
          </cell>
          <cell r="B583" t="str">
            <v>HIDRANTE DE RECALQUE COMPLETO</v>
          </cell>
          <cell r="C583" t="str">
            <v>UN</v>
          </cell>
          <cell r="D583">
            <v>1</v>
          </cell>
          <cell r="E583">
            <v>0</v>
          </cell>
          <cell r="F583">
            <v>2088.65</v>
          </cell>
          <cell r="G583">
            <v>2088.65</v>
          </cell>
          <cell r="H583">
            <v>458.04094500000002</v>
          </cell>
        </row>
        <row r="584">
          <cell r="A584">
            <v>3020</v>
          </cell>
          <cell r="B584" t="str">
            <v>MANGUEIRA DE INCENDIO, TIPO 1, DE 1 1/2", COMPRIMENTO = 15 M, TECIDO EM FIO DE POLIESTER E TUBO INTERNO EM BORRACHA SINTETICA, COM UNIOES ENGATE RAPIDO</v>
          </cell>
          <cell r="C584" t="str">
            <v>UN</v>
          </cell>
          <cell r="D584">
            <v>8</v>
          </cell>
          <cell r="E584">
            <v>0</v>
          </cell>
          <cell r="F584" t="str">
            <v>326,25</v>
          </cell>
          <cell r="G584">
            <v>326.25</v>
          </cell>
          <cell r="H584">
            <v>71.546624999999992</v>
          </cell>
        </row>
        <row r="585">
          <cell r="A585">
            <v>3021</v>
          </cell>
          <cell r="B585" t="str">
            <v>MANGUEIRA DE INCENDIO, TIPO 1, DE 1 1/2", COMPRIMENTO = 30 M, TECIDO EM FIO DE POLIESTER E TUBO INTERNO EM BORRACHA SINTETICA, COM UNIOES ENGATE RAPIDO</v>
          </cell>
          <cell r="C585" t="str">
            <v>UN</v>
          </cell>
          <cell r="D585">
            <v>8</v>
          </cell>
          <cell r="E585">
            <v>0</v>
          </cell>
          <cell r="F585" t="str">
            <v>534,59</v>
          </cell>
          <cell r="G585">
            <v>534.59</v>
          </cell>
          <cell r="H585">
            <v>117.23558700000001</v>
          </cell>
        </row>
        <row r="586">
          <cell r="A586">
            <v>3022</v>
          </cell>
          <cell r="B586" t="str">
            <v>MANÔMETRO</v>
          </cell>
          <cell r="C586" t="str">
            <v>UN</v>
          </cell>
          <cell r="D586">
            <v>1</v>
          </cell>
          <cell r="E586">
            <v>0</v>
          </cell>
          <cell r="F586">
            <v>173.3</v>
          </cell>
          <cell r="G586">
            <v>173.3</v>
          </cell>
          <cell r="H586">
            <v>38.004690000000004</v>
          </cell>
        </row>
        <row r="587">
          <cell r="A587">
            <v>3023</v>
          </cell>
          <cell r="B587" t="str">
            <v>PORTA CORTA-FOGO PARA SAIDA DE EMERGENCIA, COM FECHADURA, VAO LUZ DE 90 X 210 CM, CLASSE P-90 (NBR 11742)</v>
          </cell>
          <cell r="C587" t="str">
            <v>UN</v>
          </cell>
          <cell r="D587">
            <v>1</v>
          </cell>
          <cell r="E587">
            <v>0</v>
          </cell>
          <cell r="F587" t="str">
            <v>1.509,43</v>
          </cell>
          <cell r="G587">
            <v>1509.43</v>
          </cell>
          <cell r="H587">
            <v>331.01799900000003</v>
          </cell>
        </row>
        <row r="588">
          <cell r="A588">
            <v>3024</v>
          </cell>
          <cell r="B588" t="str">
            <v>PRESSOSTATO</v>
          </cell>
          <cell r="C588" t="str">
            <v>UN</v>
          </cell>
          <cell r="D588">
            <v>1</v>
          </cell>
          <cell r="E588">
            <v>0</v>
          </cell>
          <cell r="F588">
            <v>165.04</v>
          </cell>
          <cell r="G588">
            <v>165.04</v>
          </cell>
          <cell r="H588">
            <v>36.193272</v>
          </cell>
        </row>
        <row r="589">
          <cell r="A589">
            <v>3025</v>
          </cell>
          <cell r="B589" t="str">
            <v>REGISTRO DE ESFERA BRONZE D=25MM</v>
          </cell>
          <cell r="C589" t="str">
            <v>UN</v>
          </cell>
          <cell r="D589">
            <v>1</v>
          </cell>
          <cell r="E589">
            <v>0</v>
          </cell>
          <cell r="F589">
            <v>83.88</v>
          </cell>
          <cell r="G589">
            <v>83.88</v>
          </cell>
          <cell r="H589">
            <v>18.394883999999998</v>
          </cell>
        </row>
        <row r="590">
          <cell r="A590">
            <v>3026</v>
          </cell>
          <cell r="B590" t="str">
            <v>REGISTRO GAVETA BRONZE D=25MM</v>
          </cell>
          <cell r="C590" t="str">
            <v>UN</v>
          </cell>
          <cell r="D590">
            <v>1</v>
          </cell>
          <cell r="E590">
            <v>0</v>
          </cell>
          <cell r="F590">
            <v>83.05</v>
          </cell>
          <cell r="G590">
            <v>83.05</v>
          </cell>
          <cell r="H590">
            <v>18.212864999999997</v>
          </cell>
        </row>
        <row r="591">
          <cell r="A591">
            <v>3027</v>
          </cell>
          <cell r="B591" t="str">
            <v>REGISTRO GAVETA BRONZE D=80MM</v>
          </cell>
          <cell r="C591" t="str">
            <v>UN</v>
          </cell>
          <cell r="D591">
            <v>1</v>
          </cell>
          <cell r="E591">
            <v>0</v>
          </cell>
          <cell r="F591">
            <v>316.83</v>
          </cell>
          <cell r="G591">
            <v>316.83</v>
          </cell>
          <cell r="H591">
            <v>69.480818999999997</v>
          </cell>
        </row>
        <row r="592">
          <cell r="A592">
            <v>3028</v>
          </cell>
          <cell r="B592" t="str">
            <v>SPRINKLER TIPO PENDENTE, BULBO VERMELHO DE RESPOSTA RAPIDA, 68 GRAUS CELSIUS, ACABAMENTO CROMADO, D = 20 MM (3/4")</v>
          </cell>
          <cell r="C592" t="str">
            <v>UN</v>
          </cell>
          <cell r="D592">
            <v>4</v>
          </cell>
          <cell r="E592">
            <v>0</v>
          </cell>
          <cell r="F592" t="str">
            <v>34,29</v>
          </cell>
          <cell r="G592">
            <v>34.29</v>
          </cell>
          <cell r="H592">
            <v>7.5197969999999996</v>
          </cell>
        </row>
        <row r="593">
          <cell r="A593">
            <v>3029</v>
          </cell>
          <cell r="B593" t="str">
            <v>TANQUE DE PRESSÃO PARA REDE DE HIDRANTES</v>
          </cell>
          <cell r="C593" t="str">
            <v>UN</v>
          </cell>
          <cell r="D593">
            <v>1</v>
          </cell>
          <cell r="E593">
            <v>0</v>
          </cell>
          <cell r="F593">
            <v>868</v>
          </cell>
          <cell r="G593">
            <v>868</v>
          </cell>
          <cell r="H593">
            <v>190.35239999999999</v>
          </cell>
        </row>
        <row r="594">
          <cell r="A594">
            <v>3030</v>
          </cell>
          <cell r="B594" t="str">
            <v>VÁLVULA DE RETENÇÃO PARA HIDRANTE DE RECALQUE</v>
          </cell>
          <cell r="C594" t="str">
            <v>UN</v>
          </cell>
          <cell r="D594">
            <v>1</v>
          </cell>
          <cell r="E594">
            <v>0</v>
          </cell>
          <cell r="F594">
            <v>466.66</v>
          </cell>
          <cell r="G594">
            <v>466.66</v>
          </cell>
          <cell r="H594">
            <v>102.338538</v>
          </cell>
        </row>
        <row r="595">
          <cell r="A595">
            <v>3031</v>
          </cell>
          <cell r="B595" t="str">
            <v>VÁLVULA DE RETENÇÃO VERTICAL EM BRONZE</v>
          </cell>
          <cell r="C595" t="str">
            <v>UN</v>
          </cell>
          <cell r="D595">
            <v>1</v>
          </cell>
          <cell r="E595">
            <v>0</v>
          </cell>
          <cell r="F595">
            <v>329.67</v>
          </cell>
          <cell r="G595">
            <v>329.67</v>
          </cell>
          <cell r="H595">
            <v>72.296631000000005</v>
          </cell>
        </row>
        <row r="596">
          <cell r="A596">
            <v>4001</v>
          </cell>
          <cell r="B596" t="str">
            <v>ABRAÇADEIRA BC-1</v>
          </cell>
          <cell r="C596" t="str">
            <v>UN</v>
          </cell>
          <cell r="D596">
            <v>153</v>
          </cell>
          <cell r="E596">
            <v>0</v>
          </cell>
          <cell r="F596">
            <v>0.26</v>
          </cell>
          <cell r="G596">
            <v>0.26</v>
          </cell>
          <cell r="H596">
            <v>5.7017999999999999E-2</v>
          </cell>
        </row>
        <row r="597">
          <cell r="A597">
            <v>4002</v>
          </cell>
          <cell r="B597" t="str">
            <v xml:space="preserve">ACESSÓRIOS PARA FIXAÇÃO DE ELETRODUTOS, COMPOSTO DE ABRAÇADEIRAS TIPO CHAVETA COM CUNHA DE APERTO, VERGALHÃO COM ROSCA, CHUMBADORES, PORCAS, ARRUELAS </v>
          </cell>
          <cell r="C597" t="str">
            <v>VB</v>
          </cell>
          <cell r="D597">
            <v>383</v>
          </cell>
          <cell r="E597">
            <v>0</v>
          </cell>
          <cell r="F597">
            <v>0.61</v>
          </cell>
          <cell r="G597">
            <v>0.61</v>
          </cell>
          <cell r="H597">
            <v>0.133773</v>
          </cell>
        </row>
        <row r="598">
          <cell r="A598">
            <v>4003</v>
          </cell>
          <cell r="B598" t="str">
    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    </cell>
          <cell r="C598" t="str">
            <v>VB</v>
          </cell>
          <cell r="D598">
            <v>4</v>
          </cell>
          <cell r="E598">
            <v>0</v>
          </cell>
          <cell r="F598">
            <v>944.15</v>
          </cell>
          <cell r="G598">
            <v>944.15</v>
          </cell>
          <cell r="H598">
            <v>207.05209499999998</v>
          </cell>
        </row>
        <row r="599">
          <cell r="A599">
            <v>4004</v>
          </cell>
          <cell r="B599" t="str">
            <v>ACESSÓRIOS, MIUDEZAS E SERVIÇOS DIVERSOS (PROJETO, PLAQUETAS, IDENTIFICAÇÃO E ETC)</v>
          </cell>
          <cell r="C599" t="str">
            <v>VB</v>
          </cell>
          <cell r="D599">
            <v>192</v>
          </cell>
          <cell r="E599">
            <v>0</v>
          </cell>
          <cell r="F599">
            <v>0.94</v>
          </cell>
          <cell r="G599">
            <v>0.94</v>
          </cell>
          <cell r="H599">
            <v>0.20614199999999999</v>
          </cell>
        </row>
        <row r="600">
          <cell r="A600">
            <v>4005</v>
          </cell>
          <cell r="B600" t="str">
            <v>ELETROCALHA LISA COM TAMPA 100X50MM</v>
          </cell>
          <cell r="C600" t="str">
            <v>UN</v>
          </cell>
          <cell r="D600">
            <v>4</v>
          </cell>
          <cell r="E600">
            <v>0</v>
          </cell>
          <cell r="F600">
            <v>36.68</v>
          </cell>
          <cell r="G600">
            <v>36.68</v>
          </cell>
          <cell r="H600">
            <v>8.0439240000000005</v>
          </cell>
        </row>
        <row r="601">
          <cell r="A601">
            <v>4006</v>
          </cell>
          <cell r="B601" t="str">
            <v>ADAPTADOR PARA TOMADA ELÉTRICA PADRÃO NBR 14136</v>
          </cell>
          <cell r="C601" t="str">
            <v>UN</v>
          </cell>
          <cell r="D601">
            <v>58</v>
          </cell>
          <cell r="E601">
            <v>0</v>
          </cell>
          <cell r="F601">
            <v>5.9</v>
          </cell>
          <cell r="G601">
            <v>5.9</v>
          </cell>
          <cell r="H601">
            <v>1.2938700000000001</v>
          </cell>
        </row>
        <row r="602">
          <cell r="A602">
            <v>4007</v>
          </cell>
          <cell r="B602" t="str">
            <v>ALARME VISUAL</v>
          </cell>
          <cell r="C602" t="str">
            <v>UN</v>
          </cell>
          <cell r="D602">
            <v>4</v>
          </cell>
          <cell r="E602">
            <v>0</v>
          </cell>
          <cell r="F602">
            <v>629.1</v>
          </cell>
          <cell r="G602">
            <v>629.1</v>
          </cell>
          <cell r="H602">
            <v>137.96163000000001</v>
          </cell>
        </row>
        <row r="603">
          <cell r="A603">
            <v>4008</v>
          </cell>
          <cell r="B603" t="str">
            <v>ANEL GUIA AGS 1</v>
          </cell>
          <cell r="C603" t="str">
            <v>UN</v>
          </cell>
          <cell r="D603">
            <v>4</v>
          </cell>
          <cell r="E603">
            <v>0</v>
          </cell>
          <cell r="F603">
            <v>2.46</v>
          </cell>
          <cell r="G603">
            <v>2.46</v>
          </cell>
          <cell r="H603">
            <v>0.53947800000000001</v>
          </cell>
        </row>
        <row r="604">
          <cell r="A604">
            <v>4009</v>
          </cell>
          <cell r="B604" t="str">
            <v>ANEL GUIA AGS-1 EM FERRO GALVANIZADO COM ROSCA SOBERBA</v>
          </cell>
          <cell r="C604" t="str">
            <v>UN</v>
          </cell>
          <cell r="D604">
            <v>4</v>
          </cell>
          <cell r="E604">
            <v>0</v>
          </cell>
          <cell r="F604">
            <v>0.98</v>
          </cell>
          <cell r="G604">
            <v>0.98</v>
          </cell>
          <cell r="H604">
            <v>0.21491399999999999</v>
          </cell>
        </row>
        <row r="605">
          <cell r="A605">
            <v>4010</v>
          </cell>
          <cell r="B605" t="str">
            <v>ARAME GALVANIZADO 12 BWG, D = 2,76 MM (0,048 KG/M) OU 14 BWG, D = 2,11 MM (0,026 KG/M)</v>
          </cell>
          <cell r="C605" t="str">
            <v>KG</v>
          </cell>
          <cell r="D605">
            <v>268</v>
          </cell>
          <cell r="E605">
            <v>0</v>
          </cell>
          <cell r="F605" t="str">
            <v>23,18</v>
          </cell>
          <cell r="G605">
            <v>23.18</v>
          </cell>
          <cell r="H605">
            <v>5.0833740000000001</v>
          </cell>
        </row>
        <row r="606">
          <cell r="A606">
            <v>4011</v>
          </cell>
          <cell r="B606" t="str">
            <v>ARAME GUIA</v>
          </cell>
          <cell r="C606" t="str">
            <v>KG</v>
          </cell>
          <cell r="D606">
            <v>4</v>
          </cell>
          <cell r="E606">
            <v>0</v>
          </cell>
          <cell r="F606">
            <v>10.9</v>
          </cell>
          <cell r="G606">
            <v>10.9</v>
          </cell>
          <cell r="H606">
            <v>2.3903699999999999</v>
          </cell>
        </row>
        <row r="607">
          <cell r="A607">
            <v>4012</v>
          </cell>
          <cell r="B607" t="str">
            <v>ARREMATE DE PISO PARA CAIXA DUPLA STD DE NÍVEL REFERÊNCIA: DT 71726.00 DUTOTEC OU EQUIVALENTE;</v>
          </cell>
          <cell r="C607" t="str">
            <v>UN</v>
          </cell>
          <cell r="D607">
            <v>4</v>
          </cell>
          <cell r="E607">
            <v>0</v>
          </cell>
          <cell r="F607">
            <v>10.4</v>
          </cell>
          <cell r="G607">
            <v>10.4</v>
          </cell>
          <cell r="H607">
            <v>2.2807200000000001</v>
          </cell>
        </row>
        <row r="608">
          <cell r="A608">
            <v>4013</v>
          </cell>
          <cell r="B608" t="str">
            <v>BARRAMENTO DE COBRE PARA ATERRAMENTO.</v>
          </cell>
          <cell r="C608" t="str">
            <v>UN</v>
          </cell>
          <cell r="D608">
            <v>4</v>
          </cell>
          <cell r="E608">
            <v>0</v>
          </cell>
          <cell r="F608">
            <v>439</v>
          </cell>
          <cell r="G608">
            <v>439</v>
          </cell>
          <cell r="H608">
            <v>96.2727</v>
          </cell>
        </row>
        <row r="609">
          <cell r="A609">
            <v>4014</v>
          </cell>
          <cell r="B609" t="str">
            <v>BARRAMENTO TIPO PENTE MONOFÁSICO CORRENTE NOMINAL 36A, PARA DOZE CIRCUITOS</v>
          </cell>
          <cell r="C609" t="str">
            <v>UN</v>
          </cell>
          <cell r="D609">
            <v>4</v>
          </cell>
          <cell r="E609">
            <v>0</v>
          </cell>
          <cell r="F609">
            <v>21.79</v>
          </cell>
          <cell r="G609">
            <v>21.79</v>
          </cell>
          <cell r="H609">
            <v>4.7785469999999997</v>
          </cell>
        </row>
        <row r="610">
          <cell r="A610">
            <v>4015</v>
          </cell>
          <cell r="B610" t="str">
            <v>BARRAMENTO TIPO PENTE TRIFÁSICO CORRENTE NOMINAL 80A, PARA DOZE CIRCUITOS</v>
          </cell>
          <cell r="C610" t="str">
            <v>UN</v>
          </cell>
          <cell r="D610">
            <v>4</v>
          </cell>
          <cell r="E610">
            <v>0</v>
          </cell>
          <cell r="F610">
            <v>38.729999999999997</v>
          </cell>
          <cell r="G610">
            <v>38.729999999999997</v>
          </cell>
          <cell r="H610">
            <v>8.4934889999999985</v>
          </cell>
        </row>
        <row r="611">
          <cell r="A611">
            <v>4016</v>
          </cell>
          <cell r="B611" t="str">
            <v>BASE DE ALUMÍNIO PARA MASTRO DE Ø1.1/2", COM 4 FUROS, PARAFUSOS, ARRUELAS E PORCAS, (TEL-065 OU EQUIVALENTE)</v>
          </cell>
          <cell r="C611" t="str">
            <v>CJ</v>
          </cell>
          <cell r="D611">
            <v>4</v>
          </cell>
          <cell r="E611">
            <v>0</v>
          </cell>
          <cell r="F611">
            <v>37.4</v>
          </cell>
          <cell r="G611">
            <v>37.4</v>
          </cell>
          <cell r="H611">
            <v>8.2018199999999997</v>
          </cell>
        </row>
        <row r="612">
          <cell r="A612">
            <v>4017</v>
          </cell>
          <cell r="B612" t="str">
            <v>BATERIA SELADA GEL ESTACIONÁRIA 05 AH 12 V</v>
          </cell>
          <cell r="C612" t="str">
            <v>UN</v>
          </cell>
          <cell r="D612">
            <v>1</v>
          </cell>
          <cell r="E612">
            <v>0</v>
          </cell>
          <cell r="F612">
            <v>72.87</v>
          </cell>
          <cell r="G612">
            <v>72.87</v>
          </cell>
          <cell r="H612">
            <v>15.980391000000001</v>
          </cell>
        </row>
        <row r="613">
          <cell r="A613">
            <v>4018</v>
          </cell>
          <cell r="B613" t="str">
            <v>BATERIA SELADA GEL ESTACIONÁRIA 07 AH 12 V</v>
          </cell>
          <cell r="C613" t="str">
            <v>UN</v>
          </cell>
          <cell r="D613">
            <v>208.8</v>
          </cell>
          <cell r="E613">
            <v>0</v>
          </cell>
          <cell r="F613">
            <v>74.010000000000005</v>
          </cell>
          <cell r="G613">
            <v>74.010000000000005</v>
          </cell>
          <cell r="H613">
            <v>16.230392999999999</v>
          </cell>
        </row>
        <row r="614">
          <cell r="A614">
            <v>4019</v>
          </cell>
          <cell r="B614" t="str">
            <v>BATERIA SELADA GEL ESTACIONÁRIA 09 AH 12 V</v>
          </cell>
          <cell r="C614" t="str">
            <v>UN</v>
          </cell>
          <cell r="D614">
            <v>243</v>
          </cell>
          <cell r="E614">
            <v>0</v>
          </cell>
          <cell r="F614">
            <v>149</v>
          </cell>
          <cell r="G614">
            <v>149</v>
          </cell>
          <cell r="H614">
            <v>32.675699999999999</v>
          </cell>
        </row>
        <row r="615">
          <cell r="A615">
            <v>4020</v>
          </cell>
          <cell r="B615" t="str">
            <v>BATERIA SELADA GEL ESTACIONÁRIA 18 AH 12 V</v>
          </cell>
          <cell r="C615" t="str">
            <v>UN</v>
          </cell>
          <cell r="D615">
            <v>74.2</v>
          </cell>
          <cell r="E615">
            <v>0</v>
          </cell>
          <cell r="F615">
            <v>179.95</v>
          </cell>
          <cell r="G615">
            <v>179.95</v>
          </cell>
          <cell r="H615">
            <v>39.463034999999998</v>
          </cell>
        </row>
        <row r="616">
          <cell r="A616">
            <v>4021</v>
          </cell>
          <cell r="B616" t="str">
            <v>BATERIA SELADA GEL ESTACIONÁRIA 20 AH 12 V</v>
          </cell>
          <cell r="C616" t="str">
            <v>UN</v>
          </cell>
          <cell r="D616">
            <v>1</v>
          </cell>
          <cell r="E616">
            <v>0</v>
          </cell>
          <cell r="F616">
            <v>219.9</v>
          </cell>
          <cell r="G616">
            <v>219.9</v>
          </cell>
          <cell r="H616">
            <v>48.224069999999998</v>
          </cell>
        </row>
        <row r="617">
          <cell r="A617">
            <v>4022</v>
          </cell>
          <cell r="B617" t="str">
            <v>BATERIA SELADA GEL ESTACIONÁRIA 26 AH 12 V</v>
          </cell>
          <cell r="C617" t="str">
            <v>UN</v>
          </cell>
          <cell r="D617">
            <v>43.2</v>
          </cell>
          <cell r="E617">
            <v>0</v>
          </cell>
          <cell r="F617">
            <v>309.99</v>
          </cell>
          <cell r="G617">
            <v>309.99</v>
          </cell>
          <cell r="H617">
            <v>67.980806999999999</v>
          </cell>
        </row>
        <row r="618">
          <cell r="A618">
            <v>4023</v>
          </cell>
          <cell r="B618" t="str">
            <v>BATERIA SELADA GEL ESTACIONÁRIA 36 AH 12 V</v>
          </cell>
          <cell r="C618" t="str">
            <v>UN</v>
          </cell>
          <cell r="D618">
            <v>7</v>
          </cell>
          <cell r="E618">
            <v>0</v>
          </cell>
          <cell r="F618">
            <v>259.99</v>
          </cell>
          <cell r="G618">
            <v>259.99</v>
          </cell>
          <cell r="H618">
            <v>57.015807000000002</v>
          </cell>
        </row>
        <row r="619">
          <cell r="A619">
            <v>4024</v>
          </cell>
          <cell r="B619" t="str">
            <v>BATERIA SELADA GEL ESTACIONÁRIA 33 AH 12 V</v>
          </cell>
          <cell r="C619" t="str">
            <v>UN</v>
          </cell>
          <cell r="D619">
            <v>23.200000000000003</v>
          </cell>
          <cell r="E619">
            <v>0</v>
          </cell>
          <cell r="F619">
            <v>238.04</v>
          </cell>
          <cell r="G619">
            <v>238.04</v>
          </cell>
          <cell r="H619">
            <v>52.202171999999997</v>
          </cell>
        </row>
        <row r="620">
          <cell r="A620">
            <v>4025</v>
          </cell>
          <cell r="B620" t="str">
            <v>BATERIA SELADA GEL ESTACIONÁRIA 40 AH 12 V</v>
          </cell>
          <cell r="C620" t="str">
            <v>UN</v>
          </cell>
          <cell r="D620">
            <v>103.4</v>
          </cell>
          <cell r="E620">
            <v>0</v>
          </cell>
          <cell r="F620">
            <v>643</v>
          </cell>
          <cell r="G620">
            <v>643</v>
          </cell>
          <cell r="H620">
            <v>141.00989999999999</v>
          </cell>
        </row>
        <row r="621">
          <cell r="A621">
            <v>4026</v>
          </cell>
          <cell r="B621" t="str">
            <v>BATERIA SELADA GEL ESTACIONÁRIA 45 AH 12 V</v>
          </cell>
          <cell r="C621" t="str">
            <v>UN</v>
          </cell>
          <cell r="D621">
            <v>15</v>
          </cell>
          <cell r="E621">
            <v>0</v>
          </cell>
          <cell r="F621">
            <v>699.5</v>
          </cell>
          <cell r="G621">
            <v>699.5</v>
          </cell>
          <cell r="H621">
            <v>153.40035</v>
          </cell>
        </row>
        <row r="622">
          <cell r="A622">
            <v>4027</v>
          </cell>
          <cell r="B622" t="str">
            <v>BATERIA SELADA GEL ESTACIONÁRIA 50 AH 12 V</v>
          </cell>
          <cell r="C622" t="str">
            <v>UN</v>
          </cell>
          <cell r="D622">
            <v>1</v>
          </cell>
          <cell r="E622">
            <v>0</v>
          </cell>
          <cell r="F622">
            <v>309.99</v>
          </cell>
          <cell r="G622">
            <v>309.99</v>
          </cell>
          <cell r="H622">
            <v>67.980806999999999</v>
          </cell>
        </row>
        <row r="623">
          <cell r="A623">
            <v>4028</v>
          </cell>
          <cell r="B623" t="str">
            <v>BATERIA SELADA GEL ESTACIONÁRIA 55 AH 12 V</v>
          </cell>
          <cell r="C623" t="str">
            <v>UN</v>
          </cell>
          <cell r="D623">
            <v>16</v>
          </cell>
          <cell r="E623">
            <v>0</v>
          </cell>
          <cell r="F623">
            <v>318.58999999999997</v>
          </cell>
          <cell r="G623">
            <v>318.58999999999997</v>
          </cell>
          <cell r="H623">
            <v>69.866786999999988</v>
          </cell>
        </row>
        <row r="624">
          <cell r="A624">
            <v>4029</v>
          </cell>
          <cell r="B624" t="str">
            <v>BATERIA SELADA GEL ESTACIONÁRIA 60 AH 12 V</v>
          </cell>
          <cell r="C624" t="str">
            <v>UN</v>
          </cell>
          <cell r="D624">
            <v>1</v>
          </cell>
          <cell r="E624">
            <v>0</v>
          </cell>
          <cell r="F624">
            <v>1231.9000000000001</v>
          </cell>
          <cell r="G624">
            <v>1231.9000000000001</v>
          </cell>
          <cell r="H624">
            <v>270.15566999999999</v>
          </cell>
        </row>
        <row r="625">
          <cell r="A625">
            <v>4030</v>
          </cell>
          <cell r="B625" t="str">
            <v>BATERIA SELADA GEL ESTACIONÁRIA 65 AH 12 V</v>
          </cell>
          <cell r="C625" t="str">
            <v>UN</v>
          </cell>
          <cell r="D625">
            <v>3</v>
          </cell>
          <cell r="E625">
            <v>0</v>
          </cell>
          <cell r="F625">
            <v>349.97</v>
          </cell>
          <cell r="G625">
            <v>349.97</v>
          </cell>
          <cell r="H625">
            <v>76.748421000000008</v>
          </cell>
        </row>
        <row r="626">
          <cell r="A626">
            <v>4031</v>
          </cell>
          <cell r="B626" t="str">
            <v>BATERIA SELADA GEL ESTACIONÁRIA 100 AH 12 V</v>
          </cell>
          <cell r="C626" t="str">
            <v>UN</v>
          </cell>
          <cell r="D626">
            <v>4.2</v>
          </cell>
          <cell r="E626">
            <v>0</v>
          </cell>
          <cell r="F626">
            <v>503.22</v>
          </cell>
          <cell r="G626">
            <v>503.22</v>
          </cell>
          <cell r="H626">
            <v>110.35614600000001</v>
          </cell>
        </row>
        <row r="627">
          <cell r="A627">
            <v>4032</v>
          </cell>
          <cell r="B627" t="str">
            <v>BATERIA PARA GRUPO GERADOR 180 AH 12V</v>
          </cell>
          <cell r="C627" t="str">
            <v>UN</v>
          </cell>
          <cell r="D627">
            <v>1</v>
          </cell>
          <cell r="E627">
            <v>0</v>
          </cell>
          <cell r="F627">
            <v>1069.9000000000001</v>
          </cell>
          <cell r="G627">
            <v>1069.9000000000001</v>
          </cell>
          <cell r="H627">
            <v>234.62907000000001</v>
          </cell>
        </row>
        <row r="628">
          <cell r="A628">
            <v>4033</v>
          </cell>
          <cell r="B628" t="str">
            <v>SOQUETE DE PORCELANA BASE E27, FIXO DE TETO, PARA LAMPADAS</v>
          </cell>
          <cell r="C628" t="str">
            <v>UN</v>
          </cell>
          <cell r="D628">
            <v>58</v>
          </cell>
          <cell r="E628">
            <v>0</v>
          </cell>
          <cell r="F628" t="str">
            <v>4,26</v>
          </cell>
          <cell r="G628">
            <v>4.26</v>
          </cell>
          <cell r="H628">
            <v>0.93421799999999988</v>
          </cell>
        </row>
        <row r="629">
          <cell r="A629">
            <v>4034</v>
          </cell>
          <cell r="B629" t="str">
            <v>BORNES DE DISTRIBUIÇÃO UNIPOLARES PARA ALIMENTAÇÃO DE BARRAMENTOS, IN=250A E TENSÃO NOMINAL DE 600V.</v>
          </cell>
          <cell r="C629" t="str">
            <v>UN</v>
          </cell>
          <cell r="D629">
            <v>4</v>
          </cell>
          <cell r="E629">
            <v>0</v>
          </cell>
          <cell r="F629">
            <v>326.56</v>
          </cell>
          <cell r="G629">
            <v>326.56</v>
          </cell>
          <cell r="H629">
            <v>71.614608000000004</v>
          </cell>
        </row>
        <row r="630">
          <cell r="A630">
            <v>4035</v>
          </cell>
          <cell r="B630" t="str">
            <v>BORNES DE LIGAÇÃO UNIPOLARES PARA ALIMENTAÇÃO DE BARRAMENTOS, IN=160A E TENSÃO NOMINAL DE 600V.</v>
          </cell>
          <cell r="C630" t="str">
            <v>UN</v>
          </cell>
          <cell r="D630">
            <v>4</v>
          </cell>
          <cell r="E630">
            <v>0</v>
          </cell>
          <cell r="F630">
            <v>64.28</v>
          </cell>
          <cell r="G630">
            <v>64.28</v>
          </cell>
          <cell r="H630">
            <v>14.096603999999999</v>
          </cell>
        </row>
        <row r="631">
          <cell r="A631">
            <v>4036</v>
          </cell>
          <cell r="B631" t="str">
            <v>BORNES DE LIGAÇÃO UNIPOLARES PARA ALIMENTAÇÃO DE BARRAMENTOS, IN=80A E TENSÃO NOMINAL DE 600V.</v>
          </cell>
          <cell r="C631" t="str">
            <v>UN</v>
          </cell>
          <cell r="D631">
            <v>4</v>
          </cell>
          <cell r="E631">
            <v>0</v>
          </cell>
          <cell r="F631">
            <v>64.28</v>
          </cell>
          <cell r="G631">
            <v>64.28</v>
          </cell>
          <cell r="H631">
            <v>14.096603999999999</v>
          </cell>
        </row>
        <row r="632">
          <cell r="A632">
            <v>4037</v>
          </cell>
          <cell r="B632" t="str">
            <v xml:space="preserve">BORNES UNIVERSAIS PASSANTES DE 2,5MM² </v>
          </cell>
          <cell r="C632" t="str">
            <v>UN</v>
          </cell>
          <cell r="D632">
            <v>4</v>
          </cell>
          <cell r="E632">
            <v>0</v>
          </cell>
          <cell r="F632">
            <v>6.4</v>
          </cell>
          <cell r="G632">
            <v>6.4</v>
          </cell>
          <cell r="H632">
            <v>1.4035200000000001</v>
          </cell>
        </row>
        <row r="633">
          <cell r="A633">
            <v>4038</v>
          </cell>
          <cell r="B633" t="str">
            <v>BOTÃO DUPLO, LINHA MODULAR, 1NA+1NF, NA COR VERDE (LIGA), NA COR VERMELHA (DESLIGA) COM ILUMINAÇÃO EMBUTIDA</v>
          </cell>
          <cell r="C633" t="str">
            <v>UN</v>
          </cell>
          <cell r="D633">
            <v>4</v>
          </cell>
          <cell r="E633">
            <v>0</v>
          </cell>
          <cell r="F633">
            <v>54.4</v>
          </cell>
          <cell r="G633">
            <v>54.4</v>
          </cell>
          <cell r="H633">
            <v>11.929919999999999</v>
          </cell>
        </row>
        <row r="634">
          <cell r="A634">
            <v>4039</v>
          </cell>
          <cell r="B634" t="str">
            <v>BOTÃO DUPLO, LINHA MODULAR, 1NA+1NF, NA COR VERDE (LIGA), NA COR VERMELHA (DESLIGA) COM LED INTEGRADO</v>
          </cell>
          <cell r="C634" t="str">
            <v>UN</v>
          </cell>
          <cell r="D634">
            <v>4</v>
          </cell>
          <cell r="E634">
            <v>0</v>
          </cell>
          <cell r="F634">
            <v>54.4</v>
          </cell>
          <cell r="G634">
            <v>54.4</v>
          </cell>
          <cell r="H634">
            <v>11.929919999999999</v>
          </cell>
        </row>
        <row r="635">
          <cell r="A635">
            <v>4040</v>
          </cell>
          <cell r="B635" t="str">
            <v>BOTOEIRA TIPO ACIONADOR DE BOMBA DE INCÊNDIO</v>
          </cell>
          <cell r="C635" t="str">
            <v>UN</v>
          </cell>
          <cell r="D635">
            <v>4</v>
          </cell>
          <cell r="E635">
            <v>0</v>
          </cell>
          <cell r="F635">
            <v>89</v>
          </cell>
          <cell r="G635">
            <v>89</v>
          </cell>
          <cell r="H635">
            <v>19.517699999999998</v>
          </cell>
        </row>
        <row r="636">
          <cell r="A636">
            <v>4041</v>
          </cell>
          <cell r="B636" t="str">
            <v>CABO DE COBRE, FLEXIVEL, CLASSE 4 OU 5, ISOLACAO EM PVC/A, ANTICHAMA BWF-B, 1 CONDUTOR, 450/750 V, SECAO NOMINAL 2,5 MM2</v>
          </cell>
          <cell r="C636" t="str">
            <v>M</v>
          </cell>
          <cell r="D636">
            <v>383</v>
          </cell>
          <cell r="E636">
            <v>0</v>
          </cell>
          <cell r="F636" t="str">
            <v>1,84</v>
          </cell>
          <cell r="G636">
            <v>1.84</v>
          </cell>
          <cell r="H636">
            <v>0.40351199999999998</v>
          </cell>
        </row>
        <row r="637">
          <cell r="A637">
            <v>4042</v>
          </cell>
          <cell r="B637" t="str">
            <v>CABO DE COBRE, FLEXIVEL, CLASSE 4 OU 5, ISOLACAO EM PVC/A, ANTICHAMA BWF-B, 1 CONDUTOR, 450/750 V, SECAO NOMINAL 2,5 MM2</v>
          </cell>
          <cell r="C637" t="str">
            <v>M</v>
          </cell>
          <cell r="D637">
            <v>16</v>
          </cell>
          <cell r="E637">
            <v>0</v>
          </cell>
          <cell r="F637" t="str">
            <v>1,84</v>
          </cell>
          <cell r="G637">
            <v>1.84</v>
          </cell>
          <cell r="H637">
            <v>0.40351199999999998</v>
          </cell>
        </row>
        <row r="638">
          <cell r="A638">
            <v>4043</v>
          </cell>
          <cell r="B638" t="str">
            <v>CABO DE COBRE, FLEXIVEL, CLASSE 4 OU 5, ISOLACAO EM PVC/A, ANTICHAMA BWF-B, 1 CONDUTOR, 450/750 V, SECAO NOMINAL 4 MM2</v>
          </cell>
          <cell r="C638" t="str">
            <v>M</v>
          </cell>
          <cell r="D638">
            <v>8</v>
          </cell>
          <cell r="E638">
            <v>0</v>
          </cell>
          <cell r="F638" t="str">
            <v>3,06</v>
          </cell>
          <cell r="G638">
            <v>3.06</v>
          </cell>
          <cell r="H638">
            <v>0.67105800000000004</v>
          </cell>
        </row>
        <row r="639">
          <cell r="A639">
            <v>4044</v>
          </cell>
          <cell r="B639" t="str">
            <v>CABO DE COBRE, FLEXIVEL, CLASSE 4 OU 5, ISOLACAO EM PVC/A, ANTICHAMA BWF-B, 1 CONDUTOR, 450/750 V, SECAO NOMINAL 6 MM2</v>
          </cell>
          <cell r="C639" t="str">
            <v>M</v>
          </cell>
          <cell r="D639">
            <v>39</v>
          </cell>
          <cell r="E639">
            <v>0</v>
          </cell>
          <cell r="F639" t="str">
            <v>4,40</v>
          </cell>
          <cell r="G639">
            <v>4.4000000000000004</v>
          </cell>
          <cell r="H639">
            <v>0.96492000000000011</v>
          </cell>
        </row>
        <row r="640">
          <cell r="A640">
            <v>4045</v>
          </cell>
          <cell r="B640" t="str">
            <v>CABO DE COBRE, FLEXIVEL, CLASSE 4 OU 5, ISOLACAO EM PVC/A, ANTICHAMA BWF-B, 1 CONDUTOR, 450/750 V, SECAO NOMINAL 10 MM2</v>
          </cell>
          <cell r="C640" t="str">
            <v>M</v>
          </cell>
          <cell r="D640">
            <v>16</v>
          </cell>
          <cell r="E640">
            <v>0</v>
          </cell>
          <cell r="F640" t="str">
            <v>8,41</v>
          </cell>
          <cell r="G640">
            <v>8.41</v>
          </cell>
          <cell r="H640">
            <v>1.8443130000000001</v>
          </cell>
        </row>
        <row r="641">
          <cell r="A641">
            <v>4046</v>
          </cell>
          <cell r="B641" t="str">
            <v>CABO DE COBRE, FLEXIVEL, CLASSE 4 OU 5, ISOLACAO EM PVC/A, ANTICHAMA BWF-B, 1 CONDUTOR, 450/750 V, SECAO NOMINAL 16 MM2</v>
          </cell>
          <cell r="C641" t="str">
            <v>M</v>
          </cell>
          <cell r="D641">
            <v>16</v>
          </cell>
          <cell r="E641">
            <v>0</v>
          </cell>
          <cell r="F641" t="str">
            <v>12,01</v>
          </cell>
          <cell r="G641">
            <v>12.01</v>
          </cell>
          <cell r="H641">
            <v>2.6337929999999998</v>
          </cell>
        </row>
        <row r="642">
          <cell r="A642">
            <v>4047</v>
          </cell>
          <cell r="B642" t="str">
            <v>CABO DE COBRE FLEXÍVEL ISOLAMENTO ANTI-CHAMA 450/750V,25MM², COR VERDE</v>
          </cell>
          <cell r="C642" t="str">
            <v>M</v>
          </cell>
          <cell r="D642">
            <v>12</v>
          </cell>
          <cell r="E642">
            <v>0</v>
          </cell>
          <cell r="F642">
            <v>11.3</v>
          </cell>
          <cell r="G642">
            <v>11.3</v>
          </cell>
          <cell r="H642">
            <v>2.4780899999999999</v>
          </cell>
        </row>
        <row r="643">
          <cell r="A643">
            <v>4048</v>
          </cell>
          <cell r="B643" t="str">
            <v>CABO DE COBRE FLEXÍVEL ISOLAMENTO ANTI-CHAMA 450/750V,35MM², COR VERDE</v>
          </cell>
          <cell r="C643" t="str">
            <v>M</v>
          </cell>
          <cell r="D643">
            <v>39</v>
          </cell>
          <cell r="E643">
            <v>0</v>
          </cell>
          <cell r="F643">
            <v>16.97</v>
          </cell>
          <cell r="G643">
            <v>16.97</v>
          </cell>
          <cell r="H643">
            <v>3.7215209999999996</v>
          </cell>
        </row>
        <row r="644">
          <cell r="A644">
            <v>4049</v>
          </cell>
          <cell r="B644" t="str">
            <v>CABO DE COBRE FLEXÍVEL ISOLAMENTO ANTI-CHAMA 450/750V,50MM², COR VERDE</v>
          </cell>
          <cell r="C644" t="str">
            <v>M</v>
          </cell>
          <cell r="D644">
            <v>39</v>
          </cell>
          <cell r="E644">
            <v>0</v>
          </cell>
          <cell r="F644">
            <v>33.9</v>
          </cell>
          <cell r="G644">
            <v>33.9</v>
          </cell>
          <cell r="H644">
            <v>7.4342699999999997</v>
          </cell>
        </row>
        <row r="645">
          <cell r="A645">
            <v>4050</v>
          </cell>
          <cell r="B645" t="str">
            <v>CABO DE COBRE NU 10 MM2 MEIO-DURO</v>
          </cell>
          <cell r="C645" t="str">
            <v>M</v>
          </cell>
          <cell r="D645">
            <v>12</v>
          </cell>
          <cell r="E645">
            <v>0</v>
          </cell>
          <cell r="F645" t="str">
            <v>8,69</v>
          </cell>
          <cell r="G645">
            <v>8.69</v>
          </cell>
          <cell r="H645">
            <v>1.9057169999999999</v>
          </cell>
        </row>
        <row r="646">
          <cell r="A646">
            <v>4051</v>
          </cell>
          <cell r="B646" t="str">
            <v>CABO DE COBRE NU 50 MM2 MEIO-DURO</v>
          </cell>
          <cell r="C646" t="str">
            <v>M</v>
          </cell>
          <cell r="D646">
            <v>6</v>
          </cell>
          <cell r="E646">
            <v>0</v>
          </cell>
          <cell r="F646" t="str">
            <v>43,48</v>
          </cell>
          <cell r="G646">
            <v>43.48</v>
          </cell>
          <cell r="H646">
            <v>9.535164</v>
          </cell>
        </row>
        <row r="647">
          <cell r="A647">
            <v>4052</v>
          </cell>
          <cell r="B647" t="str">
            <v>CABO DE COBRE NU 16 MM2 MEIO-DURO</v>
          </cell>
          <cell r="C647" t="str">
            <v>M</v>
          </cell>
          <cell r="D647">
            <v>12</v>
          </cell>
          <cell r="E647">
            <v>0</v>
          </cell>
          <cell r="F647" t="str">
            <v>14,54</v>
          </cell>
          <cell r="G647">
            <v>14.54</v>
          </cell>
          <cell r="H647">
            <v>3.1886219999999996</v>
          </cell>
        </row>
        <row r="648">
          <cell r="A648">
            <v>4053</v>
          </cell>
          <cell r="B648" t="str">
            <v>CABO DE COBRE NU 35 MM2 MEIO-DURO</v>
          </cell>
          <cell r="C648" t="str">
            <v>M</v>
          </cell>
          <cell r="D648">
            <v>39</v>
          </cell>
          <cell r="E648">
            <v>0</v>
          </cell>
          <cell r="F648" t="str">
            <v>30,52</v>
          </cell>
          <cell r="G648">
            <v>30.52</v>
          </cell>
          <cell r="H648">
            <v>6.6930359999999993</v>
          </cell>
        </row>
        <row r="649">
          <cell r="A649">
            <v>4054</v>
          </cell>
          <cell r="B649" t="str">
            <v>CABO DE COBRE, RIGIDO, CLASSE 2, ISOLACAO EM PVC/A, ANTICHAMA BWF-B, 1 CONDUTOR, 450/750 V, SECAO NOMINAL 1,5 MM2</v>
          </cell>
          <cell r="C649" t="str">
            <v>M</v>
          </cell>
          <cell r="D649">
            <v>20</v>
          </cell>
          <cell r="E649">
            <v>0</v>
          </cell>
          <cell r="F649" t="str">
            <v>1,38</v>
          </cell>
          <cell r="G649">
            <v>1.38</v>
          </cell>
          <cell r="H649">
            <v>0.30263399999999996</v>
          </cell>
        </row>
        <row r="650">
          <cell r="A650">
            <v>4055</v>
          </cell>
          <cell r="B650" t="str">
            <v>CABO DE COBRE, FLEXIVEL, CLASSE 4 OU 5, ISOLACAO EM PVC/A, ANTICHAMA BWF-B, COBERTURA PVC-ST1, ANTICHAMA BWF-B, 1 CONDUTOR, 0,6/1 KV, SECAO NOMINAL 2,5 MM2</v>
          </cell>
          <cell r="C650" t="str">
            <v>M</v>
          </cell>
          <cell r="D650">
            <v>20</v>
          </cell>
          <cell r="E650">
            <v>0</v>
          </cell>
          <cell r="F650" t="str">
            <v>2,19</v>
          </cell>
          <cell r="G650">
            <v>2.19</v>
          </cell>
          <cell r="H650">
            <v>0.480267</v>
          </cell>
        </row>
        <row r="651">
          <cell r="A651">
            <v>4056</v>
          </cell>
          <cell r="B651" t="str">
            <v>CABO DE COBRE UNIPOLAR 35 MM2, BLINDADO, ISOLACAO 12/20 KV EPR, COBERTURA EM PVC</v>
          </cell>
          <cell r="C651" t="str">
            <v>M</v>
          </cell>
          <cell r="D651">
            <v>20</v>
          </cell>
          <cell r="E651">
            <v>0</v>
          </cell>
          <cell r="F651" t="str">
            <v>95,97</v>
          </cell>
          <cell r="G651">
            <v>95.97</v>
          </cell>
          <cell r="H651">
            <v>21.046220999999999</v>
          </cell>
        </row>
        <row r="652">
          <cell r="A652">
            <v>4057</v>
          </cell>
          <cell r="B652" t="str">
            <v>CABO FLEXIVEL LIVRE DE HALOGÊNIOS ISOLADO EM DUPLA CAMADA DE TERMOPLÁSTICO POLIOLEFÍNICO, 0,6/1KV, 10,0MM²</v>
          </cell>
          <cell r="C652" t="str">
            <v>M</v>
          </cell>
          <cell r="D652">
            <v>4</v>
          </cell>
          <cell r="E652">
            <v>0</v>
          </cell>
          <cell r="F652">
            <v>4.5599999999999996</v>
          </cell>
          <cell r="G652">
            <v>4.5599999999999996</v>
          </cell>
          <cell r="H652">
            <v>1.0000079999999998</v>
          </cell>
        </row>
        <row r="653">
          <cell r="A653">
            <v>4058</v>
          </cell>
          <cell r="B653" t="str">
            <v>CABO FLEXIVEL LIVRE DE HALOGÊNIOS ISOLADO EM DUPLA CAMADA DE TERMOPLÁSTICO POLIOLEFÍNICO, 0,6/1KV, 120MM²</v>
          </cell>
          <cell r="C653" t="str">
            <v>M</v>
          </cell>
          <cell r="D653">
            <v>27</v>
          </cell>
          <cell r="E653">
            <v>0</v>
          </cell>
          <cell r="F653">
            <v>45</v>
          </cell>
          <cell r="G653">
            <v>45</v>
          </cell>
          <cell r="H653">
            <v>9.8684999999999992</v>
          </cell>
        </row>
        <row r="654">
          <cell r="A654">
            <v>4059</v>
          </cell>
          <cell r="B654" t="str">
            <v>CABO FLEXIVEL LIVRE DE HALOGÊNIOS ISOLADO EM DUPLA CAMADA DE TERMOPLÁSTICO POLIOLEFÍNICO, 0,6/1KV, 150MM²</v>
          </cell>
          <cell r="C654" t="str">
            <v>M</v>
          </cell>
          <cell r="D654">
            <v>27</v>
          </cell>
          <cell r="E654">
            <v>0</v>
          </cell>
          <cell r="F654">
            <v>55</v>
          </cell>
          <cell r="G654">
            <v>55</v>
          </cell>
          <cell r="H654">
            <v>12.061500000000001</v>
          </cell>
        </row>
        <row r="655">
          <cell r="A655">
            <v>4060</v>
          </cell>
          <cell r="B655" t="str">
            <v>CABO FLEXIVEL LIVRE DE HALOGÊNIOS ISOLADO EM DUPLA CAMADA DE TERMOPLÁSTICO POLIOLEFÍNICO, 0,6/1KV, 16,0MM²</v>
          </cell>
          <cell r="C655" t="str">
            <v>M</v>
          </cell>
          <cell r="D655">
            <v>27</v>
          </cell>
          <cell r="E655">
            <v>0</v>
          </cell>
          <cell r="F655">
            <v>7.22</v>
          </cell>
          <cell r="G655">
            <v>7.22</v>
          </cell>
          <cell r="H655">
            <v>1.5833459999999999</v>
          </cell>
        </row>
        <row r="656">
          <cell r="A656">
            <v>4061</v>
          </cell>
          <cell r="B656" t="str">
            <v>CABO FLEXIVEL LIVRE DE HALOGÊNIOS ISOLADO EM DUPLA CAMADA DE TERMOPLÁSTICO POLIOLEFÍNICO, 0,6/1KV, 2,5MM²</v>
          </cell>
          <cell r="C656" t="str">
            <v>M</v>
          </cell>
          <cell r="D656">
            <v>27</v>
          </cell>
          <cell r="E656">
            <v>0</v>
          </cell>
          <cell r="F656">
            <v>1.42</v>
          </cell>
          <cell r="G656">
            <v>1.42</v>
          </cell>
          <cell r="H656">
            <v>0.31140599999999996</v>
          </cell>
        </row>
        <row r="657">
          <cell r="A657">
            <v>4062</v>
          </cell>
          <cell r="B657" t="str">
            <v>CABO FLEXIVEL LIVRE DE HALOGÊNIOS ISOLADO EM DUPLA CAMADA DE TERMOPLÁSTICO POLIOLEFÍNICO, 0,6/1KV, 25,0MM²</v>
          </cell>
          <cell r="C657" t="str">
            <v>M</v>
          </cell>
          <cell r="D657">
            <v>27</v>
          </cell>
          <cell r="E657">
            <v>0</v>
          </cell>
          <cell r="F657">
            <v>11.3</v>
          </cell>
          <cell r="G657">
            <v>11.3</v>
          </cell>
          <cell r="H657">
            <v>2.4780899999999999</v>
          </cell>
        </row>
        <row r="658">
          <cell r="A658">
            <v>4063</v>
          </cell>
          <cell r="B658" t="str">
            <v>CABO FLEXIVEL LIVRE DE HALOGÊNIOS ISOLADO EM DUPLA CAMADA DE TERMOPLÁSTICO POLIOLEFÍNICO, 0,6/1KV, 35,0MM²</v>
          </cell>
          <cell r="C658" t="str">
            <v>M</v>
          </cell>
          <cell r="D658">
            <v>27</v>
          </cell>
          <cell r="E658">
            <v>0</v>
          </cell>
          <cell r="F658">
            <v>16.97</v>
          </cell>
          <cell r="G658">
            <v>16.97</v>
          </cell>
          <cell r="H658">
            <v>3.7215209999999996</v>
          </cell>
        </row>
        <row r="659">
          <cell r="A659">
            <v>4064</v>
          </cell>
          <cell r="B659" t="str">
            <v>CABO FLEXIVEL LIVRE DE HALOGÊNIOS ISOLADO EM DUPLA CAMADA DE TERMOPLÁSTICO POLIOLEFÍNICO, 0,6/1KV, 4,0MM²</v>
          </cell>
          <cell r="C659" t="str">
            <v>M</v>
          </cell>
          <cell r="D659">
            <v>27</v>
          </cell>
          <cell r="E659">
            <v>0</v>
          </cell>
          <cell r="F659">
            <v>1.65</v>
          </cell>
          <cell r="G659">
            <v>1.65</v>
          </cell>
          <cell r="H659">
            <v>0.36184499999999997</v>
          </cell>
        </row>
        <row r="660">
          <cell r="A660">
            <v>4065</v>
          </cell>
          <cell r="B660" t="str">
            <v>CABO FLEXIVEL LIVRE DE HALOGÊNIOS ISOLADO EM DUPLA CAMADA DE TERMOPLÁSTICO POLIOLEFÍNICO, 0,6/1KV, 50MM²</v>
          </cell>
          <cell r="C660" t="str">
            <v>M</v>
          </cell>
          <cell r="D660">
            <v>77</v>
          </cell>
          <cell r="E660">
            <v>0</v>
          </cell>
          <cell r="F660">
            <v>33.9</v>
          </cell>
          <cell r="G660">
            <v>33.9</v>
          </cell>
          <cell r="H660">
            <v>7.4342699999999997</v>
          </cell>
        </row>
        <row r="661">
          <cell r="A661">
            <v>4066</v>
          </cell>
          <cell r="B661" t="str">
            <v>CABO FLEXIVEL LIVRE DE HALOGÊNIOS ISOLADO EM DUPLA CAMADA DE TERMOPLÁSTICO POLIOLEFÍNICO, 0,6/1KV, 6,0MM²</v>
          </cell>
          <cell r="C661" t="str">
            <v>M</v>
          </cell>
          <cell r="D661">
            <v>27</v>
          </cell>
          <cell r="E661">
            <v>0</v>
          </cell>
          <cell r="F661">
            <v>3.32</v>
          </cell>
          <cell r="G661">
            <v>3.32</v>
          </cell>
          <cell r="H661">
            <v>0.72807599999999995</v>
          </cell>
        </row>
        <row r="662">
          <cell r="A662">
            <v>4067</v>
          </cell>
          <cell r="B662" t="str">
            <v>CABO FLEXIVEL LIVRE DE HALOGÊNIOS ISOLADO EM DUPLA CAMADA DE TERMOPLÁSTICO POLIOLEFÍNICO, 0,6/1KV, 70MM²</v>
          </cell>
          <cell r="C662" t="str">
            <v>M</v>
          </cell>
          <cell r="D662">
            <v>27</v>
          </cell>
          <cell r="E662">
            <v>0</v>
          </cell>
          <cell r="F662">
            <v>44.58</v>
          </cell>
          <cell r="G662">
            <v>44.58</v>
          </cell>
          <cell r="H662">
            <v>9.7763939999999998</v>
          </cell>
        </row>
        <row r="663">
          <cell r="A663">
            <v>4068</v>
          </cell>
          <cell r="B663" t="str">
            <v>CABO FLEXIVEL LIVRE DE HALOGÊNIOS ISOLADO EM DUPLA CAMADA DE TERMOPLÁSTICO POLIOLEFÍNICO, 0,6/1KV, 95MM²</v>
          </cell>
          <cell r="C663" t="str">
            <v>M</v>
          </cell>
          <cell r="D663">
            <v>27</v>
          </cell>
          <cell r="E663">
            <v>0</v>
          </cell>
          <cell r="F663">
            <v>54.98</v>
          </cell>
          <cell r="G663">
            <v>54.98</v>
          </cell>
          <cell r="H663">
            <v>12.057113999999999</v>
          </cell>
        </row>
        <row r="664">
          <cell r="A664">
            <v>4069</v>
          </cell>
          <cell r="B664" t="str">
            <v>CABO FLEXIVEL LIVRE DE HALOGÊNIOS ISOLADO EM TERMOPLÁSTICO POLIOLEFÍNICO, 450/750V 6MM², ISOLAMENTO NA COR VERDE</v>
          </cell>
          <cell r="C664" t="str">
            <v>M</v>
          </cell>
          <cell r="D664">
            <v>16</v>
          </cell>
          <cell r="E664">
            <v>0</v>
          </cell>
          <cell r="F664">
            <v>3.32</v>
          </cell>
          <cell r="G664">
            <v>3.32</v>
          </cell>
          <cell r="H664">
            <v>0.72807599999999995</v>
          </cell>
        </row>
        <row r="665">
          <cell r="A665">
            <v>4070</v>
          </cell>
          <cell r="B665" t="str">
            <v>ELÉTRICA: CABO PP 3 VIAS 2,5 MM²</v>
          </cell>
          <cell r="C665" t="str">
            <v>M</v>
          </cell>
          <cell r="D665">
            <v>20</v>
          </cell>
          <cell r="E665">
            <v>0</v>
          </cell>
          <cell r="F665">
            <v>5.0599999999999996</v>
          </cell>
          <cell r="G665">
            <v>5.0599999999999996</v>
          </cell>
          <cell r="H665">
            <v>1.1096579999999998</v>
          </cell>
        </row>
        <row r="666">
          <cell r="A666">
            <v>4071</v>
          </cell>
          <cell r="B666" t="str">
            <v>ELÉTRICA: CABO PP 4 VIAS 2,5 MM²</v>
          </cell>
          <cell r="C666" t="str">
            <v>M</v>
          </cell>
          <cell r="D666">
            <v>20</v>
          </cell>
          <cell r="E666">
            <v>0</v>
          </cell>
          <cell r="F666">
            <v>7.23</v>
          </cell>
          <cell r="G666">
            <v>7.23</v>
          </cell>
          <cell r="H666">
            <v>1.585539</v>
          </cell>
        </row>
        <row r="667">
          <cell r="A667">
            <v>4072</v>
          </cell>
          <cell r="B667" t="str">
            <v>CAIXA CONDULETE ¾''</v>
          </cell>
          <cell r="C667" t="str">
            <v>UN</v>
          </cell>
          <cell r="D667">
            <v>8</v>
          </cell>
          <cell r="E667">
            <v>0</v>
          </cell>
          <cell r="F667">
            <v>36.799999999999997</v>
          </cell>
          <cell r="G667">
            <v>36.799999999999997</v>
          </cell>
          <cell r="H667">
            <v>8.0702399999999983</v>
          </cell>
        </row>
        <row r="668">
          <cell r="A668">
            <v>4073</v>
          </cell>
          <cell r="B668" t="str">
            <v>CAIXA DE DERIVAÇÃO 4X2''</v>
          </cell>
          <cell r="C668" t="str">
            <v>UN</v>
          </cell>
          <cell r="D668">
            <v>16</v>
          </cell>
          <cell r="E668">
            <v>0</v>
          </cell>
          <cell r="F668">
            <v>9</v>
          </cell>
          <cell r="G668">
            <v>9</v>
          </cell>
          <cell r="H668">
            <v>1.9737</v>
          </cell>
        </row>
        <row r="669">
          <cell r="A669">
            <v>4074</v>
          </cell>
          <cell r="B669" t="str">
            <v>CAIXA DE DERIVAÇÃO DE PVC, 4X2"</v>
          </cell>
          <cell r="C669" t="str">
            <v>UN</v>
          </cell>
          <cell r="D669">
            <v>4</v>
          </cell>
          <cell r="E669">
            <v>0</v>
          </cell>
          <cell r="F669">
            <v>9</v>
          </cell>
          <cell r="G669">
            <v>9</v>
          </cell>
          <cell r="H669">
            <v>1.9737</v>
          </cell>
        </row>
        <row r="670">
          <cell r="A670">
            <v>4075</v>
          </cell>
          <cell r="B670" t="str">
            <v>CAIXA DE DERIVAÇÃO EM AÇO TAMANHO 15X15CM.</v>
          </cell>
          <cell r="C670" t="str">
            <v>UN</v>
          </cell>
          <cell r="D670">
            <v>8</v>
          </cell>
          <cell r="E670">
            <v>0</v>
          </cell>
          <cell r="F670">
            <v>36.799999999999997</v>
          </cell>
          <cell r="G670">
            <v>36.799999999999997</v>
          </cell>
          <cell r="H670">
            <v>8.0702399999999983</v>
          </cell>
        </row>
        <row r="671">
          <cell r="A671">
            <v>4076</v>
          </cell>
          <cell r="B671" t="str">
            <v>CAIXA DE EQUALIZAÇÃO DE POTENCIAIS METÁLICA 40X40CM COM  BARRA DE EQUALIZAÇÃO PRINCIPAL – BEP</v>
          </cell>
          <cell r="C671" t="str">
            <v>UN</v>
          </cell>
          <cell r="D671">
            <v>4</v>
          </cell>
          <cell r="E671">
            <v>0</v>
          </cell>
          <cell r="F671">
            <v>63.23</v>
          </cell>
          <cell r="G671">
            <v>63.23</v>
          </cell>
          <cell r="H671">
            <v>13.866338999999998</v>
          </cell>
        </row>
        <row r="672">
          <cell r="A672">
            <v>4077</v>
          </cell>
          <cell r="B672" t="str">
            <v>CAIXA DE FERRO ESTAMPADA EM CHAPA Nº 18 ZINCADAS A FOGO 4"X2"</v>
          </cell>
          <cell r="C672" t="str">
            <v>UN</v>
          </cell>
          <cell r="D672">
            <v>4</v>
          </cell>
          <cell r="E672">
            <v>0</v>
          </cell>
          <cell r="F672">
            <v>1.1100000000000001</v>
          </cell>
          <cell r="G672">
            <v>1.1100000000000001</v>
          </cell>
          <cell r="H672">
            <v>0.24342300000000003</v>
          </cell>
        </row>
        <row r="673">
          <cell r="A673">
            <v>4078</v>
          </cell>
          <cell r="B673" t="str">
            <v>CAIXA DE FERRO ESTAMPADA EM CHAPA Nº 18 ZINCADAS A FOGO 4"X4"</v>
          </cell>
          <cell r="C673" t="str">
            <v>UN</v>
          </cell>
          <cell r="D673">
            <v>1</v>
          </cell>
          <cell r="E673">
            <v>0</v>
          </cell>
          <cell r="F673">
            <v>1.85</v>
          </cell>
          <cell r="G673">
            <v>1.85</v>
          </cell>
          <cell r="H673">
            <v>0.40570500000000004</v>
          </cell>
        </row>
        <row r="674">
          <cell r="A674">
            <v>4079</v>
          </cell>
          <cell r="B674" t="str">
            <v>CAIXA DE INSPEÇÃO DE ATERRAMENTO 300X300X300MM, COM TAMPA DE CONCRETO.</v>
          </cell>
          <cell r="C674" t="str">
            <v>UN</v>
          </cell>
          <cell r="D674">
            <v>4</v>
          </cell>
          <cell r="E674">
            <v>0</v>
          </cell>
          <cell r="F674">
            <v>51.68</v>
          </cell>
          <cell r="G674">
            <v>51.68</v>
          </cell>
          <cell r="H674">
            <v>11.333423999999999</v>
          </cell>
        </row>
        <row r="675">
          <cell r="A675">
            <v>4080</v>
          </cell>
          <cell r="B675" t="str">
            <v>CAIXA DE INSPEÇÃO PARA ATERRAMENTO EM ALUMÍNIO, (TEL-540 OU EQUIVALENTE)</v>
          </cell>
          <cell r="C675" t="str">
            <v>UN</v>
          </cell>
          <cell r="D675">
            <v>4</v>
          </cell>
          <cell r="E675">
            <v>0</v>
          </cell>
          <cell r="F675">
            <v>286.3</v>
          </cell>
          <cell r="G675">
            <v>286.3</v>
          </cell>
          <cell r="H675">
            <v>62.785589999999999</v>
          </cell>
        </row>
        <row r="676">
          <cell r="A676">
            <v>4081</v>
          </cell>
          <cell r="B676" t="str">
            <v>CAIXA DE PASSAGEM 150X150MM METÁLICA C/ TAMPA</v>
          </cell>
          <cell r="C676" t="str">
            <v>UN</v>
          </cell>
          <cell r="D676">
            <v>2</v>
          </cell>
          <cell r="E676">
            <v>0</v>
          </cell>
          <cell r="F676">
            <v>11.25</v>
          </cell>
          <cell r="G676">
            <v>11.25</v>
          </cell>
          <cell r="H676">
            <v>2.4671249999999998</v>
          </cell>
        </row>
        <row r="677">
          <cell r="A677">
            <v>4082</v>
          </cell>
          <cell r="B677" t="str">
            <v>CAIXA DE PASSAGEM 15X15 CM</v>
          </cell>
          <cell r="C677" t="str">
            <v>UN</v>
          </cell>
          <cell r="D677">
            <v>8</v>
          </cell>
          <cell r="E677">
            <v>0</v>
          </cell>
          <cell r="F677">
            <v>18</v>
          </cell>
          <cell r="G677">
            <v>18</v>
          </cell>
          <cell r="H677">
            <v>3.9474</v>
          </cell>
        </row>
        <row r="678">
          <cell r="A678">
            <v>4083</v>
          </cell>
          <cell r="B678" t="str">
            <v>CAIXA DE PASSAGEM 16X25X70 EM ALUMÍNIO PARA DUTO DE PISO.</v>
          </cell>
          <cell r="C678" t="str">
            <v>UN</v>
          </cell>
          <cell r="D678">
            <v>16</v>
          </cell>
          <cell r="E678">
            <v>0</v>
          </cell>
          <cell r="F678">
            <v>160</v>
          </cell>
          <cell r="G678">
            <v>160</v>
          </cell>
          <cell r="H678">
            <v>35.088000000000001</v>
          </cell>
        </row>
        <row r="679">
          <cell r="A679">
            <v>4084</v>
          </cell>
          <cell r="B679" t="str">
            <v>CAIXA DE PASSAGEM 4X2</v>
          </cell>
          <cell r="C679" t="str">
            <v>UN</v>
          </cell>
          <cell r="D679">
            <v>4</v>
          </cell>
          <cell r="E679">
            <v>0</v>
          </cell>
          <cell r="F679">
            <v>2.42</v>
          </cell>
          <cell r="G679">
            <v>2.42</v>
          </cell>
          <cell r="H679">
            <v>0.53070600000000001</v>
          </cell>
        </row>
        <row r="680">
          <cell r="A680">
            <v>4085</v>
          </cell>
          <cell r="B680" t="str">
            <v>CAIXA DE PASSAGEM AÇO 10X10</v>
          </cell>
          <cell r="C680" t="str">
            <v>UN</v>
          </cell>
          <cell r="D680">
            <v>4</v>
          </cell>
          <cell r="E680">
            <v>0</v>
          </cell>
          <cell r="F680">
            <v>4</v>
          </cell>
          <cell r="G680">
            <v>4</v>
          </cell>
          <cell r="H680">
            <v>0.87719999999999998</v>
          </cell>
        </row>
        <row r="681">
          <cell r="A681">
            <v>4086</v>
          </cell>
          <cell r="B681" t="str">
            <v>CAIXA DE PASSAGEM AÇO 15X15</v>
          </cell>
          <cell r="C681" t="str">
            <v>UN</v>
          </cell>
          <cell r="D681">
            <v>1</v>
          </cell>
          <cell r="E681">
            <v>0</v>
          </cell>
          <cell r="F681">
            <v>18</v>
          </cell>
          <cell r="G681">
            <v>18</v>
          </cell>
          <cell r="H681">
            <v>3.9474</v>
          </cell>
        </row>
        <row r="682">
          <cell r="A682">
            <v>4087</v>
          </cell>
          <cell r="B682" t="str">
            <v>CAIXA DE PASSAGEM DE ALUMINÍO TAMANHO 15X15CM.</v>
          </cell>
          <cell r="C682" t="str">
            <v>UN</v>
          </cell>
          <cell r="D682">
            <v>4</v>
          </cell>
          <cell r="E682">
            <v>0</v>
          </cell>
          <cell r="F682">
            <v>55</v>
          </cell>
          <cell r="G682">
            <v>55</v>
          </cell>
          <cell r="H682">
            <v>12.061500000000001</v>
          </cell>
        </row>
        <row r="683">
          <cell r="A683">
            <v>4088</v>
          </cell>
          <cell r="B683" t="str">
            <v>CAIXA DE PASSAGEM DE PISO,  FABRICAÇÃO MOPA OU EQUIVALENTE</v>
          </cell>
          <cell r="C683" t="str">
            <v>UN</v>
          </cell>
          <cell r="D683">
            <v>1</v>
          </cell>
          <cell r="E683">
            <v>0</v>
          </cell>
          <cell r="F683">
            <v>251.38</v>
          </cell>
          <cell r="G683">
            <v>251.38</v>
          </cell>
          <cell r="H683">
            <v>55.127634</v>
          </cell>
        </row>
        <row r="684">
          <cell r="A684">
            <v>4089</v>
          </cell>
          <cell r="B684" t="str">
            <v>CAIXA DE PASSAGEM EM ALUMÍNIO COM ARO E TAMPA DE LATÃO – 10X10 CM</v>
          </cell>
          <cell r="C684" t="str">
            <v>UN</v>
          </cell>
          <cell r="D684">
            <v>1</v>
          </cell>
          <cell r="E684">
            <v>0</v>
          </cell>
          <cell r="F684">
            <v>40</v>
          </cell>
          <cell r="G684">
            <v>40</v>
          </cell>
          <cell r="H684">
            <v>8.7720000000000002</v>
          </cell>
        </row>
        <row r="685">
          <cell r="A685">
            <v>4090</v>
          </cell>
          <cell r="B685" t="str">
            <v>CAIXA DE PASSAGEM EM ALVENARIA 80X80X120CM COM TAMPA DE FFº, COM DRENAGEM</v>
          </cell>
          <cell r="C685" t="str">
            <v>UN</v>
          </cell>
          <cell r="D685">
            <v>4</v>
          </cell>
          <cell r="E685">
            <v>0</v>
          </cell>
          <cell r="F685">
            <v>722.38</v>
          </cell>
          <cell r="G685">
            <v>722.38</v>
          </cell>
          <cell r="H685">
            <v>158.417934</v>
          </cell>
        </row>
        <row r="686">
          <cell r="A686">
            <v>4091</v>
          </cell>
          <cell r="B686" t="str">
            <v>CAIXA DE PASSAGEM PLUS COMPLETA CORPO + TAMPA 200X200MM REF.: DT75321.00 DUTOTEC OU EQUIVALENTE.</v>
          </cell>
          <cell r="C686" t="str">
            <v>UN</v>
          </cell>
          <cell r="D686">
            <v>1</v>
          </cell>
          <cell r="E686">
            <v>0</v>
          </cell>
          <cell r="F686">
            <v>121.06</v>
          </cell>
          <cell r="G686">
            <v>121.06</v>
          </cell>
          <cell r="H686">
            <v>26.548458</v>
          </cell>
        </row>
        <row r="687">
          <cell r="A687">
            <v>4092</v>
          </cell>
          <cell r="B687" t="str">
            <v>CAIXA DE PISO DUPLA STD DE NÍVEL COM COLARINHO+TAMPA REFERÊNCIA: DT 71702.91 DUTOTEC OU EQUIVALENTE.</v>
          </cell>
          <cell r="C687" t="str">
            <v>UN</v>
          </cell>
          <cell r="D687">
            <v>1</v>
          </cell>
          <cell r="E687">
            <v>0</v>
          </cell>
          <cell r="F687">
            <v>92.15</v>
          </cell>
          <cell r="G687">
            <v>92.15</v>
          </cell>
          <cell r="H687">
            <v>20.208494999999999</v>
          </cell>
        </row>
        <row r="688">
          <cell r="A688">
            <v>4093</v>
          </cell>
          <cell r="B688" t="str">
            <v>CAIXA DE TOMADAS DE PISO, FABRICAÇÃO MOPA OU EQUIVALENTE</v>
          </cell>
          <cell r="C688" t="str">
            <v>UN</v>
          </cell>
          <cell r="D688">
            <v>4</v>
          </cell>
          <cell r="E688">
            <v>0</v>
          </cell>
          <cell r="F688">
            <v>258.24</v>
          </cell>
          <cell r="G688">
            <v>258.24</v>
          </cell>
          <cell r="H688">
            <v>56.632032000000002</v>
          </cell>
        </row>
        <row r="689">
          <cell r="A689">
            <v>4094</v>
          </cell>
          <cell r="B689" t="str">
            <v>CAIXA EM ALUMÍNIO SILÍCIO INJETADO 1", MODELO CAIXA EM ALUMÍNIO SILÍCIO INJETADO 1", MODELO CONDULETE  DAISA (OU EQUIVALENTE) DM010  DAISA (OU EQUIVALENTE) DM010 - INSTALAÇÃO</v>
          </cell>
          <cell r="C689" t="str">
            <v>UN</v>
          </cell>
          <cell r="D689">
            <v>4</v>
          </cell>
          <cell r="E689">
            <v>0</v>
          </cell>
          <cell r="F689">
            <v>40</v>
          </cell>
          <cell r="G689">
            <v>40</v>
          </cell>
          <cell r="H689">
            <v>8.7720000000000002</v>
          </cell>
        </row>
        <row r="690">
          <cell r="A690">
            <v>4095</v>
          </cell>
          <cell r="B690" t="str">
            <v>CAIXA DE PASSAGEM, EM PVC, DE 4" X 2", PARA ELETRODUTO FLEXIVEL CORRUGADO</v>
          </cell>
          <cell r="C690" t="str">
            <v>UN</v>
          </cell>
          <cell r="D690">
            <v>8</v>
          </cell>
          <cell r="E690">
            <v>0</v>
          </cell>
          <cell r="F690" t="str">
            <v>2,47</v>
          </cell>
          <cell r="G690">
            <v>2.4700000000000002</v>
          </cell>
          <cell r="H690">
            <v>0.54167100000000001</v>
          </cell>
        </row>
        <row r="691">
          <cell r="A691">
            <v>4096</v>
          </cell>
          <cell r="B691" t="str">
            <v>CAIXA EM PVC OU ALUMÍNIO FUNDIDO TIPO EMBUTIR SEM TAMPA 4"X2"X5CM</v>
          </cell>
          <cell r="C691" t="str">
            <v>UN</v>
          </cell>
          <cell r="D691">
            <v>2</v>
          </cell>
          <cell r="E691">
            <v>0</v>
          </cell>
          <cell r="F691">
            <v>2.42</v>
          </cell>
          <cell r="G691">
            <v>2.42</v>
          </cell>
          <cell r="H691">
            <v>0.53070600000000001</v>
          </cell>
        </row>
        <row r="692">
          <cell r="A692">
            <v>4097</v>
          </cell>
          <cell r="B692" t="str">
            <v xml:space="preserve">CAIXA EM PVC OU ALUMÍNIO FUNDIDO TIPO EMBUTIR SEM TAMPA 4"X4"X5CM </v>
          </cell>
          <cell r="C692" t="str">
            <v>UN</v>
          </cell>
          <cell r="D692">
            <v>4</v>
          </cell>
          <cell r="E692">
            <v>0</v>
          </cell>
          <cell r="F692">
            <v>4</v>
          </cell>
          <cell r="G692">
            <v>4</v>
          </cell>
          <cell r="H692">
            <v>0.87719999999999998</v>
          </cell>
        </row>
        <row r="693">
          <cell r="A693">
            <v>4098</v>
          </cell>
          <cell r="B693" t="str">
            <v>CAIXA DE PASSAGEM/ LUZ / TELEFONIA, DE EMBUTIR,  EM CHAPA DE ACO GALVANIZADO, DIMENSOES 20 X 20 X *12* CM (PADRAO CONCESSIONARIA LOCAL)</v>
          </cell>
          <cell r="C693" t="str">
            <v>UN</v>
          </cell>
          <cell r="D693">
            <v>1</v>
          </cell>
          <cell r="E693">
            <v>0</v>
          </cell>
          <cell r="F693" t="str">
            <v>58,40</v>
          </cell>
          <cell r="G693">
            <v>58.4</v>
          </cell>
          <cell r="H693">
            <v>12.807119999999999</v>
          </cell>
        </row>
        <row r="694">
          <cell r="A694">
            <v>4099</v>
          </cell>
          <cell r="B694" t="str">
            <v>CAIXA PLÁSTICA IP 67, IK09 - 300X200X170MM REF.: 913442 CEMAR OU EQUIVALENTE TÉCNICO COM CARACTERISTICAS IGUAIS OU SUPERIORES AS CONTIDAS NO CADERNO DE  ESPECIFICAÇÕES</v>
          </cell>
          <cell r="C694" t="str">
            <v>UN</v>
          </cell>
          <cell r="D694">
            <v>1</v>
          </cell>
          <cell r="E694">
            <v>0</v>
          </cell>
          <cell r="F694">
            <v>303.41000000000003</v>
          </cell>
          <cell r="G694">
            <v>303.41000000000003</v>
          </cell>
          <cell r="H694">
            <v>66.537813</v>
          </cell>
        </row>
        <row r="695">
          <cell r="A695">
            <v>4100</v>
          </cell>
          <cell r="B695" t="str">
            <v>CAIXA PLÁSTICA IP 67, IK09 - 300X200X170MM REF.: 913442 CEMAR OU EQUIVALENTE TÉCNICO COM CARACTERISTICAS IGUAIS OU SUPERIORES AS CONTIDAS NO CADERNO DE ESPECIFICAÇÕES</v>
          </cell>
          <cell r="C695" t="str">
            <v>UN</v>
          </cell>
          <cell r="D695">
            <v>1</v>
          </cell>
          <cell r="E695">
            <v>0</v>
          </cell>
          <cell r="F695">
            <v>303.41000000000003</v>
          </cell>
          <cell r="G695">
            <v>303.41000000000003</v>
          </cell>
          <cell r="H695">
            <v>66.537813</v>
          </cell>
        </row>
        <row r="696">
          <cell r="A696">
            <v>4101</v>
          </cell>
          <cell r="B696" t="str">
            <v xml:space="preserve">CAIXA PLÁSTICA IP 67, IK09 - 300X200X170MM REF.: 913442 CEMAR OU EQUIVALENTE TÉCNICO COM CARACTERISTICAS IGUAIS OU SUPERIORES AS CONTIDAS NO CADERNO DE ESPECIFICAÇÕES
</v>
          </cell>
          <cell r="C696" t="str">
            <v>UN</v>
          </cell>
          <cell r="D696">
            <v>1</v>
          </cell>
          <cell r="E696">
            <v>0</v>
          </cell>
          <cell r="F696">
            <v>303.41000000000003</v>
          </cell>
          <cell r="G696">
            <v>303.41000000000003</v>
          </cell>
          <cell r="H696">
            <v>66.537813</v>
          </cell>
        </row>
        <row r="697">
          <cell r="A697">
            <v>4102</v>
          </cell>
          <cell r="B697" t="str">
            <v>CAIXA QUÁDRUPLA PASSAGEM 4X25X70</v>
          </cell>
          <cell r="C697" t="str">
            <v>UN</v>
          </cell>
          <cell r="D697">
            <v>8</v>
          </cell>
          <cell r="E697">
            <v>0</v>
          </cell>
          <cell r="F697">
            <v>56</v>
          </cell>
          <cell r="G697">
            <v>56</v>
          </cell>
          <cell r="H697">
            <v>12.280799999999999</v>
          </cell>
        </row>
        <row r="698">
          <cell r="A698">
            <v>4103</v>
          </cell>
          <cell r="B698" t="str">
            <v xml:space="preserve">CHAVE COMUTADORA, COM 2 POSIÇÕES, COM 4 PÓLOS, COM CONTATOS AUXILIARES 1NA+1NF </v>
          </cell>
          <cell r="C698" t="str">
            <v>UN</v>
          </cell>
          <cell r="D698">
            <v>1</v>
          </cell>
          <cell r="E698">
            <v>0</v>
          </cell>
          <cell r="F698">
            <v>25</v>
          </cell>
          <cell r="G698">
            <v>25</v>
          </cell>
          <cell r="H698">
            <v>5.4824999999999999</v>
          </cell>
        </row>
        <row r="699">
          <cell r="A699">
            <v>4104</v>
          </cell>
          <cell r="B699" t="str">
            <v xml:space="preserve">CHAVE REVERSORA (COMUTADORA) </v>
          </cell>
          <cell r="C699" t="str">
            <v>UN</v>
          </cell>
          <cell r="D699">
            <v>1</v>
          </cell>
          <cell r="E699">
            <v>0</v>
          </cell>
          <cell r="F699">
            <v>335.31</v>
          </cell>
          <cell r="G699">
            <v>335.31</v>
          </cell>
          <cell r="H699">
            <v>73.533483000000004</v>
          </cell>
        </row>
        <row r="700">
          <cell r="A700">
            <v>4105</v>
          </cell>
          <cell r="B700" t="str">
            <v>CHAVE REVERSORA DE 4 POLOS E 2 POSIÇÕES, 20A</v>
          </cell>
          <cell r="C700" t="str">
            <v>UN</v>
          </cell>
          <cell r="D700">
            <v>1</v>
          </cell>
          <cell r="E700">
            <v>0</v>
          </cell>
          <cell r="F700">
            <v>82.9</v>
          </cell>
          <cell r="G700">
            <v>82.9</v>
          </cell>
          <cell r="H700">
            <v>18.179970000000001</v>
          </cell>
        </row>
        <row r="701">
          <cell r="A701">
            <v>4106</v>
          </cell>
          <cell r="B701" t="str">
            <v>CHAVE REVERSORA DE 4 POLOS E 2 POSIÇÕES, 25A</v>
          </cell>
          <cell r="C701" t="str">
            <v>UN</v>
          </cell>
          <cell r="D701">
            <v>1</v>
          </cell>
          <cell r="E701">
            <v>0</v>
          </cell>
          <cell r="F701">
            <v>82.9</v>
          </cell>
          <cell r="G701">
            <v>82.9</v>
          </cell>
          <cell r="H701">
            <v>18.179970000000001</v>
          </cell>
        </row>
        <row r="702">
          <cell r="A702">
            <v>4107</v>
          </cell>
          <cell r="B702" t="str">
            <v>CHAVE REVERSORA DE 4 POLOS E 2 POSIÇÕES, 32A</v>
          </cell>
          <cell r="C702" t="str">
            <v>UN</v>
          </cell>
          <cell r="D702">
            <v>1</v>
          </cell>
          <cell r="E702">
            <v>0</v>
          </cell>
          <cell r="F702">
            <v>115.9</v>
          </cell>
          <cell r="G702">
            <v>115.9</v>
          </cell>
          <cell r="H702">
            <v>25.416869999999999</v>
          </cell>
        </row>
        <row r="703">
          <cell r="A703">
            <v>4108</v>
          </cell>
          <cell r="B703" t="str">
            <v>CHAVE REVERSORA DE 4 POLOS E 2 POSIÇÕES, 63A</v>
          </cell>
          <cell r="C703" t="str">
            <v>UN</v>
          </cell>
          <cell r="D703">
            <v>1</v>
          </cell>
          <cell r="E703">
            <v>0</v>
          </cell>
          <cell r="F703">
            <v>398.5</v>
          </cell>
          <cell r="G703">
            <v>398.5</v>
          </cell>
          <cell r="H703">
            <v>87.391049999999993</v>
          </cell>
        </row>
        <row r="704">
          <cell r="A704">
            <v>4109</v>
          </cell>
          <cell r="B704" t="str">
            <v xml:space="preserve">CHAVE SECCIONAMENTO MODULAR MONOPOLAR DE 16A AC-23 60HZ COM ENGATE EM TRILHO DIN E TRAVAMENTO COM CADEADO REF.: E201/25R ABB, OU EQUIVALENTE TÉCNICO COM CARACTERISTICAS IGUAIS OU SUPERIORES AS CONTIDAS NO CADERNO DE ESPECIFICAÇÕES.
</v>
          </cell>
          <cell r="C704" t="str">
            <v>UN</v>
          </cell>
          <cell r="D704">
            <v>1</v>
          </cell>
          <cell r="E704">
            <v>0</v>
          </cell>
          <cell r="F704">
            <v>66.69</v>
          </cell>
          <cell r="G704">
            <v>66.69</v>
          </cell>
          <cell r="H704">
            <v>14.625116999999999</v>
          </cell>
        </row>
        <row r="705">
          <cell r="A705">
            <v>4110</v>
          </cell>
          <cell r="B705" t="str">
            <v>CHAVE SECCIONAMENTO MODULAR MONOPOLAR DE 25A AC-23 60HZ COM ENGATE EM TRILHO DIN E TRAVAMENTO COM CADEADO REF.: E201/25R ABB, OU EQUIVALENTE TÉCNICO COM CARACTERISTICAS IGUAIS OU SUPERIORES AS CONTIDAS NO CADERNO DE ESPECIFICAÇÕES.</v>
          </cell>
          <cell r="C705" t="str">
            <v>UN</v>
          </cell>
          <cell r="D705">
            <v>1</v>
          </cell>
          <cell r="E705">
            <v>0</v>
          </cell>
          <cell r="F705">
            <v>87.53</v>
          </cell>
          <cell r="G705">
            <v>87.53</v>
          </cell>
          <cell r="H705">
            <v>19.195329000000001</v>
          </cell>
        </row>
        <row r="706">
          <cell r="A706">
            <v>4111</v>
          </cell>
          <cell r="B706" t="str">
            <v xml:space="preserve">CHAVE SECCIONAMENTO MODULAR MONOPOLAR DE 25A AC-23 60HZ COM ENGATE EM
TRILHO DIN E TRAVAMENTO COM CADEADO REF.: E201/25R ABB, OU EQUIVALENTE TÉCNICO COM CARACTERISTICAS IGUAIS OU SUPERIORES AS CONTIDAS NO CADERNO DE ESPECIFICAÇÕES.
</v>
          </cell>
          <cell r="C706" t="str">
            <v>UN</v>
          </cell>
          <cell r="D706">
            <v>1</v>
          </cell>
          <cell r="E706">
            <v>0</v>
          </cell>
          <cell r="F706">
            <v>87.53</v>
          </cell>
          <cell r="G706">
            <v>87.53</v>
          </cell>
          <cell r="H706">
            <v>19.195329000000001</v>
          </cell>
        </row>
        <row r="707">
          <cell r="A707">
            <v>4112</v>
          </cell>
          <cell r="B707" t="str">
            <v>CHAVE SECCIONAMENTO MODULAR TRIPOLAR DE 25A AC-23 60HZ COM ENGATE EM TRILHO DIN E TRAVAMENTO COM CADEADO REF.: E203/25R ABB, OU EQUIVALENTE TÉCNICO COM CARACTERISTICAS IGUAIS OU SUPERIORES AS CONTIDAS NO CADERNO DE ESPECIFICAÇÕES.</v>
          </cell>
          <cell r="C707" t="str">
            <v>UN</v>
          </cell>
          <cell r="D707">
            <v>1</v>
          </cell>
          <cell r="E707">
            <v>0</v>
          </cell>
          <cell r="F707">
            <v>87.53</v>
          </cell>
          <cell r="G707">
            <v>87.53</v>
          </cell>
          <cell r="H707">
            <v>19.195329000000001</v>
          </cell>
        </row>
        <row r="708">
          <cell r="A708">
            <v>4113</v>
          </cell>
          <cell r="B708" t="str">
            <v>CJ. BARRAMENTOS, ISOLADORES, PORTA PROJETO, ANILHAMENTO, PLAQUETAS IDENTIF., CANALETAS, CONECTORES E ACESSÓRIOS</v>
          </cell>
          <cell r="C708" t="str">
            <v>CJ</v>
          </cell>
          <cell r="D708">
            <v>1</v>
          </cell>
          <cell r="E708">
            <v>0</v>
          </cell>
          <cell r="F708">
            <v>215.5</v>
          </cell>
          <cell r="G708">
            <v>215.5</v>
          </cell>
          <cell r="H708">
            <v>47.259149999999998</v>
          </cell>
        </row>
        <row r="709">
          <cell r="A709">
            <v>4114</v>
          </cell>
          <cell r="B709" t="str">
            <v>CONDULETE DE ALUMINIO TIPO X, PARA ELETRODUTO ROSCAVEL DE 1", COM TAMPA CEGA</v>
          </cell>
          <cell r="C709" t="str">
            <v>UN</v>
          </cell>
          <cell r="D709">
            <v>12</v>
          </cell>
          <cell r="E709">
            <v>0</v>
          </cell>
          <cell r="F709" t="str">
            <v>21,66</v>
          </cell>
          <cell r="G709">
            <v>21.66</v>
          </cell>
          <cell r="H709">
            <v>4.750038</v>
          </cell>
        </row>
        <row r="710">
          <cell r="A710">
            <v>4115</v>
          </cell>
          <cell r="B710" t="str">
            <v>CONDULETE DE ALUMINIO TIPO X, PARA ELETRODUTO ROSCAVEL DE 1 1/2", COM TAMPA CEGA</v>
          </cell>
          <cell r="C710" t="str">
            <v>UN</v>
          </cell>
          <cell r="D710">
            <v>4</v>
          </cell>
          <cell r="E710">
            <v>0</v>
          </cell>
          <cell r="F710" t="str">
            <v>41,49</v>
          </cell>
          <cell r="G710">
            <v>41.49</v>
          </cell>
          <cell r="H710">
            <v>9.0987570000000009</v>
          </cell>
        </row>
        <row r="711">
          <cell r="A711">
            <v>4116</v>
          </cell>
          <cell r="B711" t="str">
            <v>CONDULETE DE ALUMINIO TIPO X, PARA ELETRODUTO ROSCAVEL DE 3/4", COM TAMPA CEGA</v>
          </cell>
          <cell r="C711" t="str">
            <v>UN</v>
          </cell>
          <cell r="D711">
            <v>115</v>
          </cell>
          <cell r="E711">
            <v>0</v>
          </cell>
          <cell r="F711" t="str">
            <v>18,55</v>
          </cell>
          <cell r="G711">
            <v>18.55</v>
          </cell>
          <cell r="H711">
            <v>4.0680149999999999</v>
          </cell>
        </row>
        <row r="712">
          <cell r="A712">
            <v>4117</v>
          </cell>
          <cell r="B712" t="str">
            <v>CONDUTOR FLEXÍVEL COMPOSTO EM FIO DE COBRE NU, TÊMPERA MOLE, ENCORDOAMENTO CLASSE 2, ISOLAÇÃO 0,6/1KV, PVC, 70° SINTENAX #10MM²  (PRETO, AZUL, VERDE, VERMELHO)</v>
          </cell>
          <cell r="C712" t="str">
            <v>M</v>
          </cell>
          <cell r="D712">
            <v>39</v>
          </cell>
          <cell r="E712">
            <v>0</v>
          </cell>
          <cell r="F712">
            <v>4.5599999999999996</v>
          </cell>
          <cell r="G712">
            <v>4.5599999999999996</v>
          </cell>
          <cell r="H712">
            <v>1.0000079999999998</v>
          </cell>
        </row>
        <row r="713">
          <cell r="A713">
            <v>4118</v>
          </cell>
          <cell r="B713" t="str">
            <v>CONDUTOR FLEXÍVEL COMPOSTO EM FIO DE COBRE NU, TÊMPERA MOLE, ENCORDOAMENTO CLASSE 2, ISOLAÇÃO 0,6/1KV, PVC, 70° SINTENAX #120MM²   (PRETO, AZUL, VERDE, VERMELHO)</v>
          </cell>
          <cell r="C713" t="str">
            <v>M</v>
          </cell>
          <cell r="D713">
            <v>4</v>
          </cell>
          <cell r="E713">
            <v>0</v>
          </cell>
          <cell r="F713">
            <v>45</v>
          </cell>
          <cell r="G713">
            <v>45</v>
          </cell>
          <cell r="H713">
            <v>9.8684999999999992</v>
          </cell>
        </row>
        <row r="714">
          <cell r="A714">
            <v>4119</v>
          </cell>
          <cell r="B714" t="str">
            <v>CONDUTOR FLEXÍVEL COMPOSTO EM FIO DE COBRE NU, TÊMPERA MOLE, ENCORDOAMENTO CLASSE 2, ISOLAÇÃO 0,6/1KV, PVC, 70° SINTENAX #16MM²   (PRETO, AZUL, VERDE, VERMELHO)</v>
          </cell>
          <cell r="C714" t="str">
            <v>M</v>
          </cell>
          <cell r="D714">
            <v>12</v>
          </cell>
          <cell r="E714">
            <v>0</v>
          </cell>
          <cell r="F714">
            <v>7.22</v>
          </cell>
          <cell r="G714">
            <v>7.22</v>
          </cell>
          <cell r="H714">
            <v>1.5833459999999999</v>
          </cell>
        </row>
        <row r="715">
          <cell r="A715">
            <v>4120</v>
          </cell>
          <cell r="B715" t="str">
            <v>CONDUTOR FLEXÍVEL COMPOSTO EM FIO DE COBRE NU, TÊMPERA MOLE, ENCORDOAMENTO CLASSE 2, ISOLAÇÃO 0,6/1KV, PVC, 70° SINTENAX #2,5 MM² (PRETO, AZUL, VERDE, VERMELHO)</v>
          </cell>
          <cell r="C715" t="str">
            <v>M</v>
          </cell>
          <cell r="D715">
            <v>383</v>
          </cell>
          <cell r="E715">
            <v>0</v>
          </cell>
          <cell r="F715">
            <v>0.78</v>
          </cell>
          <cell r="G715">
            <v>0.78</v>
          </cell>
          <cell r="H715">
            <v>0.17105400000000001</v>
          </cell>
        </row>
        <row r="716">
          <cell r="A716">
            <v>4121</v>
          </cell>
          <cell r="B716" t="str">
            <v>CONDUTOR FLEXÍVEL COMPOSTO EM FIO DE COBRE NU, TÊMPERA MOLE, ENCORDOAMENTO CLASSE 2, ISOLAÇÃO 0,6/1KV, PVC, 70° SINTENAX #25MM²   (PRETO, AZUL, VERDE, VERMELHO)</v>
          </cell>
          <cell r="C716" t="str">
            <v>M</v>
          </cell>
          <cell r="D716">
            <v>12</v>
          </cell>
          <cell r="E716">
            <v>0</v>
          </cell>
          <cell r="F716">
            <v>11.3</v>
          </cell>
          <cell r="G716">
            <v>11.3</v>
          </cell>
          <cell r="H716">
            <v>2.4780899999999999</v>
          </cell>
        </row>
        <row r="717">
          <cell r="A717">
            <v>4122</v>
          </cell>
          <cell r="B717" t="str">
            <v>CONDUTOR FLEXÍVEL COMPOSTO EM FIO DE COBRE NU, TÊMPERA MOLE, ENCORDOAMENTO CLASSE 2, ISOLAÇÃO 0,6/1KV, PVC, 70° SINTENAX #4 MM² (PRETO, AZUL, VERDE, VERMELHO)</v>
          </cell>
          <cell r="C717" t="str">
            <v>M</v>
          </cell>
          <cell r="D717">
            <v>39</v>
          </cell>
          <cell r="E717">
            <v>0</v>
          </cell>
          <cell r="F717">
            <v>1.65</v>
          </cell>
          <cell r="G717">
            <v>1.65</v>
          </cell>
          <cell r="H717">
            <v>0.36184499999999997</v>
          </cell>
        </row>
        <row r="718">
          <cell r="A718">
            <v>4123</v>
          </cell>
          <cell r="B718" t="str">
            <v>CONDUTOR FLEXÍVEL COMPOSTO EM FIO DE COBRE NU, TÊMPERA MOLE, ENCORDOAMENTO CLASSE 2, ISOLAÇÃO 0,6/1KV, PVC, 70° SINTENAX #6 MM² (PRETO, AZUL, VERDE, VERMELHO)</v>
          </cell>
          <cell r="C718" t="str">
            <v>M</v>
          </cell>
          <cell r="D718">
            <v>12</v>
          </cell>
          <cell r="E718">
            <v>0</v>
          </cell>
          <cell r="F718">
            <v>3.32</v>
          </cell>
          <cell r="G718">
            <v>3.32</v>
          </cell>
          <cell r="H718">
            <v>0.72807599999999995</v>
          </cell>
        </row>
        <row r="719">
          <cell r="A719">
            <v>4124</v>
          </cell>
          <cell r="B719" t="str">
            <v>CONDUTOR FLEXÍVEL COMPOSTO EM FIO DE COBRE NU, TÊMPERA MOLE, ENCORDOAMENTO CLASSE 2, ISOLAÇÃO 0,6/1KV, PVC, 70° SINTENAX #95MM²   (PRETO, AZUL, VERDE, VERMELHO)</v>
          </cell>
          <cell r="C719" t="str">
            <v>M</v>
          </cell>
          <cell r="D719">
            <v>4</v>
          </cell>
          <cell r="E719">
            <v>0</v>
          </cell>
          <cell r="F719">
            <v>54.98</v>
          </cell>
          <cell r="G719">
            <v>54.98</v>
          </cell>
          <cell r="H719">
            <v>12.057113999999999</v>
          </cell>
        </row>
        <row r="720">
          <cell r="A720">
            <v>4125</v>
          </cell>
          <cell r="B720" t="str">
            <v>CONDUTOR FLEXÍVEL, ISOLAMENTO EM COMPOSTO TERMOFIXO DE BORRACHA HEPR 90°C, COM ENCHIMENTO POLIOLEFÍNICO NÃO HALOGENADO, CLASSE 0,6/1KV, COM CARACTERÍSTICAS DE NÃO PROPAGAÇÃO E AUTO-EXTINÇÃO DE FOGO #10MM²  (PRETO, AZUL, VERDE, VERMELHO)</v>
          </cell>
          <cell r="C720" t="str">
            <v>M</v>
          </cell>
          <cell r="D720">
            <v>12</v>
          </cell>
          <cell r="E720">
            <v>0</v>
          </cell>
          <cell r="F720">
            <v>4.5599999999999996</v>
          </cell>
          <cell r="G720">
            <v>4.5599999999999996</v>
          </cell>
          <cell r="H720">
            <v>1.0000079999999998</v>
          </cell>
        </row>
        <row r="721">
          <cell r="A721">
            <v>4126</v>
          </cell>
          <cell r="B721" t="str">
            <v>CONDUTOR FLEXÍVEL, ISOLAMENTO EM COMPOSTO TERMOFIXO DE BORRACHA HEPR 90°C, COM ENCHIMENTO POLIOLEFÍNICO NÃO HALOGENADO, CLASSE 0,6/1KV, COM CARACTERÍSTICAS DE NÃO PROPAGAÇÃO E AUTO-EXTINÇÃO DE FOGO #16MM²   (PRETO, AZUL, VERDE, VERMELHO)</v>
          </cell>
          <cell r="C721" t="str">
            <v>M</v>
          </cell>
          <cell r="D721">
            <v>12</v>
          </cell>
          <cell r="E721">
            <v>0</v>
          </cell>
          <cell r="F721">
            <v>7.22</v>
          </cell>
          <cell r="G721">
            <v>7.22</v>
          </cell>
          <cell r="H721">
            <v>1.5833459999999999</v>
          </cell>
        </row>
        <row r="722">
          <cell r="A722">
            <v>4127</v>
          </cell>
          <cell r="B722" t="str">
            <v>CONDUTOR FLEXÍVEL, ISOLAMENTO EM COMPOSTO TERMOFIXO DE BORRACHA HEPR 90°C, COM ENCHIMENTO POLIOLEFÍNICO NÃO HALOGENADO, CLASSE 0,6/1KV, COM CARACTERÍSTICAS DE NÃO PROPAGAÇÃO E AUTO-EXTINÇÃO DE FOGO #25MM²   (PRETO, AZUL, VERDE, VERMELHO)</v>
          </cell>
          <cell r="C722" t="str">
            <v>M</v>
          </cell>
          <cell r="D722">
            <v>12</v>
          </cell>
          <cell r="E722">
            <v>0</v>
          </cell>
          <cell r="F722">
            <v>11.3</v>
          </cell>
          <cell r="G722">
            <v>11.3</v>
          </cell>
          <cell r="H722">
            <v>2.4780899999999999</v>
          </cell>
        </row>
        <row r="723">
          <cell r="A723">
            <v>4128</v>
          </cell>
          <cell r="B723" t="str">
            <v>CONDUTOR FLEXÍVEL, ISOLAMENTO EM COMPOSTO TERMOFIXO DE BORRACHA HEPR 90°C, COM ENCHIMENTO POLIOLEFÍNICO NÃO HALOGENADO, CLASSE 0,6/1KV, COM CARACTERÍSTICAS DE NÃO PROPAGAÇÃO E AUTO-EXTINÇÃO DE FOGO #35MM²   (PRETO, AZUL, VERDE, VERMELHO)</v>
          </cell>
          <cell r="C723" t="str">
            <v>M</v>
          </cell>
          <cell r="D723">
            <v>16</v>
          </cell>
          <cell r="E723">
            <v>0</v>
          </cell>
          <cell r="F723">
            <v>16.97</v>
          </cell>
          <cell r="G723">
            <v>16.97</v>
          </cell>
          <cell r="H723">
            <v>3.7215209999999996</v>
          </cell>
        </row>
        <row r="724">
          <cell r="A724">
            <v>4129</v>
          </cell>
          <cell r="B724" t="str">
            <v>CONDUTOR FLEXÍVEL, ISOLAMENTO EM COMPOSTO TERMOFIXO DE BORRACHA HEPR 90°C, COM ENCHIMENTO POLIOLEFÍNICO NÃO HALOGENADO, CLASSE 0,6/1KV, COM CARACTERÍSTICAS DE NÃO PROPAGAÇÃO E AUTO-EXTINÇÃO DE FOGO #4 MM²   (PRETO, AZUL, VERDE, VERMELHO)</v>
          </cell>
          <cell r="C724" t="str">
            <v>M</v>
          </cell>
          <cell r="D724">
            <v>20</v>
          </cell>
          <cell r="E724">
            <v>0</v>
          </cell>
          <cell r="F724">
            <v>1.65</v>
          </cell>
          <cell r="G724">
            <v>1.65</v>
          </cell>
          <cell r="H724">
            <v>0.36184499999999997</v>
          </cell>
        </row>
        <row r="725">
          <cell r="A725">
            <v>4130</v>
          </cell>
          <cell r="B725" t="str">
            <v>CONDUTOR FLEXÍVEL, ISOLAMENTO EM COMPOSTO TERMOFIXO DE BORRACHA HEPR 90°C, COM ENCHIMENTO POLIOLEFÍNICO NÃO HALOGENADO, CLASSE 0,6/1KV, COM CARACTERÍSTICAS DE NÃO PROPAGAÇÃO E AUTO-EXTINÇÃO DE FOGO #6 MM² (PRETO, AZUL, VERDE, VERMELHO)</v>
          </cell>
          <cell r="C725" t="str">
            <v>M</v>
          </cell>
          <cell r="D725">
            <v>20</v>
          </cell>
          <cell r="E725">
            <v>0</v>
          </cell>
          <cell r="F725">
            <v>3.32</v>
          </cell>
          <cell r="G725">
            <v>3.32</v>
          </cell>
          <cell r="H725">
            <v>0.72807599999999995</v>
          </cell>
        </row>
        <row r="726">
          <cell r="A726">
            <v>4131</v>
          </cell>
          <cell r="B726" t="str">
            <v>CONDUTOR FLEXÍVEL, ISOLAMENTO EM TERMOPLÁSTICO POLIOLEFÍNICO NÃO HALOGENADO 70ºC, CLASSE 750V, COM CARACTERÍSTICAS DE NÃO PROPAGAÇÃO E AUTO-EXTINÇÃO DE FOGO #2X1,5 MM² (PP)</v>
          </cell>
          <cell r="C726" t="str">
            <v>M</v>
          </cell>
          <cell r="D726">
            <v>8</v>
          </cell>
          <cell r="E726">
            <v>0</v>
          </cell>
          <cell r="F726">
            <v>2.15</v>
          </cell>
          <cell r="G726">
            <v>2.15</v>
          </cell>
          <cell r="H726">
            <v>0.47149499999999994</v>
          </cell>
        </row>
        <row r="727">
          <cell r="A727">
            <v>4132</v>
          </cell>
          <cell r="B727" t="str">
            <v>CONDUTOR FLEXÍVEL, ISOLAMENTO EM TERMOPLÁSTICO POLIOLEFÍNICO NÃO HALOGENADO 70ºC, CLASSE 750V, COM CARACTERÍSTICAS DE NÃO PROPAGAÇÃO E AUTO-EXTINÇÃO DE FOGO #3X1,5 MM² (PP)</v>
          </cell>
          <cell r="C727" t="str">
            <v>M</v>
          </cell>
          <cell r="D727">
            <v>20</v>
          </cell>
          <cell r="E727">
            <v>0</v>
          </cell>
          <cell r="F727">
            <v>3.21</v>
          </cell>
          <cell r="G727">
            <v>3.21</v>
          </cell>
          <cell r="H727">
            <v>0.70395299999999994</v>
          </cell>
        </row>
        <row r="728">
          <cell r="A728">
            <v>4133</v>
          </cell>
          <cell r="B728" t="str">
            <v>CONDUTOR FLEXÍVEL, ISOLAMENTO EM TERMOPLÁSTICO POLIOLEFÍNICO NÃO HALOGENADO 70ºC, CLASSE 750V, COM CARACTERÍSTICAS DE NÃO PROPAGAÇÃO E AUTO-EXTINÇÃO DE FOGO #3X2,5 MM² (PP)</v>
          </cell>
          <cell r="C728" t="str">
            <v>M</v>
          </cell>
          <cell r="D728">
            <v>39</v>
          </cell>
          <cell r="E728">
            <v>0</v>
          </cell>
          <cell r="F728">
            <v>4.24</v>
          </cell>
          <cell r="G728">
            <v>4.24</v>
          </cell>
          <cell r="H728">
            <v>0.92983199999999999</v>
          </cell>
        </row>
        <row r="729">
          <cell r="A729">
            <v>4134</v>
          </cell>
          <cell r="B729" t="str">
            <v>CONDUTOR FLEXÍVEL, ISOLAMENTO EM TERMOPLÁSTICO POLIOLEFÍNICO NÃO HALOGENADO 70ºC, CLASSE 750V, COM CARACTERÍSTICAS DE NÃO PROPAGAÇÃO E AUTO-EXTINÇÃO DE FOGO #4X2,5 MM² (PP)</v>
          </cell>
          <cell r="C729" t="str">
            <v>M</v>
          </cell>
          <cell r="D729">
            <v>43</v>
          </cell>
          <cell r="E729">
            <v>0</v>
          </cell>
          <cell r="F729">
            <v>5.28</v>
          </cell>
          <cell r="G729">
            <v>5.28</v>
          </cell>
          <cell r="H729">
            <v>1.157904</v>
          </cell>
        </row>
        <row r="730">
          <cell r="A730">
            <v>4135</v>
          </cell>
          <cell r="B730" t="str">
            <v>CONECTOR 2P+T FÊMEA</v>
          </cell>
          <cell r="C730" t="str">
            <v>UN</v>
          </cell>
          <cell r="D730">
            <v>12</v>
          </cell>
          <cell r="E730">
            <v>0</v>
          </cell>
          <cell r="F730">
            <v>19.53</v>
          </cell>
          <cell r="G730">
            <v>19.53</v>
          </cell>
          <cell r="H730">
            <v>4.2829290000000002</v>
          </cell>
        </row>
        <row r="731">
          <cell r="A731">
            <v>4136</v>
          </cell>
          <cell r="B731" t="str">
            <v>CONECTOR 2P+T MACHO</v>
          </cell>
          <cell r="C731" t="str">
            <v>UN</v>
          </cell>
          <cell r="D731">
            <v>23</v>
          </cell>
          <cell r="E731">
            <v>0</v>
          </cell>
          <cell r="F731">
            <v>21.53</v>
          </cell>
          <cell r="G731">
            <v>21.53</v>
          </cell>
          <cell r="H731">
            <v>4.7215290000000003</v>
          </cell>
        </row>
        <row r="732">
          <cell r="A732">
            <v>4137</v>
          </cell>
          <cell r="B732" t="str">
            <v>CONECTOR A COMPRESSÃO C/ PARAFUSO AUTOATARRACHANTE.</v>
          </cell>
          <cell r="C732" t="str">
            <v>UN</v>
          </cell>
          <cell r="D732">
            <v>77</v>
          </cell>
          <cell r="E732">
            <v>0</v>
          </cell>
          <cell r="F732">
            <v>1.34</v>
          </cell>
          <cell r="G732">
            <v>1.34</v>
          </cell>
          <cell r="H732">
            <v>0.29386200000000001</v>
          </cell>
        </row>
        <row r="733">
          <cell r="A733">
            <v>4138</v>
          </cell>
          <cell r="B733" t="str">
            <v>CONECTOR BOX RETO ¾''</v>
          </cell>
          <cell r="C733" t="str">
            <v>UN</v>
          </cell>
          <cell r="D733">
            <v>8</v>
          </cell>
          <cell r="E733">
            <v>0</v>
          </cell>
          <cell r="F733">
            <v>3.53</v>
          </cell>
          <cell r="G733">
            <v>3.53</v>
          </cell>
          <cell r="H733">
            <v>0.77412899999999996</v>
          </cell>
        </row>
        <row r="734">
          <cell r="A734">
            <v>4139</v>
          </cell>
          <cell r="B734" t="str">
            <v xml:space="preserve">CONECTOR BOX RETO ¾''    </v>
          </cell>
          <cell r="C734" t="str">
            <v>UN</v>
          </cell>
          <cell r="D734">
            <v>4</v>
          </cell>
          <cell r="E734">
            <v>0</v>
          </cell>
          <cell r="F734">
            <v>3.53</v>
          </cell>
          <cell r="G734">
            <v>3.53</v>
          </cell>
          <cell r="H734">
            <v>0.77412899999999996</v>
          </cell>
        </row>
        <row r="735">
          <cell r="A735">
            <v>4140</v>
          </cell>
          <cell r="B735" t="str">
            <v xml:space="preserve">CONECTOR BOX RETO 2"  </v>
          </cell>
          <cell r="C735" t="str">
            <v>UN</v>
          </cell>
          <cell r="D735">
            <v>4</v>
          </cell>
          <cell r="E735">
            <v>0</v>
          </cell>
          <cell r="F735">
            <v>8.7799999999999994</v>
          </cell>
          <cell r="G735">
            <v>8.7799999999999994</v>
          </cell>
          <cell r="H735">
            <v>1.9254539999999998</v>
          </cell>
        </row>
        <row r="736">
          <cell r="A736">
            <v>4141</v>
          </cell>
          <cell r="B736" t="str">
            <v>CONECTOR BOX RETO Ø3/4”</v>
          </cell>
          <cell r="C736" t="str">
            <v>UN</v>
          </cell>
          <cell r="D736">
            <v>8</v>
          </cell>
          <cell r="E736">
            <v>0</v>
          </cell>
          <cell r="F736">
            <v>3.53</v>
          </cell>
          <cell r="G736">
            <v>3.53</v>
          </cell>
          <cell r="H736">
            <v>0.77412899999999996</v>
          </cell>
        </row>
        <row r="737">
          <cell r="A737">
            <v>4142</v>
          </cell>
          <cell r="B737" t="str">
            <v>CONECTOR BOX RETO1''</v>
          </cell>
          <cell r="C737" t="str">
            <v>UN</v>
          </cell>
          <cell r="D737">
            <v>4</v>
          </cell>
          <cell r="E737">
            <v>0</v>
          </cell>
          <cell r="F737">
            <v>4.34</v>
          </cell>
          <cell r="G737">
            <v>4.34</v>
          </cell>
          <cell r="H737">
            <v>0.951762</v>
          </cell>
        </row>
        <row r="738">
          <cell r="A738">
            <v>4143</v>
          </cell>
          <cell r="B738" t="str">
            <v>CONECTOR BOX RETO1.1/2''</v>
          </cell>
          <cell r="C738" t="str">
            <v>UN</v>
          </cell>
          <cell r="D738">
            <v>4</v>
          </cell>
          <cell r="E738">
            <v>0</v>
          </cell>
          <cell r="F738">
            <v>6.72</v>
          </cell>
          <cell r="G738">
            <v>6.72</v>
          </cell>
          <cell r="H738">
            <v>1.4736959999999999</v>
          </cell>
        </row>
        <row r="739">
          <cell r="A739">
            <v>4144</v>
          </cell>
          <cell r="B739" t="str">
            <v>CONECTOR BOX RETO1.1/4''</v>
          </cell>
          <cell r="C739" t="str">
            <v>UN</v>
          </cell>
          <cell r="D739">
            <v>4</v>
          </cell>
          <cell r="E739">
            <v>0</v>
          </cell>
          <cell r="F739">
            <v>5.21</v>
          </cell>
          <cell r="G739">
            <v>5.21</v>
          </cell>
          <cell r="H739">
            <v>1.1425529999999999</v>
          </cell>
        </row>
        <row r="740">
          <cell r="A740">
            <v>4145</v>
          </cell>
          <cell r="B740" t="str">
            <v>CONECTOR COM FURO VERTICAL PARA TERMINAIS AÉREOS E CABO SEÇÃO 35MM², (TEL-5021 OU EQUIVALENTE)</v>
          </cell>
          <cell r="C740" t="str">
            <v>UN</v>
          </cell>
          <cell r="D740">
            <v>16</v>
          </cell>
          <cell r="E740">
            <v>0</v>
          </cell>
          <cell r="F740">
            <v>2.5299999999999998</v>
          </cell>
          <cell r="G740">
            <v>2.5299999999999998</v>
          </cell>
          <cell r="H740">
            <v>0.55482899999999991</v>
          </cell>
        </row>
        <row r="741">
          <cell r="A741">
            <v>4146</v>
          </cell>
          <cell r="B741" t="str">
            <v>CONECTOR DE MEDIÇÃO EM BRONZE PARA CABO DE COBRE SEÇÃO 35MM², (TEL -560 OU EQUIVALENTE).</v>
          </cell>
          <cell r="C741" t="str">
            <v>UN</v>
          </cell>
          <cell r="D741">
            <v>4</v>
          </cell>
          <cell r="E741">
            <v>0</v>
          </cell>
          <cell r="F741">
            <v>1.05</v>
          </cell>
          <cell r="G741">
            <v>1.05</v>
          </cell>
          <cell r="H741">
            <v>0.230265</v>
          </cell>
        </row>
        <row r="742">
          <cell r="A742">
            <v>4147</v>
          </cell>
          <cell r="B742" t="str">
            <v>CONEXÕES PARA ELETRODUTO TIPO SEAL TUBE (BOX GIRATÓRIO) Ø 1 1/4"</v>
          </cell>
          <cell r="C742" t="str">
            <v>UN</v>
          </cell>
          <cell r="D742">
            <v>4</v>
          </cell>
          <cell r="E742">
            <v>0</v>
          </cell>
          <cell r="F742">
            <v>18.579999999999998</v>
          </cell>
          <cell r="G742">
            <v>18.579999999999998</v>
          </cell>
          <cell r="H742">
            <v>4.0745939999999994</v>
          </cell>
        </row>
        <row r="743">
          <cell r="A743">
            <v>4148</v>
          </cell>
          <cell r="B743" t="str">
            <v>CONEXÕES PARA ELETRODUTO TIPO SEAL TUBE (BOX GIRATÓRIO) Ø 1"</v>
          </cell>
          <cell r="C743" t="str">
            <v>UN</v>
          </cell>
          <cell r="D743">
            <v>8</v>
          </cell>
          <cell r="E743">
            <v>0</v>
          </cell>
          <cell r="F743">
            <v>9.3000000000000007</v>
          </cell>
          <cell r="G743">
            <v>9.3000000000000007</v>
          </cell>
          <cell r="H743">
            <v>2.0394900000000002</v>
          </cell>
        </row>
        <row r="744">
          <cell r="A744">
            <v>4149</v>
          </cell>
          <cell r="B744" t="str">
            <v>CONEXÕES PARA ELETRODUTO TIPO SEAL TUBE (BOX GIRATÓRIO) Ø 2"</v>
          </cell>
          <cell r="C744" t="str">
            <v>UN</v>
          </cell>
          <cell r="D744">
            <v>2</v>
          </cell>
          <cell r="E744">
            <v>0</v>
          </cell>
          <cell r="F744">
            <v>5</v>
          </cell>
          <cell r="G744">
            <v>5</v>
          </cell>
          <cell r="H744">
            <v>1.0965</v>
          </cell>
        </row>
        <row r="745">
          <cell r="A745">
            <v>4150</v>
          </cell>
          <cell r="B745" t="str">
            <v>CONEXÕES PARA ELETRODUTO TIPO SEAL TUBE (BOX GIRATÓRIO) Ø 3/4"</v>
          </cell>
          <cell r="C745" t="str">
            <v>UN</v>
          </cell>
          <cell r="D745">
            <v>12</v>
          </cell>
          <cell r="E745">
            <v>0</v>
          </cell>
          <cell r="F745">
            <v>6.34</v>
          </cell>
          <cell r="G745">
            <v>6.34</v>
          </cell>
          <cell r="H745">
            <v>1.3903619999999999</v>
          </cell>
        </row>
        <row r="746">
          <cell r="A746">
            <v>4151</v>
          </cell>
          <cell r="B746" t="str">
            <v>CONJUNTO BOTOEIRAS PARA ACIONAMENTO LIGA/DESLIGA</v>
          </cell>
          <cell r="C746" t="str">
            <v>CJ</v>
          </cell>
          <cell r="D746">
            <v>4</v>
          </cell>
          <cell r="E746">
            <v>0</v>
          </cell>
          <cell r="F746">
            <v>107.16</v>
          </cell>
          <cell r="G746">
            <v>107.16</v>
          </cell>
          <cell r="H746">
            <v>23.500187999999998</v>
          </cell>
        </row>
        <row r="747">
          <cell r="A747">
            <v>4152</v>
          </cell>
          <cell r="B747" t="str">
            <v>CONJUNTO DE BUCHA DE NYLON Nº 6, PARAFUSO FENDA 4,2 X 32MM (TEL-5332 OU EQUIVALENTE).</v>
          </cell>
          <cell r="C747" t="str">
            <v>UN</v>
          </cell>
          <cell r="D747">
            <v>16</v>
          </cell>
          <cell r="E747">
            <v>0</v>
          </cell>
          <cell r="F747">
            <v>0.628</v>
          </cell>
          <cell r="G747">
            <v>0.628</v>
          </cell>
          <cell r="H747">
            <v>0.13772039999999999</v>
          </cell>
        </row>
        <row r="748">
          <cell r="A748">
            <v>4153</v>
          </cell>
          <cell r="B748" t="str">
            <v>CONJUNTO DE BUCHA DE NYLON Nº 8, PARAFUSO FENDA 6,35MM (TEL-5350 OU EQUIVALENTE).</v>
          </cell>
          <cell r="C748" t="str">
            <v>UN</v>
          </cell>
          <cell r="D748">
            <v>16</v>
          </cell>
          <cell r="E748">
            <v>0</v>
          </cell>
          <cell r="F748">
            <v>1.282</v>
          </cell>
          <cell r="G748">
            <v>1.282</v>
          </cell>
          <cell r="H748">
            <v>0.28114260000000002</v>
          </cell>
        </row>
        <row r="749">
          <cell r="A749">
            <v>4154</v>
          </cell>
          <cell r="B749" t="str">
            <v>CONTATOR AUXILIAR 4 NA</v>
          </cell>
          <cell r="C749" t="str">
            <v>UN</v>
          </cell>
          <cell r="D749">
            <v>4</v>
          </cell>
          <cell r="E749">
            <v>0</v>
          </cell>
          <cell r="F749">
            <v>98.2</v>
          </cell>
          <cell r="G749">
            <v>98.2</v>
          </cell>
          <cell r="H749">
            <v>21.535260000000001</v>
          </cell>
        </row>
        <row r="750">
          <cell r="A750">
            <v>4155</v>
          </cell>
          <cell r="B750" t="str">
            <v>CONTATOR TRIPOLAR, CORRENTE DE 12 A, TENSAO NOMINAL DE *500* V, CATEGORIA AC-2 E AC-3</v>
          </cell>
          <cell r="C750" t="str">
            <v>UN</v>
          </cell>
          <cell r="D750">
            <v>4</v>
          </cell>
          <cell r="E750">
            <v>0</v>
          </cell>
          <cell r="F750" t="str">
            <v>158,77</v>
          </cell>
          <cell r="G750">
            <v>158.77000000000001</v>
          </cell>
          <cell r="H750">
            <v>34.818261</v>
          </cell>
        </row>
        <row r="751">
          <cell r="A751">
            <v>4156</v>
          </cell>
          <cell r="B751" t="str">
            <v>CONTATOR TRIPOLAR, CORRENTE DE 25 A, TENSAO NOMINAL DE *500* V, CATEGORIA AC-2 E AC-3</v>
          </cell>
          <cell r="C751" t="str">
            <v>UN</v>
          </cell>
          <cell r="D751">
            <v>4</v>
          </cell>
          <cell r="E751">
            <v>0</v>
          </cell>
          <cell r="F751" t="str">
            <v>218,40</v>
          </cell>
          <cell r="G751">
            <v>218.4</v>
          </cell>
          <cell r="H751">
            <v>47.895119999999999</v>
          </cell>
        </row>
        <row r="752">
          <cell r="A752">
            <v>4157</v>
          </cell>
          <cell r="B752" t="str">
            <v xml:space="preserve">CONTATORA AUXILIAR EM 380V, 60HZ , TENSÃO DE COMANDO DE 220V. EQUIPADO COM CONTATO AUXILIAR NA + NF. </v>
          </cell>
          <cell r="C752" t="str">
            <v>UN</v>
          </cell>
          <cell r="D752">
            <v>2</v>
          </cell>
          <cell r="E752">
            <v>0</v>
          </cell>
          <cell r="F752">
            <v>144.59</v>
          </cell>
          <cell r="G752">
            <v>144.59</v>
          </cell>
          <cell r="H752">
            <v>31.708587000000001</v>
          </cell>
        </row>
        <row r="753">
          <cell r="A753">
            <v>4158</v>
          </cell>
          <cell r="B753" t="str">
            <v>CONTATORA TRIPOLAR, CORRENTE NOMINAL MÁXIMA DE 16A EM 220V, CATEGORIA AC-3, 60HZ , TENSÃO DE COMANDO DE 220V. EQUIPADO COM CONTATO AUXILIAR NA + NF.</v>
          </cell>
          <cell r="C753" t="str">
            <v>UN</v>
          </cell>
          <cell r="D753">
            <v>1</v>
          </cell>
          <cell r="E753">
            <v>0</v>
          </cell>
          <cell r="F753">
            <v>144.59</v>
          </cell>
          <cell r="G753">
            <v>144.59</v>
          </cell>
          <cell r="H753">
            <v>31.708587000000001</v>
          </cell>
        </row>
        <row r="754">
          <cell r="A754">
            <v>4159</v>
          </cell>
          <cell r="B754" t="str">
            <v xml:space="preserve">CONTATORA TRIPOLAR, CORRENTE NOMINAL MÁXIMA DE 20A EM 220V, CATEGORIA AC-3, 60HZ , TENSÃO DE COMANDO DE 220V. EQUIPADO COM CONTATO AUXILIAR NA + NF. </v>
          </cell>
          <cell r="C754" t="str">
            <v>UN</v>
          </cell>
          <cell r="D754">
            <v>2</v>
          </cell>
          <cell r="E754">
            <v>0</v>
          </cell>
          <cell r="F754">
            <v>223.78</v>
          </cell>
          <cell r="G754">
            <v>223.78</v>
          </cell>
          <cell r="H754">
            <v>49.074953999999998</v>
          </cell>
        </row>
        <row r="755">
          <cell r="A755">
            <v>4160</v>
          </cell>
          <cell r="B755" t="str">
            <v>CORDOALHA COBRE NU. 50MM²</v>
          </cell>
          <cell r="C755" t="str">
            <v>M</v>
          </cell>
          <cell r="D755">
            <v>115</v>
          </cell>
          <cell r="E755">
            <v>0</v>
          </cell>
          <cell r="F755">
            <v>33.9</v>
          </cell>
          <cell r="G755">
            <v>33.9</v>
          </cell>
          <cell r="H755">
            <v>7.4342699999999997</v>
          </cell>
        </row>
        <row r="756">
          <cell r="A756">
            <v>4161</v>
          </cell>
          <cell r="B756" t="str">
            <v>CURVA  HORIZONTAL  90° ELETROCALHA 100X50MM</v>
          </cell>
          <cell r="C756" t="str">
            <v>UN</v>
          </cell>
          <cell r="D756">
            <v>4</v>
          </cell>
          <cell r="E756">
            <v>0</v>
          </cell>
          <cell r="F756">
            <v>15.24</v>
          </cell>
          <cell r="G756">
            <v>15.24</v>
          </cell>
          <cell r="H756">
            <v>3.3421319999999999</v>
          </cell>
        </row>
        <row r="757">
          <cell r="A757">
            <v>4162</v>
          </cell>
          <cell r="B757" t="str">
            <v>CURVA  HORIZONTAL  90° ELETROCALHA 150X50MM</v>
          </cell>
          <cell r="C757" t="str">
            <v>UN</v>
          </cell>
          <cell r="D757">
            <v>4</v>
          </cell>
          <cell r="E757">
            <v>0</v>
          </cell>
          <cell r="F757">
            <v>30.05</v>
          </cell>
          <cell r="G757">
            <v>30.05</v>
          </cell>
          <cell r="H757">
            <v>6.5899650000000003</v>
          </cell>
        </row>
        <row r="758">
          <cell r="A758">
            <v>4163</v>
          </cell>
          <cell r="B758" t="str">
            <v>CURVA 90º HORIZONTAL OU VERTICAL PARA ELETROCALHA LISA COM TAMPA 100X50MM</v>
          </cell>
          <cell r="C758" t="str">
            <v>UN</v>
          </cell>
          <cell r="D758">
            <v>4</v>
          </cell>
          <cell r="E758">
            <v>0</v>
          </cell>
          <cell r="F758">
            <v>15.49</v>
          </cell>
          <cell r="G758">
            <v>15.49</v>
          </cell>
          <cell r="H758">
            <v>3.396957</v>
          </cell>
        </row>
        <row r="759">
          <cell r="A759">
            <v>4164</v>
          </cell>
          <cell r="B759" t="str">
            <v xml:space="preserve">CURVA 90º HORIZONTAL OU VERTICAL PARA ELETROCALHA LISA COM TAMPA 150X50MM </v>
          </cell>
          <cell r="C759" t="str">
            <v>UN</v>
          </cell>
          <cell r="D759">
            <v>4</v>
          </cell>
          <cell r="E759">
            <v>0</v>
          </cell>
          <cell r="F759">
            <v>19.75</v>
          </cell>
          <cell r="G759">
            <v>19.75</v>
          </cell>
          <cell r="H759">
            <v>4.331175</v>
          </cell>
        </row>
        <row r="760">
          <cell r="A760">
            <v>4165</v>
          </cell>
          <cell r="B760" t="str">
            <v>CURVA DE INVERSÃO  EXTERNA 100X50MM</v>
          </cell>
          <cell r="C760" t="str">
            <v>UN</v>
          </cell>
          <cell r="D760">
            <v>4</v>
          </cell>
          <cell r="E760">
            <v>0</v>
          </cell>
          <cell r="F760">
            <v>34.6</v>
          </cell>
          <cell r="G760">
            <v>34.6</v>
          </cell>
          <cell r="H760">
            <v>7.5877800000000004</v>
          </cell>
        </row>
        <row r="761">
          <cell r="A761">
            <v>4166</v>
          </cell>
          <cell r="B761" t="str">
            <v>CURVA HORIZONTAL 90º  DUPLA 45C REFERÊNCIA:  DT 31400.00 DUTOTEC OU EQUIVALENTE;</v>
          </cell>
          <cell r="C761" t="str">
            <v>UN</v>
          </cell>
          <cell r="D761">
            <v>4</v>
          </cell>
          <cell r="E761">
            <v>0</v>
          </cell>
          <cell r="F761">
            <v>28.61</v>
          </cell>
          <cell r="G761">
            <v>28.61</v>
          </cell>
          <cell r="H761">
            <v>6.2741729999999993</v>
          </cell>
        </row>
        <row r="762">
          <cell r="A762">
            <v>4167</v>
          </cell>
          <cell r="B762" t="str">
            <v>CURVA HORIZONTAL 90º  SIMPLES 45 REFERÊNCIA:  DT 31405.00 DUTOTEC OU EQUIVALENTE;</v>
          </cell>
          <cell r="C762" t="str">
            <v>UN</v>
          </cell>
          <cell r="D762">
            <v>4</v>
          </cell>
          <cell r="E762">
            <v>0</v>
          </cell>
          <cell r="F762">
            <v>28.61</v>
          </cell>
          <cell r="G762">
            <v>28.61</v>
          </cell>
          <cell r="H762">
            <v>6.2741729999999993</v>
          </cell>
        </row>
        <row r="763">
          <cell r="A763">
            <v>4168</v>
          </cell>
          <cell r="B763" t="str">
            <v>CURVA 90 GRAUS, LONGA, DE PVC RIGIDO ROSCAVEL, DE 1", PARA ELETRODUTO</v>
          </cell>
          <cell r="C763" t="str">
            <v>UN</v>
          </cell>
          <cell r="D763">
            <v>4</v>
          </cell>
          <cell r="E763">
            <v>0</v>
          </cell>
          <cell r="F763" t="str">
            <v>4,34</v>
          </cell>
          <cell r="G763">
            <v>4.34</v>
          </cell>
          <cell r="H763">
            <v>0.951762</v>
          </cell>
        </row>
        <row r="764">
          <cell r="A764">
            <v>4169</v>
          </cell>
          <cell r="B764" t="str">
            <v>CURVA 90 GRAUS, LONGA, DE PVC RIGIDO ROSCAVEL, DE 1 1/4", PARA ELETRODUTO</v>
          </cell>
          <cell r="C764" t="str">
            <v>UN</v>
          </cell>
          <cell r="D764">
            <v>4</v>
          </cell>
          <cell r="E764">
            <v>0</v>
          </cell>
          <cell r="F764" t="str">
            <v>4,90</v>
          </cell>
          <cell r="G764">
            <v>4.9000000000000004</v>
          </cell>
          <cell r="H764">
            <v>1.07457</v>
          </cell>
        </row>
        <row r="765">
          <cell r="A765">
            <v>4170</v>
          </cell>
          <cell r="B765" t="str">
            <v>CURVA 90 GRAUS, LONGA, DE PVC RIGIDO ROSCAVEL, DE 2", PARA ELETRODUTO</v>
          </cell>
          <cell r="C765" t="str">
            <v>UN</v>
          </cell>
          <cell r="D765">
            <v>4</v>
          </cell>
          <cell r="E765">
            <v>0</v>
          </cell>
          <cell r="F765" t="str">
            <v>9,64</v>
          </cell>
          <cell r="G765">
            <v>9.64</v>
          </cell>
          <cell r="H765">
            <v>2.114052</v>
          </cell>
        </row>
        <row r="766">
          <cell r="A766">
            <v>4171</v>
          </cell>
          <cell r="B766" t="str">
            <v>CURVA 90 GRAUS, LONGA, DE PVC RIGIDO ROSCAVEL, DE 3/4", PARA ELETRODUTO</v>
          </cell>
          <cell r="C766" t="str">
            <v>UN</v>
          </cell>
          <cell r="D766">
            <v>4</v>
          </cell>
          <cell r="E766">
            <v>0</v>
          </cell>
          <cell r="F766" t="str">
            <v>2,87</v>
          </cell>
          <cell r="G766">
            <v>2.87</v>
          </cell>
          <cell r="H766">
            <v>0.62939100000000003</v>
          </cell>
        </row>
        <row r="767">
          <cell r="A767">
            <v>4172</v>
          </cell>
          <cell r="B767" t="str">
            <v>CURVA VERTICAL EXTERNA  90º P/ ELETROCALHA 100X50MM</v>
          </cell>
          <cell r="C767" t="str">
            <v>UN</v>
          </cell>
          <cell r="D767">
            <v>4</v>
          </cell>
          <cell r="E767">
            <v>0</v>
          </cell>
          <cell r="F767">
            <v>34.6</v>
          </cell>
          <cell r="G767">
            <v>34.6</v>
          </cell>
          <cell r="H767">
            <v>7.5877800000000004</v>
          </cell>
        </row>
        <row r="768">
          <cell r="A768">
            <v>4173</v>
          </cell>
          <cell r="B768" t="str">
            <v>CURVA VERTICAL EXTERNA 90º P/ ELETROCALHA 150X50MM</v>
          </cell>
          <cell r="C768" t="str">
            <v>UN</v>
          </cell>
          <cell r="D768">
            <v>4</v>
          </cell>
          <cell r="E768">
            <v>0</v>
          </cell>
          <cell r="F768">
            <v>30.05</v>
          </cell>
          <cell r="G768">
            <v>30.05</v>
          </cell>
          <cell r="H768">
            <v>6.5899650000000003</v>
          </cell>
        </row>
        <row r="769">
          <cell r="A769">
            <v>4174</v>
          </cell>
          <cell r="B769" t="str">
            <v>CURVA VERTICAL INTERNA 90º  SIMPLES 45 REFERÊNCIA:  DT 33404.00 DUTOTEC OU EQUIVALENTE;</v>
          </cell>
          <cell r="C769" t="str">
            <v>UN</v>
          </cell>
          <cell r="D769">
            <v>4</v>
          </cell>
          <cell r="E769">
            <v>0</v>
          </cell>
          <cell r="F769">
            <v>28.13</v>
          </cell>
          <cell r="G769">
            <v>28.13</v>
          </cell>
          <cell r="H769">
            <v>6.1689089999999993</v>
          </cell>
        </row>
        <row r="770">
          <cell r="A770">
            <v>4175</v>
          </cell>
          <cell r="B770" t="str">
    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    </cell>
          <cell r="C770" t="str">
            <v>UN</v>
          </cell>
          <cell r="D770">
            <v>1</v>
          </cell>
          <cell r="E770">
            <v>0</v>
          </cell>
          <cell r="F770">
            <v>239.53</v>
          </cell>
          <cell r="G770">
            <v>239.53</v>
          </cell>
          <cell r="H770">
            <v>52.528928999999998</v>
          </cell>
        </row>
        <row r="771">
          <cell r="A771">
            <v>4176</v>
          </cell>
          <cell r="B771" t="str">
            <v>DISJUNTOR FIXO, NORMA IEC 60947-2, IU=160A (CAPACIDADE DO DISJUNTOR DE CAIXA MOLDADA), EQUIPADO COM RELÉ TERMOMAGNÉTICO IN=125A A 70°C, 380V, 60HZ, ICU=25KA, ICS=36KA, COM PROTEÇÃO BÁSICA (FAIXAS L (LONGO RETARDO) AJUSTÁVEL E I (INSTANTÂNEA) FIXO)</v>
          </cell>
          <cell r="C771" t="str">
            <v>UN</v>
          </cell>
          <cell r="D771">
            <v>1</v>
          </cell>
          <cell r="E771">
            <v>0</v>
          </cell>
          <cell r="F771">
            <v>394.2</v>
          </cell>
          <cell r="G771">
            <v>394.2</v>
          </cell>
          <cell r="H771">
            <v>86.448059999999998</v>
          </cell>
        </row>
        <row r="772">
          <cell r="A772">
            <v>4177</v>
          </cell>
          <cell r="B772" t="str">
            <v>DISJUNTOR FIXO, NORMA IEC 60947-2, IU=160A (CAPACIDADE DO DISJUNTOR DE CAIXA MOLDADA), EQUIPADO COM RELÉ TERMOMAGNÉTICO IN=63A A 70°C, 380V, 60HZ, ICU=10KA, ICS=10KA, COM PROTEÇÃO BÁSICA (FAIXAS L (LONGO RETARDO) AJUSTÁVEL E I (INSTANTÂNEA) FIXO)</v>
          </cell>
          <cell r="C772" t="str">
            <v>UN</v>
          </cell>
          <cell r="D772">
            <v>1</v>
          </cell>
          <cell r="E772">
            <v>0</v>
          </cell>
          <cell r="F772">
            <v>239.53</v>
          </cell>
          <cell r="G772">
            <v>239.53</v>
          </cell>
          <cell r="H772">
            <v>52.528928999999998</v>
          </cell>
        </row>
        <row r="773">
          <cell r="A773">
            <v>4178</v>
          </cell>
          <cell r="B773" t="str">
            <v>DISJUNTOR MODULAR IEC, CURVA DE DISPARO "C", CAPACIDADE DE INTERRUPÇÃO MÁXIMA 6KA EM 380V, CONFORME NBR NM 60 898 CORRENTE NOMINAL 10A</v>
          </cell>
          <cell r="C773" t="str">
            <v>UN</v>
          </cell>
          <cell r="D773">
            <v>1</v>
          </cell>
          <cell r="E773">
            <v>0</v>
          </cell>
          <cell r="F773">
            <v>5.31</v>
          </cell>
          <cell r="G773">
            <v>5.31</v>
          </cell>
          <cell r="H773">
            <v>1.1644829999999999</v>
          </cell>
        </row>
        <row r="774">
          <cell r="A774">
            <v>4179</v>
          </cell>
          <cell r="B774" t="str">
            <v>DISJUNTOR PADRÃO EUROPEU 1X10A OU 1X16A OU 1X25A OU 1X32A</v>
          </cell>
          <cell r="C774" t="str">
            <v>UN</v>
          </cell>
          <cell r="D774">
            <v>8</v>
          </cell>
          <cell r="E774">
            <v>0</v>
          </cell>
          <cell r="F774">
            <v>60.9</v>
          </cell>
          <cell r="G774">
            <v>60.9</v>
          </cell>
          <cell r="H774">
            <v>13.355369999999999</v>
          </cell>
        </row>
        <row r="775">
          <cell r="A775">
            <v>4180</v>
          </cell>
          <cell r="B775" t="str">
            <v>DISJUNTOR PADRÃO EUROPEU 2X10A OU 2X16A OU 2X25A OU 2X32A,</v>
          </cell>
          <cell r="C775" t="str">
            <v>UN</v>
          </cell>
          <cell r="D775">
            <v>1</v>
          </cell>
          <cell r="E775">
            <v>0</v>
          </cell>
          <cell r="F775">
            <v>60.9</v>
          </cell>
          <cell r="G775">
            <v>60.9</v>
          </cell>
          <cell r="H775">
            <v>13.355369999999999</v>
          </cell>
        </row>
        <row r="776">
          <cell r="A776">
            <v>4181</v>
          </cell>
          <cell r="B776" t="str">
            <v>DISJUNTOR PADRÃO EUROPEU 3X100A,</v>
          </cell>
          <cell r="C776" t="str">
            <v>UN</v>
          </cell>
          <cell r="D776">
            <v>1</v>
          </cell>
          <cell r="E776">
            <v>0</v>
          </cell>
          <cell r="F776">
            <v>159.65</v>
          </cell>
          <cell r="G776">
            <v>159.65</v>
          </cell>
          <cell r="H776">
            <v>35.011245000000002</v>
          </cell>
        </row>
        <row r="777">
          <cell r="A777">
            <v>4182</v>
          </cell>
          <cell r="B777" t="str">
            <v>DISJUNTOR PADRÃO EUROPEU 3X25A OU 3X32A</v>
          </cell>
          <cell r="C777" t="str">
            <v>UN</v>
          </cell>
          <cell r="D777">
            <v>1</v>
          </cell>
          <cell r="E777">
            <v>0</v>
          </cell>
          <cell r="F777">
            <v>41.42</v>
          </cell>
          <cell r="G777">
            <v>41.42</v>
          </cell>
          <cell r="H777">
            <v>9.0834060000000001</v>
          </cell>
        </row>
        <row r="778">
          <cell r="A778">
            <v>4183</v>
          </cell>
          <cell r="B778" t="str">
            <v>DISJUNTOR PADRÃO EUROPEU 3X50A,</v>
          </cell>
          <cell r="C778" t="str">
            <v>UN</v>
          </cell>
          <cell r="D778">
            <v>1</v>
          </cell>
          <cell r="E778">
            <v>0</v>
          </cell>
          <cell r="F778">
            <v>41.46</v>
          </cell>
          <cell r="G778">
            <v>41.46</v>
          </cell>
          <cell r="H778">
            <v>9.0921780000000005</v>
          </cell>
        </row>
        <row r="779">
          <cell r="A779">
            <v>4184</v>
          </cell>
          <cell r="B779" t="str">
            <v>DISJUNTOR PADRÃO EUROPEU 3X63A,</v>
          </cell>
          <cell r="C779" t="str">
            <v>UN</v>
          </cell>
          <cell r="D779">
            <v>1</v>
          </cell>
          <cell r="E779">
            <v>0</v>
          </cell>
          <cell r="F779">
            <v>99.75</v>
          </cell>
          <cell r="G779">
            <v>99.75</v>
          </cell>
          <cell r="H779">
            <v>21.875174999999999</v>
          </cell>
        </row>
        <row r="780">
          <cell r="A780">
            <v>4185</v>
          </cell>
          <cell r="B780" t="str">
            <v>DISJUNTOR PADRÃO EUROPEU 3X70A,</v>
          </cell>
          <cell r="C780" t="str">
            <v>UN</v>
          </cell>
          <cell r="D780">
            <v>1</v>
          </cell>
          <cell r="E780">
            <v>0</v>
          </cell>
          <cell r="F780">
            <v>99.75</v>
          </cell>
          <cell r="G780">
            <v>99.75</v>
          </cell>
          <cell r="H780">
            <v>21.875174999999999</v>
          </cell>
        </row>
        <row r="781">
          <cell r="A781">
            <v>4186</v>
          </cell>
          <cell r="B781" t="str">
            <v>DISJUNTOR TRIPOLAR IKMIN DE 10KA, CONFORME NORMA IEC 60947-2, CURVA TEMPO CORRENTE TIPO "C",  CORRENTE NOMINAL 100A</v>
          </cell>
          <cell r="C781" t="str">
            <v>UN</v>
          </cell>
          <cell r="D781">
            <v>1</v>
          </cell>
          <cell r="E781">
            <v>0</v>
          </cell>
          <cell r="F781">
            <v>159.65</v>
          </cell>
          <cell r="G781">
            <v>159.65</v>
          </cell>
          <cell r="H781">
            <v>35.011245000000002</v>
          </cell>
        </row>
        <row r="782">
          <cell r="A782">
            <v>4187</v>
          </cell>
          <cell r="B782" t="str">
            <v>DISJUNTOR TRIPOLAR IKMIN DE 10KA, CONFORME NORMA IEC 60947-2, CURVA TEMPO CORRENTE TIPO "C",  CORRENTE NOMINAL 150A</v>
          </cell>
          <cell r="C782" t="str">
            <v>UN</v>
          </cell>
          <cell r="D782">
            <v>1</v>
          </cell>
          <cell r="E782">
            <v>0</v>
          </cell>
          <cell r="F782">
            <v>347.41</v>
          </cell>
          <cell r="G782">
            <v>347.41</v>
          </cell>
          <cell r="H782">
            <v>76.187013000000007</v>
          </cell>
        </row>
        <row r="783">
          <cell r="A783">
            <v>4188</v>
          </cell>
          <cell r="B783" t="str">
            <v>DISJUNTOR TRIPOLAR IKMIN DE 10KA, CONFORME NORMA IEC 60947-2, CURVA TEMPO CORRENTE TIPO "C",  CORRENTE NOMINAL 300A</v>
          </cell>
          <cell r="C783" t="str">
            <v>UN</v>
          </cell>
          <cell r="D783">
            <v>2</v>
          </cell>
          <cell r="E783">
            <v>0</v>
          </cell>
          <cell r="F783">
            <v>689.73</v>
          </cell>
          <cell r="G783">
            <v>689.73</v>
          </cell>
          <cell r="H783">
            <v>151.257789</v>
          </cell>
        </row>
        <row r="784">
          <cell r="A784">
            <v>4189</v>
          </cell>
          <cell r="B784" t="str">
            <v>DISJUNTOR TRIPOLAR IKMIN DE 10KA, CONFORME NORMA IEC 60947-2, CURVA TEMPO CORRENTE TIPO "C",  CORRENTE NOMINAL 40A</v>
          </cell>
          <cell r="C784" t="str">
            <v>UN</v>
          </cell>
          <cell r="D784">
            <v>4</v>
          </cell>
          <cell r="E784">
            <v>0</v>
          </cell>
          <cell r="F784">
            <v>41.46</v>
          </cell>
          <cell r="G784">
            <v>41.46</v>
          </cell>
          <cell r="H784">
            <v>9.0921780000000005</v>
          </cell>
        </row>
        <row r="785">
          <cell r="A785">
            <v>4190</v>
          </cell>
          <cell r="B785" t="str">
            <v>DISJUNTOR TRIPOLAR IKMIN DE 10KA, CONFORME NORMA IEC 60947-2, CURVA TEMPO CORRENTE TIPO "C",  CORRENTE NOMINAL 50A</v>
          </cell>
          <cell r="C785" t="str">
            <v>UN</v>
          </cell>
          <cell r="D785">
            <v>4</v>
          </cell>
          <cell r="E785">
            <v>0</v>
          </cell>
          <cell r="F785">
            <v>41.46</v>
          </cell>
          <cell r="G785">
            <v>41.46</v>
          </cell>
          <cell r="H785">
            <v>9.0921780000000005</v>
          </cell>
        </row>
        <row r="786">
          <cell r="A786">
            <v>4191</v>
          </cell>
          <cell r="B786" t="str">
            <v>DISJUNTOR TRIPOLAR IKMIN DE 10KA, CONFORME NORMA IEC 60947-2, CURVA TEMPO CORRENTE TIPO "C",  CORRENTE NOMINAL 63A</v>
          </cell>
          <cell r="C786" t="str">
            <v>UN</v>
          </cell>
          <cell r="D786">
            <v>4</v>
          </cell>
          <cell r="E786">
            <v>0</v>
          </cell>
          <cell r="F786">
            <v>99.75</v>
          </cell>
          <cell r="G786">
            <v>99.75</v>
          </cell>
          <cell r="H786">
            <v>21.875174999999999</v>
          </cell>
        </row>
        <row r="787">
          <cell r="A787">
            <v>4192</v>
          </cell>
          <cell r="B787" t="str">
            <v>DISJUNTOR TRIPOLAR IKMIN DE 10KA, CONFORME NORMA IEC 60947-2, CURVA TEMPO CORRENTE TIPO "C",  CORRENTE NOMINAL 90A</v>
          </cell>
          <cell r="C787" t="str">
            <v>UN</v>
          </cell>
          <cell r="D787">
            <v>4</v>
          </cell>
          <cell r="E787">
            <v>0</v>
          </cell>
          <cell r="F787">
            <v>159.65</v>
          </cell>
          <cell r="G787">
            <v>159.65</v>
          </cell>
          <cell r="H787">
            <v>35.011245000000002</v>
          </cell>
        </row>
        <row r="788">
          <cell r="A788">
            <v>4193</v>
          </cell>
          <cell r="B788" t="str">
            <v>DISJUNTOR TRIPOLAR IKMIN DE 10KA, CONFORME NORMA IEC 60947-2, CURVA TEMPO CORRENTE TIPO "C", CORRENTE NOMINAL 80A</v>
          </cell>
          <cell r="C788" t="str">
            <v>UN</v>
          </cell>
          <cell r="D788">
            <v>4</v>
          </cell>
          <cell r="E788">
            <v>0</v>
          </cell>
          <cell r="F788">
            <v>159.65</v>
          </cell>
          <cell r="G788">
            <v>159.65</v>
          </cell>
          <cell r="H788">
            <v>35.011245000000002</v>
          </cell>
        </row>
        <row r="789">
          <cell r="A789">
            <v>4194</v>
          </cell>
          <cell r="B789" t="str">
            <v>DISPOSITIVO DR TETRAPOLAR, IN=30A, ID=30MA</v>
          </cell>
          <cell r="C789" t="str">
            <v>UN</v>
          </cell>
          <cell r="D789">
            <v>2</v>
          </cell>
          <cell r="E789">
            <v>0</v>
          </cell>
          <cell r="F789">
            <v>275.08999999999997</v>
          </cell>
          <cell r="G789">
            <v>275.08999999999997</v>
          </cell>
          <cell r="H789">
            <v>60.327236999999997</v>
          </cell>
        </row>
        <row r="790">
          <cell r="A790">
            <v>4195</v>
          </cell>
          <cell r="B790" t="str">
            <v>DIVISÃO INTERNA P/ ELETROCALHA 150X50MM</v>
          </cell>
          <cell r="C790" t="str">
            <v>M</v>
          </cell>
          <cell r="D790">
            <v>16</v>
          </cell>
          <cell r="E790">
            <v>0</v>
          </cell>
          <cell r="F790">
            <v>55.48</v>
          </cell>
          <cell r="G790">
            <v>55.48</v>
          </cell>
          <cell r="H790">
            <v>12.166763999999999</v>
          </cell>
        </row>
        <row r="791">
          <cell r="A791">
            <v>4196</v>
          </cell>
          <cell r="B791" t="str">
    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    </cell>
          <cell r="C791" t="str">
            <v>UN</v>
          </cell>
          <cell r="D791">
            <v>4</v>
          </cell>
          <cell r="E791">
            <v>0</v>
          </cell>
          <cell r="F791">
            <v>196</v>
          </cell>
          <cell r="G791">
            <v>196</v>
          </cell>
          <cell r="H791">
            <v>42.982799999999997</v>
          </cell>
        </row>
        <row r="792">
          <cell r="A792">
            <v>4197</v>
          </cell>
          <cell r="B792" t="str">
            <v>DUTO METALICO DE PISO, FABRICAÇÃO MOPA OU EQUIVALENTE</v>
          </cell>
          <cell r="C792" t="str">
            <v>UN</v>
          </cell>
          <cell r="D792">
            <v>27</v>
          </cell>
          <cell r="E792">
            <v>0</v>
          </cell>
          <cell r="F792">
            <v>130</v>
          </cell>
          <cell r="G792">
            <v>130</v>
          </cell>
          <cell r="H792">
            <v>28.509</v>
          </cell>
        </row>
        <row r="793">
          <cell r="A793">
            <v>4198</v>
          </cell>
          <cell r="B793" t="str">
            <v xml:space="preserve">DUTO EM ALUMÍNIO DUPLO 45 TIPO C LINHA STANDARD NATURAL BARRA 3,00M REF.: DT 14400.00 DUTOTEC OU EQUIVALENTE </v>
          </cell>
          <cell r="C793" t="str">
            <v>UN</v>
          </cell>
          <cell r="D793">
            <v>4</v>
          </cell>
          <cell r="E793">
            <v>0</v>
          </cell>
          <cell r="F793">
            <v>130</v>
          </cell>
          <cell r="G793">
            <v>130</v>
          </cell>
          <cell r="H793">
            <v>28.509</v>
          </cell>
        </row>
        <row r="794">
          <cell r="A794">
            <v>4199</v>
          </cell>
          <cell r="B794" t="str">
            <v xml:space="preserve">DUTO EM ALUMÍNIO SIMPLES 45 LINHA STANDARD NATURAL BARRA 3,00M REF.: DT 14100.00 DUTOTEC OU EQUIVALENTE </v>
          </cell>
          <cell r="C794" t="str">
            <v>UN</v>
          </cell>
          <cell r="D794">
            <v>4</v>
          </cell>
          <cell r="E794">
            <v>0</v>
          </cell>
          <cell r="F794">
            <v>33.590000000000003</v>
          </cell>
          <cell r="G794">
            <v>33.590000000000003</v>
          </cell>
          <cell r="H794">
            <v>7.3662870000000007</v>
          </cell>
        </row>
        <row r="795">
          <cell r="A795">
            <v>4200</v>
          </cell>
          <cell r="B795" t="str">
            <v>DUTO METALICO DE PISO, FABRICAÇÃO MOPA OU EQUIVALENTE</v>
          </cell>
          <cell r="C795" t="str">
            <v>UN</v>
          </cell>
          <cell r="D795">
            <v>4</v>
          </cell>
          <cell r="E795">
            <v>0</v>
          </cell>
          <cell r="F795">
            <v>130</v>
          </cell>
          <cell r="G795">
            <v>130</v>
          </cell>
          <cell r="H795">
            <v>28.509</v>
          </cell>
        </row>
        <row r="796">
          <cell r="A796">
            <v>4201</v>
          </cell>
          <cell r="B796" t="str">
            <v xml:space="preserve">ELEMENTOS DIVERSOS DE CONEXÃO E FIXAÇÃO DE PARA ELETROCALHAS </v>
          </cell>
          <cell r="C796" t="str">
            <v>UN</v>
          </cell>
          <cell r="D796">
            <v>4</v>
          </cell>
          <cell r="E796">
            <v>0</v>
          </cell>
          <cell r="F796">
            <v>9.68</v>
          </cell>
          <cell r="G796">
            <v>9.68</v>
          </cell>
          <cell r="H796">
            <v>2.122824</v>
          </cell>
        </row>
        <row r="797">
          <cell r="A797">
            <v>4202</v>
          </cell>
          <cell r="B797" t="str">
            <v>ELETROCALHA LISA COM TAMPA 100X50MM</v>
          </cell>
          <cell r="C797" t="str">
            <v>UN</v>
          </cell>
          <cell r="D797">
            <v>4</v>
          </cell>
          <cell r="E797">
            <v>0</v>
          </cell>
          <cell r="F797">
            <v>36.68</v>
          </cell>
          <cell r="G797">
            <v>36.68</v>
          </cell>
          <cell r="H797">
            <v>8.0439240000000005</v>
          </cell>
        </row>
        <row r="798">
          <cell r="A798">
            <v>4203</v>
          </cell>
          <cell r="B798" t="str">
            <v xml:space="preserve">ELETROCALHA LISA COM TAMPA 150X50MM </v>
          </cell>
          <cell r="C798" t="str">
            <v>UN</v>
          </cell>
          <cell r="D798">
            <v>4</v>
          </cell>
          <cell r="E798">
            <v>0</v>
          </cell>
          <cell r="F798">
            <v>48.03</v>
          </cell>
          <cell r="G798">
            <v>48.03</v>
          </cell>
          <cell r="H798">
            <v>10.532978999999999</v>
          </cell>
        </row>
        <row r="799">
          <cell r="A799">
            <v>4204</v>
          </cell>
          <cell r="B799" t="str">
            <v>ELETROCALHA LISA COM TAMPA 50X50MM</v>
          </cell>
          <cell r="C799" t="str">
            <v>UN</v>
          </cell>
          <cell r="D799">
            <v>4</v>
          </cell>
          <cell r="E799">
            <v>0</v>
          </cell>
          <cell r="F799">
            <v>8.23</v>
          </cell>
          <cell r="G799">
            <v>8.23</v>
          </cell>
          <cell r="H799">
            <v>1.8048390000000001</v>
          </cell>
        </row>
        <row r="800">
          <cell r="A800">
            <v>4205</v>
          </cell>
          <cell r="B800" t="str">
            <v>ELETROCALHA PERFURADA C/ TAMPA 100X50MM (NO-BREAK)</v>
          </cell>
          <cell r="C800" t="str">
            <v>M</v>
          </cell>
          <cell r="D800">
            <v>23</v>
          </cell>
          <cell r="E800">
            <v>0</v>
          </cell>
          <cell r="F800">
            <v>9.52</v>
          </cell>
          <cell r="G800">
            <v>9.52</v>
          </cell>
          <cell r="H800">
            <v>2.087736</v>
          </cell>
        </row>
        <row r="801">
          <cell r="A801">
            <v>4206</v>
          </cell>
          <cell r="B801" t="str">
            <v>ELETROCALHA PERFURADA COM TAMPA 150X50MM (CFTV E ALARME)</v>
          </cell>
          <cell r="C801" t="str">
            <v>M</v>
          </cell>
          <cell r="D801">
            <v>23</v>
          </cell>
          <cell r="E801">
            <v>0</v>
          </cell>
          <cell r="F801">
            <v>9.52</v>
          </cell>
          <cell r="G801">
            <v>9.52</v>
          </cell>
          <cell r="H801">
            <v>2.087736</v>
          </cell>
        </row>
        <row r="802">
          <cell r="A802">
            <v>4207</v>
          </cell>
          <cell r="B802" t="str">
            <v>ELETROCALHA PERFURADA COM TAMPA 150X50MM (PARA REDE COMUM)</v>
          </cell>
          <cell r="C802" t="str">
            <v>M</v>
          </cell>
          <cell r="D802">
            <v>20</v>
          </cell>
          <cell r="E802">
            <v>0</v>
          </cell>
          <cell r="F802">
            <v>9.52</v>
          </cell>
          <cell r="G802">
            <v>9.52</v>
          </cell>
          <cell r="H802">
            <v>2.087736</v>
          </cell>
        </row>
        <row r="803">
          <cell r="A803">
            <v>4208</v>
          </cell>
          <cell r="B803" t="str">
            <v>ELETROCALHA PERFURADA EM FG 100X100MM</v>
          </cell>
          <cell r="C803" t="str">
            <v>UN</v>
          </cell>
          <cell r="D803">
            <v>2</v>
          </cell>
          <cell r="E803">
            <v>0</v>
          </cell>
          <cell r="F803">
            <v>69</v>
          </cell>
          <cell r="G803">
            <v>69</v>
          </cell>
          <cell r="H803">
            <v>15.1317</v>
          </cell>
        </row>
        <row r="804">
          <cell r="A804">
            <v>4209</v>
          </cell>
          <cell r="B804" t="str">
            <v>ELETROCALHA PERFURADA EM FG 50X50MM</v>
          </cell>
          <cell r="C804" t="str">
            <v>UN</v>
          </cell>
          <cell r="D804">
            <v>4</v>
          </cell>
          <cell r="E804">
            <v>0</v>
          </cell>
          <cell r="F804">
            <v>35</v>
          </cell>
          <cell r="G804">
            <v>35</v>
          </cell>
          <cell r="H804">
            <v>7.6754999999999995</v>
          </cell>
        </row>
        <row r="805">
          <cell r="A805">
            <v>4210</v>
          </cell>
          <cell r="B805" t="str">
            <v>ELETRODO – E10718G</v>
          </cell>
          <cell r="C805" t="str">
            <v>KG</v>
          </cell>
          <cell r="D805">
            <v>31</v>
          </cell>
          <cell r="E805">
            <v>0</v>
          </cell>
          <cell r="F805">
            <v>10.54</v>
          </cell>
          <cell r="G805">
            <v>10.54</v>
          </cell>
          <cell r="H805">
            <v>2.3114219999999999</v>
          </cell>
        </row>
        <row r="806">
          <cell r="A806">
            <v>4211</v>
          </cell>
          <cell r="B806" t="str">
            <v>ELETRODUTO AÇO GALVANIZADO  C/ COSTURA  Ø1.1/2" C/ ACESSÓRIOS E CONEXÕES.</v>
          </cell>
          <cell r="C806" t="str">
            <v>M</v>
          </cell>
          <cell r="D806">
            <v>4</v>
          </cell>
          <cell r="E806">
            <v>0</v>
          </cell>
          <cell r="F806">
            <v>14.5</v>
          </cell>
          <cell r="G806">
            <v>14.5</v>
          </cell>
          <cell r="H806">
            <v>3.1798500000000001</v>
          </cell>
        </row>
        <row r="807">
          <cell r="A807">
            <v>4212</v>
          </cell>
          <cell r="B807" t="str">
            <v>ELETRODUTO AÇO GALVANIZADO  C/ COSTURA Ø1" C/ ACESSÓRIOS E CONEXÕES.</v>
          </cell>
          <cell r="C807" t="str">
            <v>M</v>
          </cell>
          <cell r="D807">
            <v>27</v>
          </cell>
          <cell r="E807">
            <v>0</v>
          </cell>
          <cell r="F807">
            <v>7.05</v>
          </cell>
          <cell r="G807">
            <v>7.05</v>
          </cell>
          <cell r="H807">
            <v>1.546065</v>
          </cell>
        </row>
        <row r="808">
          <cell r="A808">
            <v>4213</v>
          </cell>
          <cell r="B808" t="str">
            <v>ELETRODUTO AÇO GALVANIZADO C/ COSTURA 1'' C/ ACESSÓRIOS E CONEXÕES</v>
          </cell>
          <cell r="C808" t="str">
            <v>M</v>
          </cell>
          <cell r="D808">
            <v>20</v>
          </cell>
          <cell r="E808">
            <v>0</v>
          </cell>
          <cell r="F808">
            <v>7.05</v>
          </cell>
          <cell r="G808">
            <v>7.05</v>
          </cell>
          <cell r="H808">
            <v>1.546065</v>
          </cell>
        </row>
        <row r="809">
          <cell r="A809">
            <v>4214</v>
          </cell>
          <cell r="B809" t="str">
            <v>ELETRODUTO AÇO GALVANIZADO C/ COSTURA 1.1/2'' C/ ACESSÓRIOS E CONEXÕES</v>
          </cell>
          <cell r="C809" t="str">
            <v>M</v>
          </cell>
          <cell r="D809">
            <v>20</v>
          </cell>
          <cell r="E809">
            <v>0</v>
          </cell>
          <cell r="F809">
            <v>14.5</v>
          </cell>
          <cell r="G809">
            <v>14.5</v>
          </cell>
          <cell r="H809">
            <v>3.1798500000000001</v>
          </cell>
        </row>
        <row r="810">
          <cell r="A810">
            <v>4215</v>
          </cell>
          <cell r="B810" t="str">
            <v>ELETRODUTO AÇO GALVANIZADO C/ COSTURA 2'' C/ ACESSÓRIOS E CONEXÕES</v>
          </cell>
          <cell r="C810" t="str">
            <v>M</v>
          </cell>
          <cell r="D810">
            <v>20</v>
          </cell>
          <cell r="E810">
            <v>0</v>
          </cell>
          <cell r="F810">
            <v>18.71</v>
          </cell>
          <cell r="G810">
            <v>18.71</v>
          </cell>
          <cell r="H810">
            <v>4.1031029999999999</v>
          </cell>
        </row>
        <row r="811">
          <cell r="A811">
            <v>4216</v>
          </cell>
          <cell r="B811" t="str">
            <v>ELETRODUTO AÇO GALVANIZADO C/ COSTURA 3/4'' C/ ACESSÓRIOS E CONEXÕES</v>
          </cell>
          <cell r="C811" t="str">
            <v>M</v>
          </cell>
          <cell r="D811">
            <v>23</v>
          </cell>
          <cell r="E811">
            <v>0</v>
          </cell>
          <cell r="F811">
            <v>6</v>
          </cell>
          <cell r="G811">
            <v>6</v>
          </cell>
          <cell r="H811">
            <v>1.3157999999999999</v>
          </cell>
        </row>
        <row r="812">
          <cell r="A812">
            <v>4217</v>
          </cell>
          <cell r="B812" t="str">
            <v>ELETRODUTO AÇO GALVANIZADO Ø1" C/ ACESSÓRIOS</v>
          </cell>
          <cell r="C812" t="str">
            <v>M</v>
          </cell>
          <cell r="D812">
            <v>12</v>
          </cell>
          <cell r="E812">
            <v>0</v>
          </cell>
          <cell r="F812">
            <v>29</v>
          </cell>
          <cell r="G812">
            <v>29</v>
          </cell>
          <cell r="H812">
            <v>6.3597000000000001</v>
          </cell>
        </row>
        <row r="813">
          <cell r="A813">
            <v>4218</v>
          </cell>
          <cell r="B813" t="str">
            <v>ELETRODUTO AÇO GALVANIZADO Ø1.1/2" C/ ACESSÓRIOS</v>
          </cell>
          <cell r="C813" t="str">
            <v>M</v>
          </cell>
          <cell r="D813">
            <v>12</v>
          </cell>
          <cell r="E813">
            <v>0</v>
          </cell>
          <cell r="F813">
            <v>47.77</v>
          </cell>
          <cell r="G813">
            <v>47.77</v>
          </cell>
          <cell r="H813">
            <v>10.475961</v>
          </cell>
        </row>
        <row r="814">
          <cell r="A814">
            <v>4219</v>
          </cell>
          <cell r="B814" t="str">
            <v>ELETRODUTO AÇO GALVANIZADO Ø2" C/ ACESSÓRIOS</v>
          </cell>
          <cell r="C814" t="str">
            <v>M</v>
          </cell>
          <cell r="D814">
            <v>12</v>
          </cell>
          <cell r="E814">
            <v>0</v>
          </cell>
          <cell r="F814">
            <v>61.33</v>
          </cell>
          <cell r="G814">
            <v>61.33</v>
          </cell>
          <cell r="H814">
            <v>13.449669</v>
          </cell>
        </row>
        <row r="815">
          <cell r="A815">
            <v>4220</v>
          </cell>
          <cell r="B815" t="str">
            <v>ELETRODUTO AÇO GALVANIZADO Ø3" C/ ACESSÓRIOS</v>
          </cell>
          <cell r="C815" t="str">
            <v>M</v>
          </cell>
          <cell r="D815">
            <v>12</v>
          </cell>
          <cell r="E815">
            <v>0</v>
          </cell>
          <cell r="F815">
            <v>102.17</v>
          </cell>
          <cell r="G815">
            <v>102.17</v>
          </cell>
          <cell r="H815">
            <v>22.405881000000001</v>
          </cell>
        </row>
        <row r="816">
          <cell r="A816">
            <v>4221</v>
          </cell>
          <cell r="B816" t="str">
            <v>ELETRODUTO DE AÇO GALVANIZADO Ø100MM (4") C/ ACESSÓRIOS</v>
          </cell>
          <cell r="C816" t="str">
            <v>M</v>
          </cell>
          <cell r="D816">
            <v>8</v>
          </cell>
          <cell r="E816">
            <v>0</v>
          </cell>
          <cell r="F816">
            <v>149</v>
          </cell>
          <cell r="G816">
            <v>149</v>
          </cell>
          <cell r="H816">
            <v>32.675699999999999</v>
          </cell>
        </row>
        <row r="817">
          <cell r="A817">
            <v>4222</v>
          </cell>
          <cell r="B817" t="str">
            <v>ELETRODUTO EM FG Ø 1.1/2”</v>
          </cell>
          <cell r="C817" t="str">
            <v>M</v>
          </cell>
          <cell r="D817">
            <v>8</v>
          </cell>
          <cell r="E817">
            <v>0</v>
          </cell>
          <cell r="F817">
            <v>37.86</v>
          </cell>
          <cell r="G817">
            <v>37.86</v>
          </cell>
          <cell r="H817">
            <v>8.3026979999999995</v>
          </cell>
        </row>
        <row r="818">
          <cell r="A818">
            <v>4223</v>
          </cell>
          <cell r="B818" t="str">
            <v>ELETRODUTO EM FG Ø 1”</v>
          </cell>
          <cell r="C818" t="str">
            <v>M</v>
          </cell>
          <cell r="D818">
            <v>35</v>
          </cell>
          <cell r="E818">
            <v>0</v>
          </cell>
          <cell r="F818">
            <v>22.97</v>
          </cell>
          <cell r="G818">
            <v>22.97</v>
          </cell>
          <cell r="H818">
            <v>5.0373209999999995</v>
          </cell>
        </row>
        <row r="819">
          <cell r="A819">
            <v>4224</v>
          </cell>
          <cell r="B819" t="str">
            <v>ELETRODUTO EM FG Ø 2”</v>
          </cell>
          <cell r="C819" t="str">
            <v>M</v>
          </cell>
          <cell r="D819">
            <v>4</v>
          </cell>
          <cell r="E819">
            <v>0</v>
          </cell>
          <cell r="F819">
            <v>48.61</v>
          </cell>
          <cell r="G819">
            <v>48.61</v>
          </cell>
          <cell r="H819">
            <v>10.660173</v>
          </cell>
        </row>
        <row r="820">
          <cell r="A820">
            <v>4225</v>
          </cell>
          <cell r="B820" t="str">
            <v>ELETRODUTO EM FG Ø 3/4”</v>
          </cell>
          <cell r="C820" t="str">
            <v>M</v>
          </cell>
          <cell r="D820">
            <v>50</v>
          </cell>
          <cell r="E820">
            <v>0</v>
          </cell>
          <cell r="F820">
            <v>16.52</v>
          </cell>
          <cell r="G820">
            <v>16.52</v>
          </cell>
          <cell r="H820">
            <v>3.6228359999999999</v>
          </cell>
        </row>
        <row r="821">
          <cell r="A821">
            <v>4226</v>
          </cell>
          <cell r="B821" t="str">
            <v>ELETRODUTO EM PVC RÍGIDO DE 2'' ROSQUEÁVEL C/ ACESSÓRIOS E CONEXÕES</v>
          </cell>
          <cell r="C821" t="str">
            <v>M</v>
          </cell>
          <cell r="D821">
            <v>20</v>
          </cell>
          <cell r="E821">
            <v>0</v>
          </cell>
          <cell r="F821">
            <v>11.48</v>
          </cell>
          <cell r="G821">
            <v>11.48</v>
          </cell>
          <cell r="H821">
            <v>2.5175640000000001</v>
          </cell>
        </row>
        <row r="822">
          <cell r="A822">
            <v>4227</v>
          </cell>
          <cell r="B822" t="str">
            <v>ELETRODUTO EM PVC RÍGIDO Ø 1.1/2”</v>
          </cell>
          <cell r="C822" t="str">
            <v>M</v>
          </cell>
          <cell r="D822">
            <v>16</v>
          </cell>
          <cell r="E822">
            <v>0</v>
          </cell>
          <cell r="F822">
            <v>7.33</v>
          </cell>
          <cell r="G822">
            <v>7.33</v>
          </cell>
          <cell r="H822">
            <v>1.607469</v>
          </cell>
        </row>
        <row r="823">
          <cell r="A823">
            <v>4228</v>
          </cell>
          <cell r="B823" t="str">
            <v>ELETRODUTO EM PVC RÍGIDO Ø 1”</v>
          </cell>
          <cell r="C823" t="str">
            <v>M</v>
          </cell>
          <cell r="D823">
            <v>35</v>
          </cell>
          <cell r="E823">
            <v>0</v>
          </cell>
          <cell r="F823">
            <v>6.33</v>
          </cell>
          <cell r="G823">
            <v>6.33</v>
          </cell>
          <cell r="H823">
            <v>1.388169</v>
          </cell>
        </row>
        <row r="824">
          <cell r="A824">
            <v>4229</v>
          </cell>
          <cell r="B824" t="str">
            <v>ELETRODUTO EM PVC RÍGIDO Ø 2”</v>
          </cell>
          <cell r="C824" t="str">
            <v>M</v>
          </cell>
          <cell r="D824">
            <v>16</v>
          </cell>
          <cell r="E824">
            <v>0</v>
          </cell>
          <cell r="F824">
            <v>8.83</v>
          </cell>
          <cell r="G824">
            <v>8.83</v>
          </cell>
          <cell r="H824">
            <v>1.9364189999999999</v>
          </cell>
        </row>
        <row r="825">
          <cell r="A825">
            <v>4230</v>
          </cell>
          <cell r="B825" t="str">
            <v>ELETRODUTO EM PVC RÍGIDO Ø 3/4”</v>
          </cell>
          <cell r="C825" t="str">
            <v>M</v>
          </cell>
          <cell r="D825">
            <v>613</v>
          </cell>
          <cell r="E825">
            <v>0</v>
          </cell>
          <cell r="F825">
            <v>8.57</v>
          </cell>
          <cell r="G825">
            <v>8.57</v>
          </cell>
          <cell r="H825">
            <v>1.8794010000000001</v>
          </cell>
        </row>
        <row r="826">
          <cell r="A826">
            <v>4231</v>
          </cell>
          <cell r="B826" t="str">
            <v>ELETRODUTO EM PVC RÍGIDO Ø 3”</v>
          </cell>
          <cell r="C826" t="str">
            <v>M</v>
          </cell>
          <cell r="D826">
            <v>12</v>
          </cell>
          <cell r="E826">
            <v>0</v>
          </cell>
          <cell r="F826">
            <v>31.16</v>
          </cell>
          <cell r="G826">
            <v>31.16</v>
          </cell>
          <cell r="H826">
            <v>6.8333880000000002</v>
          </cell>
        </row>
        <row r="827">
          <cell r="A827">
            <v>4232</v>
          </cell>
          <cell r="B827" t="str">
            <v>ELETRODUTO FLEXÍVEL COM ALMA DE AÇO , REVESTIDO EM PVC Ø1"</v>
          </cell>
          <cell r="C827" t="str">
            <v>M</v>
          </cell>
          <cell r="D827">
            <v>4</v>
          </cell>
          <cell r="E827">
            <v>0</v>
          </cell>
          <cell r="F827">
            <v>1.7</v>
          </cell>
          <cell r="G827">
            <v>1.7</v>
          </cell>
          <cell r="H827">
            <v>0.37280999999999997</v>
          </cell>
        </row>
        <row r="828">
          <cell r="A828">
            <v>4233</v>
          </cell>
          <cell r="B828" t="str">
            <v>ELETRODUTO FLEXIVEL COM ALMA DE AÇO REVESTIDO EM PVC 3/4''</v>
          </cell>
          <cell r="C828" t="str">
            <v>M</v>
          </cell>
          <cell r="D828">
            <v>4</v>
          </cell>
          <cell r="E828">
            <v>0</v>
          </cell>
          <cell r="F828">
            <v>1.1499999999999999</v>
          </cell>
          <cell r="G828">
            <v>1.1499999999999999</v>
          </cell>
          <cell r="H828">
            <v>0.25219499999999995</v>
          </cell>
        </row>
        <row r="829">
          <cell r="A829">
            <v>4234</v>
          </cell>
          <cell r="B829" t="str">
            <v>ELETRODUTO PVC  RÍGIDO C/ COSTURA 1'' C/ ACESSÓRIOS E CONEXÕES</v>
          </cell>
          <cell r="C829" t="str">
            <v>M</v>
          </cell>
          <cell r="D829">
            <v>8</v>
          </cell>
          <cell r="E829">
            <v>0</v>
          </cell>
          <cell r="F829">
            <v>2.21</v>
          </cell>
          <cell r="G829">
            <v>2.21</v>
          </cell>
          <cell r="H829">
            <v>0.484653</v>
          </cell>
        </row>
        <row r="830">
          <cell r="A830">
            <v>4235</v>
          </cell>
          <cell r="B830" t="str">
            <v>ELETRODUTO PVC Ø1.1/2".</v>
          </cell>
          <cell r="C830" t="str">
            <v>UN</v>
          </cell>
          <cell r="D830">
            <v>39</v>
          </cell>
          <cell r="E830">
            <v>0</v>
          </cell>
          <cell r="F830">
            <v>7.33</v>
          </cell>
          <cell r="G830">
            <v>7.33</v>
          </cell>
          <cell r="H830">
            <v>1.607469</v>
          </cell>
        </row>
        <row r="831">
          <cell r="A831">
            <v>4236</v>
          </cell>
          <cell r="B831" t="str">
            <v>ELETRODUTO DE PVC RIGIDO ROSCAVEL DE 1 ", SEM LUVA</v>
          </cell>
          <cell r="C831" t="str">
            <v>M</v>
          </cell>
          <cell r="D831">
            <v>4</v>
          </cell>
          <cell r="E831">
            <v>0</v>
          </cell>
          <cell r="F831" t="str">
            <v>6,91</v>
          </cell>
          <cell r="G831">
            <v>6.91</v>
          </cell>
          <cell r="H831">
            <v>1.515363</v>
          </cell>
        </row>
        <row r="832">
          <cell r="A832">
            <v>4237</v>
          </cell>
          <cell r="B832" t="str">
            <v>ELETRODUTO DE PVC RIGIDO ROSCAVEL DE 3/4 ", SEM LUVA</v>
          </cell>
          <cell r="C832" t="str">
            <v>M</v>
          </cell>
          <cell r="D832">
            <v>4</v>
          </cell>
          <cell r="E832">
            <v>0</v>
          </cell>
          <cell r="F832" t="str">
            <v>4,42</v>
          </cell>
          <cell r="G832">
            <v>4.42</v>
          </cell>
          <cell r="H832">
            <v>0.969306</v>
          </cell>
        </row>
        <row r="833">
          <cell r="A833">
            <v>4238</v>
          </cell>
          <cell r="B833" t="str">
            <v>ELETRODUTO TIPO SEAL TUBE METÁLICO Ø 2”</v>
          </cell>
          <cell r="C833" t="str">
            <v>M</v>
          </cell>
          <cell r="D833">
            <v>1</v>
          </cell>
          <cell r="E833">
            <v>0</v>
          </cell>
          <cell r="F833">
            <v>20.25</v>
          </cell>
          <cell r="G833">
            <v>20.25</v>
          </cell>
          <cell r="H833">
            <v>4.4408250000000002</v>
          </cell>
        </row>
        <row r="834">
          <cell r="A834">
            <v>4239</v>
          </cell>
          <cell r="B834" t="str">
            <v>ELETRODUTO TIPO SEAL TUBE Ø 1 1/4"</v>
          </cell>
          <cell r="C834" t="str">
            <v>M</v>
          </cell>
          <cell r="D834">
            <v>4</v>
          </cell>
          <cell r="E834">
            <v>0</v>
          </cell>
          <cell r="F834">
            <v>19.149999999999999</v>
          </cell>
          <cell r="G834">
            <v>19.149999999999999</v>
          </cell>
          <cell r="H834">
            <v>4.1995949999999995</v>
          </cell>
        </row>
        <row r="835">
          <cell r="A835">
            <v>4240</v>
          </cell>
          <cell r="B835" t="str">
            <v>ELETRODUTO TIPO SEAL TUBE Ø 1"</v>
          </cell>
          <cell r="C835" t="str">
            <v>M</v>
          </cell>
          <cell r="D835">
            <v>27</v>
          </cell>
          <cell r="E835">
            <v>0</v>
          </cell>
          <cell r="F835">
            <v>17.649999999999999</v>
          </cell>
          <cell r="G835">
            <v>17.649999999999999</v>
          </cell>
          <cell r="H835">
            <v>3.8706449999999997</v>
          </cell>
        </row>
        <row r="836">
          <cell r="A836">
            <v>4241</v>
          </cell>
          <cell r="B836" t="str">
            <v>ELETRODUTO TIPO SEAL TUBE Ø 3/4"</v>
          </cell>
          <cell r="C836" t="str">
            <v>M</v>
          </cell>
          <cell r="D836">
            <v>27</v>
          </cell>
          <cell r="E836">
            <v>0</v>
          </cell>
          <cell r="F836">
            <v>7.47</v>
          </cell>
          <cell r="G836">
            <v>7.47</v>
          </cell>
          <cell r="H836">
            <v>1.6381709999999998</v>
          </cell>
        </row>
        <row r="837">
          <cell r="A837">
            <v>4242</v>
          </cell>
          <cell r="B837" t="str">
            <v>TAMPA PARA CONDULETE, EM PVC, PARA 1 INTERRUPTOR</v>
          </cell>
          <cell r="C837" t="str">
            <v>UN</v>
          </cell>
          <cell r="D837">
            <v>77</v>
          </cell>
          <cell r="E837">
            <v>0</v>
          </cell>
          <cell r="F837" t="str">
            <v>3,44</v>
          </cell>
          <cell r="G837">
            <v>3.44</v>
          </cell>
          <cell r="H837">
            <v>0.75439199999999995</v>
          </cell>
        </row>
        <row r="838">
          <cell r="A838">
            <v>4243</v>
          </cell>
          <cell r="B838" t="str">
            <v>FILTRO DE LINHA 6 TOMADAS TIPO 2P+T PARA DISTRIBUIÇÃO DE ENERGIA ELÉTRICA EQUIPADO COM PROTETORES DE SURTOS INCORPORADOS E LEDS INDICATIVOS DE OPERAÇÃO.</v>
          </cell>
          <cell r="C838" t="str">
            <v>UN</v>
          </cell>
          <cell r="D838">
            <v>39</v>
          </cell>
          <cell r="E838">
            <v>0</v>
          </cell>
          <cell r="F838">
            <v>20</v>
          </cell>
          <cell r="G838">
            <v>20</v>
          </cell>
          <cell r="H838">
            <v>4.3860000000000001</v>
          </cell>
        </row>
        <row r="839">
          <cell r="A839">
            <v>4244</v>
          </cell>
          <cell r="B839" t="str">
            <v xml:space="preserve">FOTOCÉLULA </v>
          </cell>
          <cell r="C839" t="str">
            <v>UN</v>
          </cell>
          <cell r="D839">
            <v>4</v>
          </cell>
          <cell r="E839">
            <v>0</v>
          </cell>
          <cell r="F839">
            <v>16.8</v>
          </cell>
          <cell r="G839">
            <v>16.8</v>
          </cell>
          <cell r="H839">
            <v>3.68424</v>
          </cell>
        </row>
        <row r="840">
          <cell r="A840">
            <v>4245</v>
          </cell>
          <cell r="B840" t="str">
            <v>FUNDO PARA CAIXA DE PASSAGEM 200X200MM REF.: DT 75902.00 DUTOTEC OU EQUIVALENTE.</v>
          </cell>
          <cell r="C840" t="str">
            <v>UN</v>
          </cell>
          <cell r="D840">
            <v>4</v>
          </cell>
          <cell r="E840">
            <v>0</v>
          </cell>
          <cell r="F840">
            <v>37.229999999999997</v>
          </cell>
          <cell r="G840">
            <v>37.229999999999997</v>
          </cell>
          <cell r="H840">
            <v>8.1645389999999995</v>
          </cell>
        </row>
        <row r="841">
          <cell r="A841">
            <v>4246</v>
          </cell>
          <cell r="B841" t="str">
            <v>FUSÍVEIS DIAZED 4A</v>
          </cell>
          <cell r="C841" t="str">
            <v>UN</v>
          </cell>
          <cell r="D841">
            <v>4</v>
          </cell>
          <cell r="E841">
            <v>0</v>
          </cell>
          <cell r="F841">
            <v>2.0299999999999998</v>
          </cell>
          <cell r="G841">
            <v>2.0299999999999998</v>
          </cell>
          <cell r="H841">
            <v>0.44517899999999994</v>
          </cell>
        </row>
        <row r="842">
          <cell r="A842">
            <v>4247</v>
          </cell>
          <cell r="B842" t="str">
            <v>HASTE DE TERRA COPPERWELD 5/8"X3,00METROS, COM CAIXA EM PVC E TAMPA EM FERRO FUNDIDO 300MM</v>
          </cell>
          <cell r="C842" t="str">
            <v>UN</v>
          </cell>
          <cell r="D842">
            <v>4</v>
          </cell>
          <cell r="E842">
            <v>0</v>
          </cell>
          <cell r="F842">
            <v>47</v>
          </cell>
          <cell r="G842">
            <v>47</v>
          </cell>
          <cell r="H842">
            <v>10.3071</v>
          </cell>
        </row>
        <row r="843">
          <cell r="A843">
            <v>4248</v>
          </cell>
          <cell r="B843" t="str">
            <v>HASTE PARA ATERRAMENTO 5/8"X2400MM, INCLUSO GRAMPO DE FIXAÇÃO.</v>
          </cell>
          <cell r="C843" t="str">
            <v>UN</v>
          </cell>
          <cell r="D843">
            <v>4</v>
          </cell>
          <cell r="E843">
            <v>0</v>
          </cell>
          <cell r="F843">
            <v>52</v>
          </cell>
          <cell r="G843">
            <v>52</v>
          </cell>
          <cell r="H843">
            <v>11.403599999999999</v>
          </cell>
        </row>
        <row r="844">
          <cell r="A844">
            <v>4249</v>
          </cell>
          <cell r="B844" t="str">
            <v>INTERRUPTOR DE DUAS TECLAS</v>
          </cell>
          <cell r="C844" t="str">
            <v>UN</v>
          </cell>
          <cell r="D844">
            <v>4</v>
          </cell>
          <cell r="E844">
            <v>0</v>
          </cell>
          <cell r="F844">
            <v>25.9</v>
          </cell>
          <cell r="G844">
            <v>25.9</v>
          </cell>
          <cell r="H844">
            <v>5.6798699999999993</v>
          </cell>
        </row>
        <row r="845">
          <cell r="A845">
            <v>4250</v>
          </cell>
          <cell r="B845" t="str">
            <v>INTERRUPTOR DE UMA TECLA</v>
          </cell>
          <cell r="C845" t="str">
            <v>UN</v>
          </cell>
          <cell r="D845">
            <v>4</v>
          </cell>
          <cell r="E845">
            <v>0</v>
          </cell>
          <cell r="F845">
            <v>16.899999999999999</v>
          </cell>
          <cell r="G845">
            <v>16.899999999999999</v>
          </cell>
          <cell r="H845">
            <v>3.7061699999999997</v>
          </cell>
        </row>
        <row r="846">
          <cell r="A846">
            <v>4251</v>
          </cell>
          <cell r="B846" t="str">
            <v>INTERRUPTOR DIFERENCIAL 4X25A/30MA</v>
          </cell>
          <cell r="C846" t="str">
            <v>UN</v>
          </cell>
          <cell r="D846">
            <v>1</v>
          </cell>
          <cell r="E846">
            <v>0</v>
          </cell>
          <cell r="F846">
            <v>102.9</v>
          </cell>
          <cell r="G846">
            <v>102.9</v>
          </cell>
          <cell r="H846">
            <v>22.56597</v>
          </cell>
        </row>
        <row r="847">
          <cell r="A847">
            <v>4252</v>
          </cell>
          <cell r="B847" t="str">
            <v>INTERRUPTOR.UMA TECLA SIMPLES 10A.250V</v>
          </cell>
          <cell r="C847" t="str">
            <v>UN</v>
          </cell>
          <cell r="D847">
            <v>8</v>
          </cell>
          <cell r="E847">
            <v>0</v>
          </cell>
          <cell r="F847">
            <v>16.899999999999999</v>
          </cell>
          <cell r="G847">
            <v>16.899999999999999</v>
          </cell>
          <cell r="H847">
            <v>3.7061699999999997</v>
          </cell>
        </row>
        <row r="848">
          <cell r="A848">
            <v>4253</v>
          </cell>
          <cell r="B848" t="str">
            <v>KIT ALARME PARA SANITÁRIO</v>
          </cell>
          <cell r="C848" t="str">
            <v>UN</v>
          </cell>
          <cell r="D848">
            <v>1</v>
          </cell>
          <cell r="E848">
            <v>0</v>
          </cell>
          <cell r="F848">
            <v>932.99</v>
          </cell>
          <cell r="G848">
            <v>932.99</v>
          </cell>
          <cell r="H848">
            <v>204.60470699999999</v>
          </cell>
        </row>
        <row r="849">
          <cell r="A849">
            <v>4254</v>
          </cell>
          <cell r="B849" t="str">
            <v>LÂMPADA FLUORESCENTE COMPACTA ESPIRAL, 19 W, 4.000 K, VIDA ÚTIL: 6.000 HORAS</v>
          </cell>
          <cell r="C849" t="str">
            <v>UN</v>
          </cell>
          <cell r="D849">
            <v>161</v>
          </cell>
          <cell r="E849">
            <v>0</v>
          </cell>
          <cell r="F849">
            <v>8.6999999999999993</v>
          </cell>
          <cell r="G849">
            <v>8.6999999999999993</v>
          </cell>
          <cell r="H849">
            <v>1.9079099999999998</v>
          </cell>
        </row>
        <row r="850">
          <cell r="A850">
            <v>4255</v>
          </cell>
          <cell r="B850" t="str">
            <v>LÂMPADA FLUORESCENTE COMPACTA ESPIRAL, 23 W, 4.000 K, VIDA ÚTIL: 6.000 HORAS</v>
          </cell>
          <cell r="C850" t="str">
            <v>UN</v>
          </cell>
          <cell r="D850">
            <v>161</v>
          </cell>
          <cell r="E850">
            <v>0</v>
          </cell>
          <cell r="F850">
            <v>13.18</v>
          </cell>
          <cell r="G850">
            <v>13.18</v>
          </cell>
          <cell r="H850">
            <v>2.890374</v>
          </cell>
        </row>
        <row r="851">
          <cell r="A851">
            <v>4256</v>
          </cell>
          <cell r="B851" t="str">
            <v>LÂMPADA FLUORESCENTE COMPACTA ESPIRAL, 09 W, 4.000 K, VIDA ÚTIL: 6.000 HORAS</v>
          </cell>
          <cell r="C851" t="str">
            <v>UN</v>
          </cell>
          <cell r="D851">
            <v>161</v>
          </cell>
          <cell r="E851">
            <v>0</v>
          </cell>
          <cell r="F851">
            <v>12.27</v>
          </cell>
          <cell r="G851">
            <v>12.27</v>
          </cell>
          <cell r="H851">
            <v>2.6908110000000001</v>
          </cell>
        </row>
        <row r="852">
          <cell r="A852">
            <v>4257</v>
          </cell>
          <cell r="B852" t="str">
            <v>LAMPADA FLUORESCENTE TUBULAR T10, DE 20 OU 40 W, BIVOLT</v>
          </cell>
          <cell r="C852" t="str">
            <v>UN</v>
          </cell>
          <cell r="D852">
            <v>161</v>
          </cell>
          <cell r="E852">
            <v>0</v>
          </cell>
          <cell r="F852" t="str">
            <v>8,93</v>
          </cell>
          <cell r="G852">
            <v>8.93</v>
          </cell>
          <cell r="H852">
            <v>1.9583489999999999</v>
          </cell>
        </row>
        <row r="853">
          <cell r="A853">
            <v>4258</v>
          </cell>
          <cell r="B853" t="str">
            <v>LAMPADA FLUORESCENTE TUBULAR T10, DE 20 OU 40 W, BIVOLT</v>
          </cell>
          <cell r="C853" t="str">
            <v>UN</v>
          </cell>
          <cell r="D853">
            <v>161</v>
          </cell>
          <cell r="E853">
            <v>0</v>
          </cell>
          <cell r="F853" t="str">
            <v>8,93</v>
          </cell>
          <cell r="G853">
            <v>8.93</v>
          </cell>
          <cell r="H853">
            <v>1.9583489999999999</v>
          </cell>
        </row>
        <row r="854">
          <cell r="A854">
            <v>4259</v>
          </cell>
          <cell r="B854" t="str">
            <v>LÂMPADA FLUORESCENTE TUBULAR 110 W, 16000 H TIPO SUPER 84 OU EQUIVALENTE</v>
          </cell>
          <cell r="C854" t="str">
            <v>UN</v>
          </cell>
          <cell r="D854">
            <v>161</v>
          </cell>
          <cell r="E854">
            <v>0</v>
          </cell>
          <cell r="F854">
            <v>100</v>
          </cell>
          <cell r="G854">
            <v>100</v>
          </cell>
          <cell r="H854">
            <v>21.93</v>
          </cell>
        </row>
        <row r="855">
          <cell r="A855">
            <v>4260</v>
          </cell>
          <cell r="B855" t="str">
            <v>LAMPADA FLUORESCENTE TUBULAR T5 DE 14 W, BIVOLT</v>
          </cell>
          <cell r="C855" t="str">
            <v>UN</v>
          </cell>
          <cell r="D855">
            <v>161</v>
          </cell>
          <cell r="E855">
            <v>0</v>
          </cell>
          <cell r="F855" t="str">
            <v>11,63</v>
          </cell>
          <cell r="G855">
            <v>11.63</v>
          </cell>
          <cell r="H855">
            <v>2.550459</v>
          </cell>
        </row>
        <row r="856">
          <cell r="A856">
            <v>4261</v>
          </cell>
          <cell r="B856" t="str">
            <v>LÂMPADA FLUORESCENTE TUBULAR 028 W T5, 16000 H TIPO SUPER 84 OU EQUIVALENTE</v>
          </cell>
          <cell r="C856" t="str">
            <v>UN</v>
          </cell>
          <cell r="D856">
            <v>161</v>
          </cell>
          <cell r="E856">
            <v>0</v>
          </cell>
          <cell r="F856">
            <v>5</v>
          </cell>
          <cell r="G856">
            <v>5</v>
          </cell>
          <cell r="H856">
            <v>1.0965</v>
          </cell>
        </row>
        <row r="857">
          <cell r="A857">
            <v>4262</v>
          </cell>
          <cell r="B857" t="str">
            <v>LÂMPADA FLUORESCENTE TUBULAR 016 W, 16000 H TIPO SUPER 84 OU EQUIVALENTE</v>
          </cell>
          <cell r="C857" t="str">
            <v>UN</v>
          </cell>
          <cell r="D857">
            <v>161</v>
          </cell>
          <cell r="E857">
            <v>0</v>
          </cell>
          <cell r="F857">
            <v>6.82</v>
          </cell>
          <cell r="G857">
            <v>6.82</v>
          </cell>
          <cell r="H857">
            <v>1.4956260000000001</v>
          </cell>
        </row>
        <row r="858">
          <cell r="A858">
            <v>4263</v>
          </cell>
          <cell r="B858" t="str">
            <v>LAMPADA FLUORESCENTE TUBULAR T8 DE 32/36 W, BIVOLT</v>
          </cell>
          <cell r="C858" t="str">
            <v>UN</v>
          </cell>
          <cell r="D858">
            <v>161</v>
          </cell>
          <cell r="E858">
            <v>0</v>
          </cell>
          <cell r="F858" t="str">
            <v>9,25</v>
          </cell>
          <cell r="G858">
            <v>9.25</v>
          </cell>
          <cell r="H858">
            <v>2.0285250000000001</v>
          </cell>
        </row>
        <row r="859">
          <cell r="A859">
            <v>4264</v>
          </cell>
          <cell r="B859" t="str">
            <v>LAMPADA LED TUBULAR BIVOLT 9/10 W, BASE G13</v>
          </cell>
          <cell r="C859" t="str">
            <v>UN</v>
          </cell>
          <cell r="D859">
            <v>20</v>
          </cell>
          <cell r="E859">
            <v>0</v>
          </cell>
          <cell r="F859" t="str">
            <v>9,82</v>
          </cell>
          <cell r="G859">
            <v>9.82</v>
          </cell>
          <cell r="H859">
            <v>2.1535259999999998</v>
          </cell>
        </row>
        <row r="860">
          <cell r="A860">
            <v>4265</v>
          </cell>
          <cell r="B860" t="str">
            <v>LAMPADA LED TUBULAR BIVOLT 18/20 W, BASE G13</v>
          </cell>
          <cell r="C860" t="str">
            <v>UN</v>
          </cell>
          <cell r="D860">
            <v>20</v>
          </cell>
          <cell r="E860">
            <v>0</v>
          </cell>
          <cell r="F860" t="str">
            <v>14,09</v>
          </cell>
          <cell r="G860">
            <v>14.09</v>
          </cell>
          <cell r="H860">
            <v>3.0899369999999999</v>
          </cell>
        </row>
        <row r="861">
          <cell r="A861">
            <v>4266</v>
          </cell>
          <cell r="B861" t="str">
            <v>LAMPADA LED 6 W BIVOLT BRANCA, FORMATO TRADICIONAL (BASE E27)</v>
          </cell>
          <cell r="C861" t="str">
            <v>UN</v>
          </cell>
          <cell r="D861">
            <v>20</v>
          </cell>
          <cell r="E861">
            <v>0</v>
          </cell>
          <cell r="F861" t="str">
            <v>6,38</v>
          </cell>
          <cell r="G861">
            <v>6.38</v>
          </cell>
          <cell r="H861">
            <v>1.3991339999999999</v>
          </cell>
        </row>
        <row r="862">
          <cell r="A862">
            <v>4267</v>
          </cell>
          <cell r="B862" t="str">
            <v>LAMPADA LED 10 W BIVOLT BRANCA, FORMATO TRADICIONAL (BASE E27)</v>
          </cell>
          <cell r="C862" t="str">
            <v>UN</v>
          </cell>
          <cell r="D862">
            <v>20</v>
          </cell>
          <cell r="E862">
            <v>0</v>
          </cell>
          <cell r="F862" t="str">
            <v>7,35</v>
          </cell>
          <cell r="G862">
            <v>7.35</v>
          </cell>
          <cell r="H862">
            <v>1.6118549999999998</v>
          </cell>
        </row>
        <row r="863">
          <cell r="A863">
            <v>4268</v>
          </cell>
          <cell r="B863" t="str">
            <v>LÂMPADA HALOGENA 100 W</v>
          </cell>
          <cell r="C863" t="str">
            <v>UN</v>
          </cell>
          <cell r="D863">
            <v>20</v>
          </cell>
          <cell r="E863">
            <v>0</v>
          </cell>
          <cell r="F863">
            <v>3.1</v>
          </cell>
          <cell r="G863">
            <v>3.1</v>
          </cell>
          <cell r="H863">
            <v>0.67983000000000005</v>
          </cell>
        </row>
        <row r="864">
          <cell r="A864">
            <v>4269</v>
          </cell>
          <cell r="B864" t="str">
            <v>LÂMPADA HALOGENA 150 W</v>
          </cell>
          <cell r="C864" t="str">
            <v>UN</v>
          </cell>
          <cell r="D864">
            <v>20</v>
          </cell>
          <cell r="E864">
            <v>0</v>
          </cell>
          <cell r="F864">
            <v>8.9</v>
          </cell>
          <cell r="G864">
            <v>8.9</v>
          </cell>
          <cell r="H864">
            <v>1.95177</v>
          </cell>
        </row>
        <row r="865">
          <cell r="A865">
            <v>4270</v>
          </cell>
          <cell r="B865" t="str">
            <v>LÂMPADA HALOGENA 300 W</v>
          </cell>
          <cell r="C865" t="str">
            <v>UN</v>
          </cell>
          <cell r="D865">
            <v>20</v>
          </cell>
          <cell r="E865">
            <v>0</v>
          </cell>
          <cell r="F865">
            <v>16.899999999999999</v>
          </cell>
          <cell r="G865">
            <v>16.899999999999999</v>
          </cell>
          <cell r="H865">
            <v>3.7061699999999997</v>
          </cell>
        </row>
        <row r="866">
          <cell r="A866">
            <v>4271</v>
          </cell>
          <cell r="B866" t="str">
            <v>LÂMPADA HALÓGENA 50 W</v>
          </cell>
          <cell r="C866" t="str">
            <v>UN</v>
          </cell>
          <cell r="D866">
            <v>20</v>
          </cell>
          <cell r="E866">
            <v>0</v>
          </cell>
          <cell r="F866">
            <v>9.5399999999999991</v>
          </cell>
          <cell r="G866">
            <v>9.5399999999999991</v>
          </cell>
          <cell r="H866">
            <v>2.0921219999999998</v>
          </cell>
        </row>
        <row r="867">
          <cell r="A867">
            <v>4272</v>
          </cell>
          <cell r="B867" t="str">
            <v>LÂMPADA HALOGENA 500 W</v>
          </cell>
          <cell r="C867" t="str">
            <v>UN</v>
          </cell>
          <cell r="D867">
            <v>20</v>
          </cell>
          <cell r="E867">
            <v>0</v>
          </cell>
          <cell r="F867">
            <v>19</v>
          </cell>
          <cell r="G867">
            <v>19</v>
          </cell>
          <cell r="H867">
            <v>4.1666999999999996</v>
          </cell>
        </row>
        <row r="868">
          <cell r="A868">
            <v>4273</v>
          </cell>
          <cell r="B868" t="str">
            <v>LAMPADA DE LUZ MISTA 250 W, BASE E27 (220 V)</v>
          </cell>
          <cell r="C868" t="str">
            <v>UN</v>
          </cell>
          <cell r="D868">
            <v>20</v>
          </cell>
          <cell r="E868">
            <v>0</v>
          </cell>
          <cell r="F868" t="str">
            <v>35,53</v>
          </cell>
          <cell r="G868">
            <v>35.53</v>
          </cell>
          <cell r="H868">
            <v>7.7917290000000001</v>
          </cell>
        </row>
        <row r="869">
          <cell r="A869">
            <v>4274</v>
          </cell>
          <cell r="B869" t="str">
            <v>LAMPADA DE LUZ MISTA 500 W, BASE E40 (220 V)</v>
          </cell>
          <cell r="C869" t="str">
            <v>UN</v>
          </cell>
          <cell r="D869">
            <v>20</v>
          </cell>
          <cell r="E869">
            <v>0</v>
          </cell>
          <cell r="F869" t="str">
            <v>66,39</v>
          </cell>
          <cell r="G869">
            <v>66.39</v>
          </cell>
          <cell r="H869">
            <v>14.559327</v>
          </cell>
        </row>
        <row r="870">
          <cell r="A870">
            <v>4275</v>
          </cell>
          <cell r="B870" t="str">
            <v>LÂMPADA PARA SINALIZAÇÃO - LED</v>
          </cell>
          <cell r="C870" t="str">
            <v>UN</v>
          </cell>
          <cell r="D870">
            <v>75</v>
          </cell>
          <cell r="E870">
            <v>0</v>
          </cell>
          <cell r="F870">
            <v>186.46</v>
          </cell>
          <cell r="G870">
            <v>186.46</v>
          </cell>
          <cell r="H870">
            <v>40.890678000000001</v>
          </cell>
        </row>
        <row r="871">
          <cell r="A871">
            <v>4276</v>
          </cell>
          <cell r="B871" t="str">
            <v>LAMPADA VAPOR METALICO TUBULAR 400 W (BASE E40)</v>
          </cell>
          <cell r="C871" t="str">
            <v>UN</v>
          </cell>
          <cell r="D871">
            <v>75</v>
          </cell>
          <cell r="E871">
            <v>0</v>
          </cell>
          <cell r="F871" t="str">
            <v>94,55</v>
          </cell>
          <cell r="G871">
            <v>94.55</v>
          </cell>
          <cell r="H871">
            <v>20.734814999999998</v>
          </cell>
        </row>
        <row r="872">
          <cell r="A872">
            <v>4277</v>
          </cell>
          <cell r="B872" t="str">
            <v>LAMPADA VAPOR DE SODIO OVOIDE 150 W (BASE E40)</v>
          </cell>
          <cell r="C872" t="str">
            <v>UN</v>
          </cell>
          <cell r="D872">
            <v>75</v>
          </cell>
          <cell r="E872">
            <v>0</v>
          </cell>
          <cell r="F872" t="str">
            <v>51,04</v>
          </cell>
          <cell r="G872">
            <v>51.04</v>
          </cell>
          <cell r="H872">
            <v>11.193071999999999</v>
          </cell>
        </row>
        <row r="873">
          <cell r="A873">
            <v>4278</v>
          </cell>
          <cell r="B873" t="str">
            <v>LAMPADA VAPOR DE SODIO OVOIDE 250 W (BASE E40)</v>
          </cell>
          <cell r="C873" t="str">
            <v>UN</v>
          </cell>
          <cell r="D873">
            <v>75</v>
          </cell>
          <cell r="E873">
            <v>0</v>
          </cell>
          <cell r="F873" t="str">
            <v>59,02</v>
          </cell>
          <cell r="G873">
            <v>59.02</v>
          </cell>
          <cell r="H873">
            <v>12.943086000000001</v>
          </cell>
        </row>
        <row r="874">
          <cell r="A874">
            <v>4279</v>
          </cell>
          <cell r="B874" t="str">
            <v xml:space="preserve">LUMINÁRIA DE EMBUTIR, COM ALETAS PARA QUATRO LÂMPADAS FLUORESCENTES 
DE 14W REFERENCIA: 2690 ITAIM OU EQUIVALENTE TÉCNICO COM CARACTERISTICAS 
IGUAIS OU SUPERIORES AS CONTIDAS NO CADERNO DE ESPECIFICAÇÕES.
</v>
          </cell>
          <cell r="C874" t="str">
            <v>UN</v>
          </cell>
          <cell r="D874">
            <v>55</v>
          </cell>
          <cell r="E874">
            <v>0</v>
          </cell>
          <cell r="F874">
            <v>202.79</v>
          </cell>
          <cell r="G874">
            <v>202.79</v>
          </cell>
          <cell r="H874">
            <v>44.471846999999997</v>
          </cell>
        </row>
        <row r="875">
          <cell r="A875">
            <v>4280</v>
          </cell>
          <cell r="B875" t="str">
            <v xml:space="preserve">LUMINÁRIA DE EMBUTIR, COM ALETAS PARA TRÊS LÂMPADAS FLUORESCENTES 
DE 14W REFERENCIA: 2693 ITAIM OU EQUIVALENTE TÉCNICO COM CARACTERISTICAS 
IGUAIS OU SUPERIORES AS CONTIDAS NO CADERNO DE ESPECIFICAÇÕES.
</v>
          </cell>
          <cell r="C875" t="str">
            <v>UN</v>
          </cell>
          <cell r="D875">
            <v>55</v>
          </cell>
          <cell r="E875">
            <v>0</v>
          </cell>
          <cell r="F875">
            <v>202.79</v>
          </cell>
          <cell r="G875">
            <v>202.79</v>
          </cell>
          <cell r="H875">
            <v>44.471846999999997</v>
          </cell>
        </row>
        <row r="876">
          <cell r="A876">
            <v>4281</v>
          </cell>
          <cell r="B876" t="str">
            <v xml:space="preserve">LUMINÁRIA DE EMBUTIR, COM ALETAS, PARA DUAS LÂMPADAS FLUORESCENTES 
DE 14W REFERENCIA: 2005 ITAIM OU EQUIVALENTE TÉCNICO COM CARACTERISTICAS 
IGUAIS OU SUPERIORES AS CONTIDAS NO CADERNO DE ESPECIFICAÇÕES.
</v>
          </cell>
          <cell r="C876" t="str">
            <v>UN</v>
          </cell>
          <cell r="D876">
            <v>55</v>
          </cell>
          <cell r="E876">
            <v>0</v>
          </cell>
          <cell r="F876">
            <v>202.79</v>
          </cell>
          <cell r="G876">
            <v>202.79</v>
          </cell>
          <cell r="H876">
            <v>44.471846999999997</v>
          </cell>
        </row>
        <row r="877">
          <cell r="A877">
            <v>4282</v>
          </cell>
          <cell r="B877" t="str">
            <v xml:space="preserve">LUMINÁRIA DE EMBUTIR, COM ALETAS, PARA DUAS LÂMPADAS FLUORESCENTES 
DE 28W REFERENCIA: 2005 ITAIM OU EQUIVALENTE TÉCNICO COM CARACTERISTICAS 
IGUAIS OU SUPERIORES AS CONTIDAS NO CADERNO DE ESPECIFICAÇÕES.
</v>
          </cell>
          <cell r="C877" t="str">
            <v>UN</v>
          </cell>
          <cell r="D877">
            <v>55</v>
          </cell>
          <cell r="E877">
            <v>0</v>
          </cell>
          <cell r="F877">
            <v>300</v>
          </cell>
          <cell r="G877">
            <v>300</v>
          </cell>
          <cell r="H877">
            <v>65.789999999999992</v>
          </cell>
        </row>
        <row r="878">
          <cell r="A878">
            <v>4283</v>
          </cell>
          <cell r="B878" t="str">
            <v>LUMINARIA DE EMERGENCIA 30 LEDS, POTENCIA 2 W, BATERIA DE LITIO, AUTONOMIA DE 6 HORAS</v>
          </cell>
          <cell r="C878" t="str">
            <v>UN</v>
          </cell>
          <cell r="D878">
            <v>75</v>
          </cell>
          <cell r="E878">
            <v>0</v>
          </cell>
          <cell r="F878" t="str">
            <v>18,46</v>
          </cell>
          <cell r="G878">
            <v>18.46</v>
          </cell>
          <cell r="H878">
            <v>4.0482779999999998</v>
          </cell>
        </row>
        <row r="879">
          <cell r="A879">
            <v>4284</v>
          </cell>
          <cell r="B879" t="str">
            <v xml:space="preserve">LUMINÁRIA DE SOBREPOR, COM ALETAS PARA DUAS LÂMPADAS FLUORESCENTES 
DE 14W REFERENCIA: 3005 ITAIM OU EQUIVALENTE TÉCNICO COM CARACTERISTICAS 
IGUAIS OU SUPERIORES AS CONTIDAS NO CADERNO DE ESPECIFICAÇÕES.
</v>
          </cell>
          <cell r="C879" t="str">
            <v>UN</v>
          </cell>
          <cell r="D879">
            <v>55</v>
          </cell>
          <cell r="E879">
            <v>0</v>
          </cell>
          <cell r="F879">
            <v>202.79</v>
          </cell>
          <cell r="G879">
            <v>202.79</v>
          </cell>
          <cell r="H879">
            <v>44.471846999999997</v>
          </cell>
        </row>
        <row r="880">
          <cell r="A880">
            <v>4285</v>
          </cell>
          <cell r="B880" t="str">
            <v xml:space="preserve">LUMINÁRIA DE SOBREPOR, COM ALETAS PARA DUAS LÂMPADAS FLUORESCENTES 
DE 28W REFERENCIA: 3005 ITAIM OU EQUIVALENTE TÉCNICO COM CARACTERISTICAS 
IGUAIS OU SUPERIORES AS CONTIDAS NO CADERNO DE ESPECIFICAÇÕES.
</v>
          </cell>
          <cell r="C880" t="str">
            <v>UN</v>
          </cell>
          <cell r="D880">
            <v>55</v>
          </cell>
          <cell r="E880">
            <v>0</v>
          </cell>
          <cell r="F880">
            <v>155.43</v>
          </cell>
          <cell r="G880">
            <v>155.43</v>
          </cell>
          <cell r="H880">
            <v>34.085799000000002</v>
          </cell>
        </row>
        <row r="881">
          <cell r="A881">
            <v>4286</v>
          </cell>
          <cell r="B881" t="str">
            <v>LUMINÁRIA DE EMBUTIR TIPO CALHA 2X32W S/ LÂMPADA S/ REATOR, PADRÃO CAIXA</v>
          </cell>
          <cell r="C881" t="str">
            <v>UN</v>
          </cell>
          <cell r="D881">
            <v>55</v>
          </cell>
          <cell r="E881">
            <v>0</v>
          </cell>
          <cell r="F881">
            <v>237.19</v>
          </cell>
          <cell r="G881">
            <v>237.19</v>
          </cell>
          <cell r="H881">
            <v>52.015766999999997</v>
          </cell>
        </row>
        <row r="882">
          <cell r="A882">
            <v>4287</v>
          </cell>
          <cell r="B882" t="str">
            <v>LUMINÁRIA FLUORESCENTE PADRÃO CAIXA 1 X 110 W</v>
          </cell>
          <cell r="C882" t="str">
            <v>UN</v>
          </cell>
          <cell r="D882">
            <v>55</v>
          </cell>
          <cell r="E882">
            <v>0</v>
          </cell>
          <cell r="F882">
            <v>58</v>
          </cell>
          <cell r="G882">
            <v>58</v>
          </cell>
          <cell r="H882">
            <v>12.7194</v>
          </cell>
        </row>
        <row r="883">
          <cell r="A883">
            <v>4288</v>
          </cell>
          <cell r="B883" t="str">
            <v xml:space="preserve">LUMINÁRIA FLUORESCENTE PADRÃO CAIXA 2 X 14 W </v>
          </cell>
          <cell r="C883" t="str">
            <v>UN</v>
          </cell>
          <cell r="D883">
            <v>55</v>
          </cell>
          <cell r="E883">
            <v>0</v>
          </cell>
          <cell r="F883">
            <v>207.77</v>
          </cell>
          <cell r="G883">
            <v>207.77</v>
          </cell>
          <cell r="H883">
            <v>45.563960999999999</v>
          </cell>
        </row>
        <row r="884">
          <cell r="A884">
            <v>4289</v>
          </cell>
          <cell r="B884" t="str">
            <v>LUMINÁRIA FLUORESCENTE PADRÃO CAIXA 2 X 16 W</v>
          </cell>
          <cell r="C884" t="str">
            <v>UN</v>
          </cell>
          <cell r="D884">
            <v>55</v>
          </cell>
          <cell r="E884">
            <v>0</v>
          </cell>
          <cell r="F884">
            <v>190.09</v>
          </cell>
          <cell r="G884">
            <v>190.09</v>
          </cell>
          <cell r="H884">
            <v>41.686737000000001</v>
          </cell>
        </row>
        <row r="885">
          <cell r="A885">
            <v>4290</v>
          </cell>
          <cell r="B885" t="str">
            <v>LUMINÁRIA FLUORESCENTE PADRÃO CAIXA 2 X 20 W</v>
          </cell>
          <cell r="C885" t="str">
            <v>UN</v>
          </cell>
          <cell r="D885">
            <v>55</v>
          </cell>
          <cell r="E885">
            <v>0</v>
          </cell>
          <cell r="F885">
            <v>62.71</v>
          </cell>
          <cell r="G885">
            <v>62.71</v>
          </cell>
          <cell r="H885">
            <v>13.752302999999999</v>
          </cell>
        </row>
        <row r="886">
          <cell r="A886">
            <v>4291</v>
          </cell>
          <cell r="B886" t="str">
            <v xml:space="preserve">LUMINÁRIA FLUORESCENTE PADRÃO CAIXA 2 X 28 W </v>
          </cell>
          <cell r="C886" t="str">
            <v>UN</v>
          </cell>
          <cell r="D886">
            <v>20</v>
          </cell>
          <cell r="E886">
            <v>0</v>
          </cell>
          <cell r="F886">
            <v>202.79</v>
          </cell>
          <cell r="G886">
            <v>202.79</v>
          </cell>
          <cell r="H886">
            <v>44.471846999999997</v>
          </cell>
        </row>
        <row r="887">
          <cell r="A887">
            <v>4292</v>
          </cell>
          <cell r="B887" t="str">
            <v>LUMINÁRIA FLUORESCENTE PADRÃO CAIXA 2 X 32 W</v>
          </cell>
          <cell r="C887" t="str">
            <v>UN</v>
          </cell>
          <cell r="D887">
            <v>20</v>
          </cell>
          <cell r="E887">
            <v>0</v>
          </cell>
          <cell r="F887">
            <v>152</v>
          </cell>
          <cell r="G887">
            <v>152</v>
          </cell>
          <cell r="H887">
            <v>33.333599999999997</v>
          </cell>
        </row>
        <row r="888">
          <cell r="A888">
            <v>4293</v>
          </cell>
          <cell r="B888" t="str">
            <v>LUMINÁRIA FLUORESCENTE PADRÃO CAIXA 2 X 40 W</v>
          </cell>
          <cell r="C888" t="str">
            <v>UN</v>
          </cell>
          <cell r="D888">
            <v>20</v>
          </cell>
          <cell r="E888">
            <v>0</v>
          </cell>
          <cell r="F888">
            <v>147.91</v>
          </cell>
          <cell r="G888">
            <v>147.91</v>
          </cell>
          <cell r="H888">
            <v>32.436662999999996</v>
          </cell>
        </row>
        <row r="889">
          <cell r="A889">
            <v>4294</v>
          </cell>
          <cell r="B889" t="str">
            <v xml:space="preserve">LUMINÁRIA FLUORESCENTE PADRÃO CAIXA 4 X 14 W </v>
          </cell>
          <cell r="C889" t="str">
            <v>UN</v>
          </cell>
          <cell r="D889">
            <v>20</v>
          </cell>
          <cell r="E889">
            <v>0</v>
          </cell>
          <cell r="F889">
            <v>202.79</v>
          </cell>
          <cell r="G889">
            <v>202.79</v>
          </cell>
          <cell r="H889">
            <v>44.471846999999997</v>
          </cell>
        </row>
        <row r="890">
          <cell r="A890">
            <v>4295</v>
          </cell>
          <cell r="B890" t="str">
            <v>LUMINÁRIA PARA USO EXTERNO COM CORPO, DEFLETOR E GRADE DE PROTEÇÃO EM LIGA DE ALUMÍNO SILÍCO, COM SOQUETE E27, COM VEDAÇÃO E PARAFUSOS EM AÇO INOX PARA 01 LÂMPADA FLUORESCENTE COMPACTA 27W.</v>
          </cell>
          <cell r="C890" t="str">
            <v>UN</v>
          </cell>
          <cell r="D890">
            <v>20</v>
          </cell>
          <cell r="E890">
            <v>0</v>
          </cell>
          <cell r="F890">
            <v>215.64</v>
          </cell>
          <cell r="G890">
            <v>215.64</v>
          </cell>
          <cell r="H890">
            <v>47.289851999999996</v>
          </cell>
        </row>
        <row r="891">
          <cell r="A891">
            <v>4296</v>
          </cell>
          <cell r="B891" t="str">
            <v>LUVA ARREMATE LINHA STANDARD PERFIL 45 NATURAL REFERÊNCIA:  DT 48500.00 DUTOTEC OU EQUIVALENTE;</v>
          </cell>
          <cell r="C891" t="str">
            <v>UN</v>
          </cell>
          <cell r="D891">
            <v>20</v>
          </cell>
          <cell r="E891">
            <v>0</v>
          </cell>
          <cell r="F891">
            <v>11.95</v>
          </cell>
          <cell r="G891">
            <v>11.95</v>
          </cell>
          <cell r="H891">
            <v>2.6206349999999996</v>
          </cell>
        </row>
        <row r="892">
          <cell r="A892">
            <v>4297</v>
          </cell>
          <cell r="B892" t="str">
            <v>LUVA PARA ELETRODUTO, EM ACO GALVANIZADO ELETROLITICO, DIAMETRO DE 40 MM (1 1/2")</v>
          </cell>
          <cell r="C892" t="str">
            <v>UN</v>
          </cell>
          <cell r="D892">
            <v>20</v>
          </cell>
          <cell r="E892">
            <v>0</v>
          </cell>
          <cell r="F892" t="str">
            <v>5,85</v>
          </cell>
          <cell r="G892">
            <v>5.85</v>
          </cell>
          <cell r="H892">
            <v>1.282905</v>
          </cell>
        </row>
        <row r="893">
          <cell r="A893">
            <v>4298</v>
          </cell>
          <cell r="B893" t="str">
            <v>LUVA PARA ELETRODUTO, EM ACO GALVANIZADO ELETROLITICO, DIAMETRO DE 25 MM (1")</v>
          </cell>
          <cell r="C893" t="str">
            <v>UN</v>
          </cell>
          <cell r="D893">
            <v>20</v>
          </cell>
          <cell r="E893">
            <v>0</v>
          </cell>
          <cell r="F893" t="str">
            <v>2,28</v>
          </cell>
          <cell r="G893">
            <v>2.2799999999999998</v>
          </cell>
          <cell r="H893">
            <v>0.50000399999999989</v>
          </cell>
        </row>
        <row r="894">
          <cell r="A894">
            <v>4299</v>
          </cell>
          <cell r="B894" t="str">
            <v>LUVA PARA ELETRODUTO, EM ACO GALVANIZADO ELETROLITICO, DIAMETRO DE 50 MM (2")</v>
          </cell>
          <cell r="C894" t="str">
            <v>UN</v>
          </cell>
          <cell r="D894">
            <v>20</v>
          </cell>
          <cell r="E894">
            <v>0</v>
          </cell>
          <cell r="F894" t="str">
            <v>8,15</v>
          </cell>
          <cell r="G894">
            <v>8.15</v>
          </cell>
          <cell r="H894">
            <v>1.7872950000000001</v>
          </cell>
        </row>
        <row r="895">
          <cell r="A895">
            <v>4300</v>
          </cell>
          <cell r="B895" t="str">
            <v>LUVA PARA ELETRODUTO, EM ACO GALVANIZADO ELETROLITICO, DIAMETRO DE 80 MM (3")</v>
          </cell>
          <cell r="C895" t="str">
            <v>UN</v>
          </cell>
          <cell r="D895">
            <v>20</v>
          </cell>
          <cell r="E895">
            <v>0</v>
          </cell>
          <cell r="F895" t="str">
            <v>18,12</v>
          </cell>
          <cell r="G895">
            <v>18.12</v>
          </cell>
          <cell r="H895">
            <v>3.973716</v>
          </cell>
        </row>
        <row r="896">
          <cell r="A896">
            <v>4301</v>
          </cell>
          <cell r="B896" t="str">
            <v>LUVA PARA ELETRODUTO, EM ACO GALVANIZADO ELETROLITICO, DIAMETRO DE 20 MM (3/4")</v>
          </cell>
          <cell r="C896" t="str">
            <v>UN</v>
          </cell>
          <cell r="D896">
            <v>20</v>
          </cell>
          <cell r="E896">
            <v>0</v>
          </cell>
          <cell r="F896" t="str">
            <v>1,96</v>
          </cell>
          <cell r="G896">
            <v>1.96</v>
          </cell>
          <cell r="H896">
            <v>0.42982799999999999</v>
          </cell>
        </row>
        <row r="897">
          <cell r="A897">
            <v>4302</v>
          </cell>
          <cell r="B897" t="str">
            <v>LUVA EM PVC RIGIDO ROSCAVEL, DE 1 1/2", PARA ELETRODUTO</v>
          </cell>
          <cell r="C897" t="str">
            <v>UN</v>
          </cell>
          <cell r="D897">
            <v>536</v>
          </cell>
          <cell r="E897">
            <v>0</v>
          </cell>
          <cell r="F897" t="str">
            <v>3,70</v>
          </cell>
          <cell r="G897">
            <v>3.7</v>
          </cell>
          <cell r="H897">
            <v>0.81141000000000008</v>
          </cell>
        </row>
        <row r="898">
          <cell r="A898">
            <v>4303</v>
          </cell>
          <cell r="B898" t="str">
            <v>LUVA EM PVC RIGIDO ROSCAVEL, DE 1", PARA ELETRODUTO</v>
          </cell>
          <cell r="C898" t="str">
            <v>UN</v>
          </cell>
          <cell r="D898">
            <v>20</v>
          </cell>
          <cell r="E898">
            <v>0</v>
          </cell>
          <cell r="F898" t="str">
            <v>1,73</v>
          </cell>
          <cell r="G898">
            <v>1.73</v>
          </cell>
          <cell r="H898">
            <v>0.37938899999999998</v>
          </cell>
        </row>
        <row r="899">
          <cell r="A899">
            <v>4304</v>
          </cell>
          <cell r="B899" t="str">
            <v>LUVA EM PVC RIGIDO ROSCAVEL, DE 2", PARA ELETRODUTO</v>
          </cell>
          <cell r="C899" t="str">
            <v>UN</v>
          </cell>
          <cell r="D899">
            <v>20</v>
          </cell>
          <cell r="E899">
            <v>0</v>
          </cell>
          <cell r="F899" t="str">
            <v>5,36</v>
          </cell>
          <cell r="G899">
            <v>5.36</v>
          </cell>
          <cell r="H899">
            <v>1.175448</v>
          </cell>
        </row>
        <row r="900">
          <cell r="A900">
            <v>4305</v>
          </cell>
          <cell r="B900" t="str">
            <v>LUVA EM PVC RIGIDO ROSCAVEL, DE 3", PARA ELETRODUTO</v>
          </cell>
          <cell r="C900" t="str">
            <v>UN</v>
          </cell>
          <cell r="D900">
            <v>20</v>
          </cell>
          <cell r="E900">
            <v>0</v>
          </cell>
          <cell r="F900" t="str">
            <v>16,01</v>
          </cell>
          <cell r="G900">
            <v>16.010000000000002</v>
          </cell>
          <cell r="H900">
            <v>3.5109930000000005</v>
          </cell>
        </row>
        <row r="901">
          <cell r="A901">
            <v>4306</v>
          </cell>
          <cell r="B901" t="str">
            <v>LUVA EM PVC RIGIDO ROSCAVEL, DE 3/4", PARA ELETRODUTO</v>
          </cell>
          <cell r="C901" t="str">
            <v>UN</v>
          </cell>
          <cell r="D901">
            <v>20</v>
          </cell>
          <cell r="E901">
            <v>0</v>
          </cell>
          <cell r="F901" t="str">
            <v>1,24</v>
          </cell>
          <cell r="G901">
            <v>1.24</v>
          </cell>
          <cell r="H901">
            <v>0.27193200000000001</v>
          </cell>
        </row>
        <row r="902">
          <cell r="A902">
            <v>4307</v>
          </cell>
          <cell r="B902" t="str">
            <v>MASTRO SIMPLES COM REDUÇÃO PARA 3/4", COMPRIMENTO 3 METROS E Ø1.1/2". (TEL-460 OU EQUIVALENTE)</v>
          </cell>
          <cell r="C902" t="str">
            <v>CJ</v>
          </cell>
          <cell r="D902">
            <v>20</v>
          </cell>
          <cell r="E902">
            <v>0</v>
          </cell>
          <cell r="F902">
            <v>88.74</v>
          </cell>
          <cell r="G902">
            <v>88.74</v>
          </cell>
          <cell r="H902">
            <v>19.460681999999998</v>
          </cell>
        </row>
        <row r="903">
          <cell r="A903">
            <v>4308</v>
          </cell>
          <cell r="B903" t="str">
            <v>MINIDISJUNTOR BIPOLAR, NORMA IEC 60947-2,  IN=16A, CURVA TEMPO X CORRENTE TIPO "C", ICU=6,0KA.</v>
          </cell>
          <cell r="C903" t="str">
            <v>UN</v>
          </cell>
          <cell r="D903">
            <v>20</v>
          </cell>
          <cell r="E903">
            <v>0</v>
          </cell>
          <cell r="F903">
            <v>11.09</v>
          </cell>
          <cell r="G903">
            <v>11.09</v>
          </cell>
          <cell r="H903">
            <v>2.4320369999999998</v>
          </cell>
        </row>
        <row r="904">
          <cell r="A904">
            <v>4309</v>
          </cell>
          <cell r="B904" t="str">
            <v>MINIDISJUNTOR BIPOLAR, NORMA IEC 60947-2, IN=16A, CURVA TEMPO X CORRENTE TIPO "C", ICU=6,0KA.</v>
          </cell>
          <cell r="C904" t="str">
            <v>UN</v>
          </cell>
          <cell r="D904">
            <v>20</v>
          </cell>
          <cell r="E904">
            <v>0</v>
          </cell>
          <cell r="F904">
            <v>11.09</v>
          </cell>
          <cell r="G904">
            <v>11.09</v>
          </cell>
          <cell r="H904">
            <v>2.4320369999999998</v>
          </cell>
        </row>
        <row r="905">
          <cell r="A905">
            <v>4310</v>
          </cell>
          <cell r="B905" t="str">
            <v>MINIDISJUNTOR MONOPOLAR, NORMA IEC 60947-2,  IN=25A, CURVA TEMPO X CORRENTE TIPO "C", ICU=6,0KA.</v>
          </cell>
          <cell r="C905" t="str">
            <v>UN</v>
          </cell>
          <cell r="D905">
            <v>20</v>
          </cell>
          <cell r="E905">
            <v>0</v>
          </cell>
          <cell r="F905">
            <v>8.43</v>
          </cell>
          <cell r="G905">
            <v>8.43</v>
          </cell>
          <cell r="H905">
            <v>1.8486989999999999</v>
          </cell>
        </row>
        <row r="906">
          <cell r="A906">
            <v>4311</v>
          </cell>
          <cell r="B906" t="str">
            <v>MINIDISJUNTOR MONOPOLAR, NORMA IEC 60947-2, IN=10A, CURVA TEMPO X CORRENTE TIPO "C", ICU=6,0KA.</v>
          </cell>
          <cell r="C906" t="str">
            <v>UN</v>
          </cell>
          <cell r="D906">
            <v>20</v>
          </cell>
          <cell r="E906">
            <v>0</v>
          </cell>
          <cell r="F906">
            <v>8.9</v>
          </cell>
          <cell r="G906">
            <v>8.9</v>
          </cell>
          <cell r="H906">
            <v>1.95177</v>
          </cell>
        </row>
        <row r="907">
          <cell r="A907">
            <v>4312</v>
          </cell>
          <cell r="B907" t="str">
            <v>MINIDISJUNTOR MONOPOLAR, NORMA IEC 60947-2, IN=16A, CURVA TEMPO X CORRENTE TIPO "C", ICU=6,0KA.</v>
          </cell>
          <cell r="C907" t="str">
            <v>UN</v>
          </cell>
          <cell r="D907">
            <v>20</v>
          </cell>
          <cell r="E907">
            <v>0</v>
          </cell>
          <cell r="F907">
            <v>7.9</v>
          </cell>
          <cell r="G907">
            <v>7.9</v>
          </cell>
          <cell r="H907">
            <v>1.73247</v>
          </cell>
        </row>
        <row r="908">
          <cell r="A908">
            <v>4313</v>
          </cell>
          <cell r="B908" t="str">
            <v>MINIDISJUNTOR MONOPOLAR, NORMA IEC 60947-2, IN=20 CURVA TEMPO X CORRENTE TIPO "C", ICU=6,0KA.</v>
          </cell>
          <cell r="C908" t="str">
            <v>UN</v>
          </cell>
          <cell r="D908">
            <v>20</v>
          </cell>
          <cell r="E908">
            <v>0</v>
          </cell>
          <cell r="F908">
            <v>20.05</v>
          </cell>
          <cell r="G908">
            <v>20.05</v>
          </cell>
          <cell r="H908">
            <v>4.3969649999999998</v>
          </cell>
        </row>
        <row r="909">
          <cell r="A909">
            <v>4314</v>
          </cell>
          <cell r="B909" t="str">
            <v>MINIDISJUNTOR MONOPOLAR, NORMA IEC 60947-2, IN=25A, CURVA TEMPO X CORRENTE TIPO "C", ICU=6,0KA.</v>
          </cell>
          <cell r="C909" t="str">
            <v>UN</v>
          </cell>
          <cell r="D909">
            <v>20</v>
          </cell>
          <cell r="E909">
            <v>0</v>
          </cell>
          <cell r="F909">
            <v>7.38</v>
          </cell>
          <cell r="G909">
            <v>7.38</v>
          </cell>
          <cell r="H909">
            <v>1.6184339999999999</v>
          </cell>
        </row>
        <row r="910">
          <cell r="A910">
            <v>4315</v>
          </cell>
          <cell r="B910" t="str">
            <v>MINIDISJUNTOR MONOPOLAR, NORMA IEC 60947-2, IN=32A, CURVA TEMPO X CORRENTE TIPO "C", ICU=6,0KA.</v>
          </cell>
          <cell r="C910" t="str">
            <v>UN</v>
          </cell>
          <cell r="D910">
            <v>20</v>
          </cell>
          <cell r="E910">
            <v>0</v>
          </cell>
          <cell r="F910">
            <v>7.15</v>
          </cell>
          <cell r="G910">
            <v>7.15</v>
          </cell>
          <cell r="H910">
            <v>1.567995</v>
          </cell>
        </row>
        <row r="911">
          <cell r="A911">
            <v>4316</v>
          </cell>
          <cell r="B911" t="str">
            <v>MINIDISJUNTOR TRIPOLAR, NORMA IEC 60947-2, IN=16A, CURVA TEMPO X CORRENTE TIPO "C", ICU=6,0KA.</v>
          </cell>
          <cell r="C911" t="str">
            <v>UN</v>
          </cell>
          <cell r="D911">
            <v>20</v>
          </cell>
          <cell r="E911">
            <v>0</v>
          </cell>
          <cell r="F911">
            <v>56.36</v>
          </cell>
          <cell r="G911">
            <v>56.36</v>
          </cell>
          <cell r="H911">
            <v>12.359748</v>
          </cell>
        </row>
        <row r="912">
          <cell r="A912">
            <v>4317</v>
          </cell>
          <cell r="B912" t="str">
            <v>MINIDISJUNTOR TRIPOLAR, NORMA IEC 60947-2, IN=20A, CURVA TEMPO X CORRENTE TIPO "C", ICU=6,0KA.</v>
          </cell>
          <cell r="C912" t="str">
            <v>UN</v>
          </cell>
          <cell r="D912">
            <v>20</v>
          </cell>
          <cell r="E912">
            <v>0</v>
          </cell>
          <cell r="F912">
            <v>43.25</v>
          </cell>
          <cell r="G912">
            <v>43.25</v>
          </cell>
          <cell r="H912">
            <v>9.4847249999999992</v>
          </cell>
        </row>
        <row r="913">
          <cell r="A913">
            <v>4318</v>
          </cell>
          <cell r="B913" t="str">
            <v>MINIDISJUNTOR TRIPOLAR, NORMA IEC 60947-2, IN=20A, CURVA TEMPO X CORRENTE TIPO "C", ICU=6KA.</v>
          </cell>
          <cell r="C913" t="str">
            <v>UN</v>
          </cell>
          <cell r="D913">
            <v>20</v>
          </cell>
          <cell r="E913">
            <v>0</v>
          </cell>
          <cell r="F913">
            <v>43.25</v>
          </cell>
          <cell r="G913">
            <v>43.25</v>
          </cell>
          <cell r="H913">
            <v>9.4847249999999992</v>
          </cell>
        </row>
        <row r="914">
          <cell r="A914">
            <v>4319</v>
          </cell>
          <cell r="B914" t="str">
            <v>MINIDISJUNTOR TRIPOLAR, NORMA IEC 60947-2, IN=25A, CURVA TEMPO X CORRENTE TIPO "C", ICU=6,0KA.</v>
          </cell>
          <cell r="C914" t="str">
            <v>UN</v>
          </cell>
          <cell r="D914">
            <v>20</v>
          </cell>
          <cell r="E914">
            <v>0</v>
          </cell>
          <cell r="F914">
            <v>41</v>
          </cell>
          <cell r="G914">
            <v>41</v>
          </cell>
          <cell r="H914">
            <v>8.991299999999999</v>
          </cell>
        </row>
        <row r="915">
          <cell r="A915">
            <v>4320</v>
          </cell>
          <cell r="B915" t="str">
            <v>MINIDISJUNTOR TRIPOLAR, NORMA IEC 60947-2, IN=25A, CURVA TEMPO X CORRENTE TIPO "C", ICU=6KA.</v>
          </cell>
          <cell r="C915" t="str">
            <v>UN</v>
          </cell>
          <cell r="D915">
            <v>20</v>
          </cell>
          <cell r="E915">
            <v>0</v>
          </cell>
          <cell r="F915">
            <v>41</v>
          </cell>
          <cell r="G915">
            <v>41</v>
          </cell>
          <cell r="H915">
            <v>8.991299999999999</v>
          </cell>
        </row>
        <row r="916">
          <cell r="A916">
            <v>4321</v>
          </cell>
          <cell r="B916" t="str">
            <v>MINIDISJUNTOR TRIPOLAR, NORMA IEC 60947-2, IN=40A, CURVA TEMPO X CORRENTE TIPO "C", ICU=25KA.</v>
          </cell>
          <cell r="C916" t="str">
            <v>UN</v>
          </cell>
          <cell r="D916">
            <v>20</v>
          </cell>
          <cell r="E916">
            <v>0</v>
          </cell>
          <cell r="F916">
            <v>41</v>
          </cell>
          <cell r="G916">
            <v>41</v>
          </cell>
          <cell r="H916">
            <v>8.991299999999999</v>
          </cell>
        </row>
        <row r="917">
          <cell r="A917">
            <v>4322</v>
          </cell>
          <cell r="B917" t="str">
            <v>MINIDISJUNTOR TRIPOLAR, NORMA IEC 60947-2, IN=40A, CURVA TEMPO X CORRENTE TIPO "C", ICU=6KA.</v>
          </cell>
          <cell r="C917" t="str">
            <v>UN</v>
          </cell>
          <cell r="D917">
            <v>20</v>
          </cell>
          <cell r="E917">
            <v>0</v>
          </cell>
          <cell r="F917">
            <v>58.6</v>
          </cell>
          <cell r="G917">
            <v>58.6</v>
          </cell>
          <cell r="H917">
            <v>12.85098</v>
          </cell>
        </row>
        <row r="918">
          <cell r="A918">
            <v>4323</v>
          </cell>
          <cell r="B918" t="str">
            <v>MINIDISJUNTOR TRIPOLAR, NORMA IEC 60947-2, IN=50A, CURVA TEMPO X CORRENTE TIPO "C", ICU=6,0KA.</v>
          </cell>
          <cell r="C918" t="str">
            <v>UN</v>
          </cell>
          <cell r="D918">
            <v>20</v>
          </cell>
          <cell r="E918">
            <v>0</v>
          </cell>
          <cell r="F918">
            <v>54.5</v>
          </cell>
          <cell r="G918">
            <v>54.5</v>
          </cell>
          <cell r="H918">
            <v>11.95185</v>
          </cell>
        </row>
        <row r="919">
          <cell r="A919">
            <v>4324</v>
          </cell>
          <cell r="B919" t="str">
            <v>MINIDISJUNTOR TRIPOLAR, NORMA IEC 60947-2, IN=50A, CURVA TEMPO X CORRENTE TIPO "C", ICU=6KA.</v>
          </cell>
          <cell r="C919" t="str">
            <v>UN</v>
          </cell>
          <cell r="D919">
            <v>20</v>
          </cell>
          <cell r="E919">
            <v>0</v>
          </cell>
          <cell r="F919">
            <v>54.5</v>
          </cell>
          <cell r="G919">
            <v>54.5</v>
          </cell>
          <cell r="H919">
            <v>11.95185</v>
          </cell>
        </row>
        <row r="920">
          <cell r="A920">
            <v>4325</v>
          </cell>
          <cell r="B920" t="str">
            <v>MOLDE PARA SOLDA EXOTÉRMICA ENTRE CABOS ATÉ 50MM², TIPO "T", INCLUINDO PÓ DE IGNIÇÃO E DE SOLDA E DEMAIS ACESSÓRIOS (BURNDYWELD OU EQUIVALENTE)</v>
          </cell>
          <cell r="C920" t="str">
            <v>CJ</v>
          </cell>
          <cell r="D920">
            <v>20</v>
          </cell>
          <cell r="E920">
            <v>0</v>
          </cell>
          <cell r="F920">
            <v>140</v>
          </cell>
          <cell r="G920">
            <v>140</v>
          </cell>
          <cell r="H920">
            <v>30.701999999999998</v>
          </cell>
        </row>
        <row r="921">
          <cell r="A921">
            <v>4326</v>
          </cell>
          <cell r="B921" t="str">
            <v>MOLDE PARA SOLDA EXOTÉRMICA ENTRE CABOS ATÉ 50MM², TIPO "X",  INCLUINDO PÓ DE IGNIÇÃO E DE SOLDA E DEMAIS ACESSÓRIOS (BURNDYWELD OU EQUIVALENTE)</v>
          </cell>
          <cell r="C921" t="str">
            <v>CJ</v>
          </cell>
          <cell r="D921">
            <v>20</v>
          </cell>
          <cell r="E921">
            <v>0</v>
          </cell>
          <cell r="F921">
            <v>140</v>
          </cell>
          <cell r="G921">
            <v>140</v>
          </cell>
          <cell r="H921">
            <v>30.701999999999998</v>
          </cell>
        </row>
        <row r="922">
          <cell r="A922">
            <v>4327</v>
          </cell>
          <cell r="B922" t="str">
            <v>PARA-RAIOS TIPO FRANKLIN 350 MM, EM LATAO CROMADO, DUAS DESCIDAS, PARA PROTECAO DE EDIFICACOES CONTRA DESCARGAS ATMOSFERICAS</v>
          </cell>
          <cell r="C922" t="str">
            <v>UN</v>
          </cell>
          <cell r="D922">
            <v>20</v>
          </cell>
          <cell r="E922">
            <v>0</v>
          </cell>
          <cell r="F922" t="str">
            <v>130,35</v>
          </cell>
          <cell r="G922">
            <v>130.35</v>
          </cell>
          <cell r="H922">
            <v>28.585754999999999</v>
          </cell>
        </row>
        <row r="923">
          <cell r="A923">
            <v>4328</v>
          </cell>
          <cell r="B923" t="str">
            <v>PERFILADO 38X38 MM</v>
          </cell>
          <cell r="C923" t="str">
            <v>M</v>
          </cell>
          <cell r="D923">
            <v>20</v>
          </cell>
          <cell r="E923">
            <v>0</v>
          </cell>
          <cell r="F923">
            <v>60.91</v>
          </cell>
          <cell r="G923">
            <v>60.91</v>
          </cell>
          <cell r="H923">
            <v>13.357562999999999</v>
          </cell>
        </row>
        <row r="924">
          <cell r="A924">
            <v>4329</v>
          </cell>
          <cell r="B924" t="str">
            <v>POSTE DE CONCRETO ARMADO DE SECAO CIRCULAR, EXTENSAO DE 10,00 M, RESISTENCIA DE 150 A 200 DAN, TIPO C-14</v>
          </cell>
          <cell r="C924" t="str">
            <v>UN</v>
          </cell>
          <cell r="D924">
            <v>10</v>
          </cell>
          <cell r="E924">
            <v>0</v>
          </cell>
          <cell r="F924" t="str">
            <v>1.026,14</v>
          </cell>
          <cell r="G924">
            <v>1026.1400000000001</v>
          </cell>
          <cell r="H924">
            <v>225.03250200000002</v>
          </cell>
        </row>
        <row r="925">
          <cell r="A925">
            <v>4330</v>
          </cell>
          <cell r="B925" t="str">
            <v>PRESILHA PARA FIXAÇÃO DE CONDUTOR DE COBRE 35MM² , COM FURO 5MM (TEL-746 OU EQUIVALENTE)</v>
          </cell>
          <cell r="C925" t="str">
            <v>M</v>
          </cell>
          <cell r="D925">
            <v>20</v>
          </cell>
          <cell r="E925">
            <v>0</v>
          </cell>
          <cell r="F925">
            <v>1.26</v>
          </cell>
          <cell r="G925">
            <v>1.26</v>
          </cell>
          <cell r="H925">
            <v>0.27631800000000001</v>
          </cell>
        </row>
        <row r="926">
          <cell r="A926">
            <v>4331</v>
          </cell>
          <cell r="B926" t="str">
            <v>QUADRO DE ATERRAMENTO DE POTENCIAIS QEP, QUADRO TIPO SOBREPOR 30X30X12CM COM PORTA FRONTAL, CONTENDO 2 BARRAMENTOS SOLIDÁRIOS EM  COBRE ELETROLITICO # 1"X 1/4", ISOLADOS DAS MASSAS POR ISOLADORES EM EPOXI</v>
          </cell>
          <cell r="C926" t="str">
            <v>UN</v>
          </cell>
          <cell r="D926">
            <v>20</v>
          </cell>
          <cell r="E926">
            <v>0</v>
          </cell>
          <cell r="F926">
            <v>342.7</v>
          </cell>
          <cell r="G926">
            <v>342.7</v>
          </cell>
          <cell r="H926">
            <v>75.154110000000003</v>
          </cell>
        </row>
        <row r="927">
          <cell r="A927">
            <v>4332</v>
          </cell>
          <cell r="B927" t="str">
            <v>QUADRO DE COMANDO E AUTOMAÇÃO QD-AUT, MONTADO INTERNAMENTE CONFORME DIAGRAMA DO PROJETO ELÉTRICO</v>
          </cell>
          <cell r="C927" t="str">
            <v>UN</v>
          </cell>
          <cell r="D927">
            <v>10</v>
          </cell>
          <cell r="E927">
            <v>0</v>
          </cell>
          <cell r="F927">
            <v>2711.64</v>
          </cell>
          <cell r="G927">
            <v>2711.64</v>
          </cell>
          <cell r="H927">
            <v>594.66265199999998</v>
          </cell>
        </row>
        <row r="928">
          <cell r="A928">
            <v>4333</v>
          </cell>
          <cell r="B928" t="str">
            <v>QUADRO DE DISTRIBUIÇAO (QDG / QDEC / QD-SAA / QD-COPA / QS-NB) MONTADO INTERNAMENTE CONFORME DIAGRAMA DO PROJETO ELÉTRICO, DISJUNTOR GERAL DE 2X20A</v>
          </cell>
          <cell r="C928" t="str">
            <v>UN</v>
          </cell>
          <cell r="D928">
            <v>10</v>
          </cell>
          <cell r="E928">
            <v>0</v>
          </cell>
          <cell r="F928">
            <v>2711.64</v>
          </cell>
          <cell r="G928">
            <v>2711.64</v>
          </cell>
          <cell r="H928">
            <v>594.66265199999998</v>
          </cell>
        </row>
        <row r="929">
          <cell r="A929">
            <v>4334</v>
          </cell>
          <cell r="B929" t="str">
            <v>QUADRO DE DISTRIBUIÇAO (QDG / QDEC / QD-SAA / QD-COPA / QS-NB) MONTADO INTERNAMENTE CONFORME DIAGRAMA DO PROJETO ELÉTRICO, DISJUNTOR GERAL DE 3X200A</v>
          </cell>
          <cell r="C929" t="str">
            <v>UN</v>
          </cell>
          <cell r="D929">
            <v>10</v>
          </cell>
          <cell r="E929">
            <v>0</v>
          </cell>
          <cell r="F929">
            <v>4212.08</v>
          </cell>
          <cell r="G929">
            <v>4212.08</v>
          </cell>
          <cell r="H929">
            <v>923.70914399999992</v>
          </cell>
        </row>
        <row r="930">
          <cell r="A930">
            <v>4335</v>
          </cell>
          <cell r="B930" t="str">
            <v>QUADRO DE DISTRIBUIÇAO (QDG / QDEC / QD-SAA / QD-COPA / QS-NB) MONTADO INTERNAMENTE CONFORME DIAGRAMA DO PROJETO ELÉTRICO, DISJUNTOR GERAL DE 3X20A</v>
          </cell>
          <cell r="C930" t="str">
            <v>UN</v>
          </cell>
          <cell r="D930">
            <v>10</v>
          </cell>
          <cell r="E930">
            <v>0</v>
          </cell>
          <cell r="F930">
            <v>2711.64</v>
          </cell>
          <cell r="G930">
            <v>2711.64</v>
          </cell>
          <cell r="H930">
            <v>594.66265199999998</v>
          </cell>
        </row>
        <row r="931">
          <cell r="A931">
            <v>4336</v>
          </cell>
          <cell r="B931" t="str">
            <v xml:space="preserve">QUADRO DE DISTRIBUIÇAO (QDG / QDEC / QD-SAA / QD-COPA / QS-NB) MONTADO INTERNAMENTE CONFORME DIAGRAMA DO PROJETO ELÉTRICO, DISJUNTOR GERAL DE 3X300A </v>
          </cell>
          <cell r="C931" t="str">
            <v>UN</v>
          </cell>
          <cell r="D931">
            <v>10</v>
          </cell>
          <cell r="E931">
            <v>0</v>
          </cell>
          <cell r="F931">
            <v>4175.87</v>
          </cell>
          <cell r="G931">
            <v>4175.87</v>
          </cell>
          <cell r="H931">
            <v>915.76829099999998</v>
          </cell>
        </row>
        <row r="932">
          <cell r="A932">
            <v>4337</v>
          </cell>
          <cell r="B932" t="str">
            <v xml:space="preserve">QUADRO DE DISTRIBUIÇAO (QDG / QDEC / QD-SAA / QD-COPA / QS-NB) MONTADO INTERNAMENTE CONFORME DIAGRAMA DO PROJETO ELÉTRICO, DISJUNTOR GERAL DE 3X32A </v>
          </cell>
          <cell r="C932" t="str">
            <v>UN</v>
          </cell>
          <cell r="D932">
            <v>10</v>
          </cell>
          <cell r="E932">
            <v>0</v>
          </cell>
          <cell r="F932">
            <v>2711.64</v>
          </cell>
          <cell r="G932">
            <v>2711.64</v>
          </cell>
          <cell r="H932">
            <v>594.66265199999998</v>
          </cell>
        </row>
        <row r="933">
          <cell r="A933">
            <v>4338</v>
          </cell>
          <cell r="B933" t="str">
            <v>QUADRO DE DISTRIBUIÇAO (QDG / QDEC / QD-SAA / QD-COPA / QS-NB) MONTADO INTERNAMENTE CONFORME DIAGRAMA DO PROJETO ELÉTRICO, DISJUNTOR GERAL DE 3X50A</v>
          </cell>
          <cell r="C933" t="str">
            <v>UN</v>
          </cell>
          <cell r="D933">
            <v>10</v>
          </cell>
          <cell r="E933">
            <v>0</v>
          </cell>
          <cell r="F933">
            <v>2711.64</v>
          </cell>
          <cell r="G933">
            <v>2711.64</v>
          </cell>
          <cell r="H933">
            <v>594.66265199999998</v>
          </cell>
        </row>
        <row r="934">
          <cell r="A934">
            <v>4339</v>
          </cell>
          <cell r="B934" t="str">
            <v>QUADRO DE FORÇA DO AR CONDICIONADO QDAR, MONTADO INTERNAMENTE CONFORME DIAGRAMA DO PROJETO ELÉTRICO, COM DISJUNTOR GERAL DE 3X100A</v>
          </cell>
          <cell r="C934" t="str">
            <v>UN</v>
          </cell>
          <cell r="D934">
            <v>10</v>
          </cell>
          <cell r="E934">
            <v>0</v>
          </cell>
          <cell r="F934">
            <v>5365.06</v>
          </cell>
          <cell r="G934">
            <v>5365.06</v>
          </cell>
          <cell r="H934">
            <v>1176.5576580000002</v>
          </cell>
        </row>
        <row r="935">
          <cell r="A935">
            <v>4340</v>
          </cell>
          <cell r="B935" t="str">
            <v xml:space="preserve">QUADRO DE FORÇA DO AR CONDICIONADO QDAR, MONTADO INTERNAMENTE CONFORME DIAGRAMA DO PROJETO ELÉTRICO, COM DISJUNTOR GERAL DE 3X150A </v>
          </cell>
          <cell r="C935" t="str">
            <v>UN</v>
          </cell>
          <cell r="D935">
            <v>10</v>
          </cell>
          <cell r="E935">
            <v>0</v>
          </cell>
          <cell r="F935">
            <v>5365.06</v>
          </cell>
          <cell r="G935">
            <v>5365.06</v>
          </cell>
          <cell r="H935">
            <v>1176.5576580000002</v>
          </cell>
        </row>
        <row r="936">
          <cell r="A936">
            <v>4341</v>
          </cell>
          <cell r="B936" t="str">
            <v>QUADRO DE FORÇA DO AR CONDICIONADO QDAR, MONTADO INTERNAMENTE CONFORME DIAGRAMA DO PROJETO ELÉTRICO, COM DISJUNTOR GERAL DE 3X200A</v>
          </cell>
          <cell r="C936" t="str">
            <v>UN</v>
          </cell>
          <cell r="D936">
            <v>10</v>
          </cell>
          <cell r="E936">
            <v>0</v>
          </cell>
          <cell r="F936">
            <v>4175.87</v>
          </cell>
          <cell r="G936">
            <v>4175.87</v>
          </cell>
          <cell r="H936">
            <v>915.76829099999998</v>
          </cell>
        </row>
        <row r="937">
          <cell r="A937">
            <v>4342</v>
          </cell>
          <cell r="B937" t="str">
            <v>QUADRO DE ILUMINAÇÃO QDIL, MONTADO INTERNAMENTE CONFORME DIAGRAMA DO PROJETO ELÉTRICO, COM DISJUNTOR GERAL DE 3X32A</v>
          </cell>
          <cell r="C937" t="str">
            <v>UN</v>
          </cell>
          <cell r="D937">
            <v>10</v>
          </cell>
          <cell r="E937">
            <v>0</v>
          </cell>
          <cell r="F937">
            <v>2711.64</v>
          </cell>
          <cell r="G937">
            <v>2711.64</v>
          </cell>
          <cell r="H937">
            <v>594.66265199999998</v>
          </cell>
        </row>
        <row r="938">
          <cell r="A938">
            <v>4343</v>
          </cell>
          <cell r="B938" t="str">
    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8" t="str">
            <v>UN</v>
          </cell>
          <cell r="D938">
            <v>10</v>
          </cell>
          <cell r="E938">
            <v>0</v>
          </cell>
          <cell r="F938">
            <v>1307.1500000000001</v>
          </cell>
          <cell r="G938">
            <v>1307.1500000000001</v>
          </cell>
          <cell r="H938">
            <v>286.65799500000003</v>
          </cell>
        </row>
        <row r="939">
          <cell r="A939">
            <v>4344</v>
          </cell>
          <cell r="B939" t="str">
    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9" t="str">
            <v>UN</v>
          </cell>
          <cell r="D939">
            <v>10</v>
          </cell>
          <cell r="E939">
            <v>0</v>
          </cell>
          <cell r="F939">
            <v>1307.1500000000001</v>
          </cell>
          <cell r="G939">
            <v>1307.1500000000001</v>
          </cell>
          <cell r="H939">
            <v>286.65799500000003</v>
          </cell>
        </row>
        <row r="940">
          <cell r="A940">
            <v>4345</v>
          </cell>
          <cell r="B940" t="str">
    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0" t="str">
            <v>UN</v>
          </cell>
          <cell r="D940">
            <v>10</v>
          </cell>
          <cell r="E940">
            <v>0</v>
          </cell>
          <cell r="F940">
            <v>1528.22</v>
          </cell>
          <cell r="G940">
            <v>1528.22</v>
          </cell>
          <cell r="H940">
            <v>335.13864599999999</v>
          </cell>
        </row>
        <row r="941">
          <cell r="A941">
            <v>4346</v>
          </cell>
          <cell r="B941" t="str">
    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    </cell>
          <cell r="C941" t="str">
            <v>UN</v>
          </cell>
          <cell r="D941">
            <v>10</v>
          </cell>
          <cell r="E941">
            <v>0</v>
          </cell>
          <cell r="F941">
            <v>1528.22</v>
          </cell>
          <cell r="G941">
            <v>1528.22</v>
          </cell>
          <cell r="H941">
            <v>335.13864599999999</v>
          </cell>
        </row>
        <row r="942">
          <cell r="A942">
            <v>4347</v>
          </cell>
          <cell r="B942" t="str">
    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2" t="str">
            <v>UN</v>
          </cell>
          <cell r="D942">
            <v>10</v>
          </cell>
          <cell r="E942">
            <v>0</v>
          </cell>
          <cell r="F942">
            <v>1307.1500000000001</v>
          </cell>
          <cell r="G942">
            <v>1307.1500000000001</v>
          </cell>
          <cell r="H942">
            <v>286.65799500000003</v>
          </cell>
        </row>
        <row r="943">
          <cell r="A943">
            <v>4348</v>
          </cell>
          <cell r="B943" t="str">
    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3" t="str">
            <v>UN</v>
          </cell>
          <cell r="D943">
            <v>10</v>
          </cell>
          <cell r="E943">
            <v>0</v>
          </cell>
          <cell r="F943">
            <v>1528.22</v>
          </cell>
          <cell r="G943">
            <v>1528.22</v>
          </cell>
          <cell r="H943">
            <v>335.13864599999999</v>
          </cell>
        </row>
        <row r="944">
          <cell r="A944">
            <v>4349</v>
          </cell>
          <cell r="B944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    </cell>
          <cell r="C944" t="str">
            <v>UN</v>
          </cell>
          <cell r="D944">
            <v>10</v>
          </cell>
          <cell r="E944">
            <v>0</v>
          </cell>
          <cell r="F944">
            <v>1528.22</v>
          </cell>
          <cell r="G944">
            <v>1528.22</v>
          </cell>
          <cell r="H944">
            <v>335.13864599999999</v>
          </cell>
        </row>
        <row r="945">
          <cell r="A945">
            <v>4350</v>
          </cell>
          <cell r="B945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    </cell>
          <cell r="C945" t="str">
            <v>UN</v>
          </cell>
          <cell r="D945">
            <v>10</v>
          </cell>
          <cell r="E945">
            <v>0</v>
          </cell>
          <cell r="F945">
            <v>1528.22</v>
          </cell>
          <cell r="G945">
            <v>1528.22</v>
          </cell>
          <cell r="H945">
            <v>335.13864599999999</v>
          </cell>
        </row>
        <row r="946">
          <cell r="A946">
            <v>4351</v>
          </cell>
          <cell r="B946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6" t="str">
            <v>UN</v>
          </cell>
          <cell r="D946">
            <v>10</v>
          </cell>
          <cell r="E946">
            <v>0</v>
          </cell>
          <cell r="F946">
            <v>1528.22</v>
          </cell>
          <cell r="G946">
            <v>1528.22</v>
          </cell>
          <cell r="H946">
            <v>335.13864599999999</v>
          </cell>
        </row>
        <row r="947">
          <cell r="A947">
            <v>4352</v>
          </cell>
          <cell r="B947" t="str">
    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7" t="str">
            <v>UN</v>
          </cell>
          <cell r="D947">
            <v>7</v>
          </cell>
          <cell r="E947">
            <v>0</v>
          </cell>
          <cell r="F947">
            <v>1528.22</v>
          </cell>
          <cell r="G947">
            <v>1528.22</v>
          </cell>
          <cell r="H947">
            <v>335.13864599999999</v>
          </cell>
        </row>
        <row r="948">
          <cell r="A948">
            <v>4353</v>
          </cell>
          <cell r="B948" t="str">
            <v>QUADRO PARA 12 CIRCUITOS</v>
          </cell>
          <cell r="C948" t="str">
            <v>UN</v>
          </cell>
          <cell r="D948">
            <v>8</v>
          </cell>
          <cell r="E948">
            <v>0</v>
          </cell>
          <cell r="F948">
            <v>607.79</v>
          </cell>
          <cell r="G948">
            <v>607.79</v>
          </cell>
          <cell r="H948">
            <v>133.28834699999999</v>
          </cell>
        </row>
        <row r="949">
          <cell r="A949">
            <v>4354</v>
          </cell>
          <cell r="B949" t="str">
            <v>QUADRO PARA 24 CIRCUITOS</v>
          </cell>
          <cell r="C949" t="str">
            <v>UN</v>
          </cell>
          <cell r="D949">
            <v>8</v>
          </cell>
          <cell r="E949">
            <v>0</v>
          </cell>
          <cell r="F949">
            <v>599.35</v>
          </cell>
          <cell r="G949">
            <v>599.35</v>
          </cell>
          <cell r="H949">
            <v>131.437455</v>
          </cell>
        </row>
        <row r="950">
          <cell r="A950">
            <v>4355</v>
          </cell>
          <cell r="B950" t="str">
            <v>QUADRO PARA 36 CIRCUITOS</v>
          </cell>
          <cell r="C950" t="str">
            <v>UN</v>
          </cell>
          <cell r="D950">
            <v>8</v>
          </cell>
          <cell r="E950">
            <v>0</v>
          </cell>
          <cell r="F950">
            <v>967.77</v>
          </cell>
          <cell r="G950">
            <v>967.77</v>
          </cell>
          <cell r="H950">
            <v>212.23196099999998</v>
          </cell>
        </row>
        <row r="951">
          <cell r="A951">
            <v>4356</v>
          </cell>
          <cell r="B951" t="str">
            <v>QUADRO PARA NO-BREAK QD-NB/QS-NB COMPLETO, COM CHAVE COMUTADORA, MONTADO INTERNAMENTE CONFORME DIAGRAMA DO PROJETO ELÉTRICO, COM DISJUNTOR GERAL DE 3X100A</v>
          </cell>
          <cell r="C951" t="str">
            <v>UN</v>
          </cell>
          <cell r="D951">
            <v>5</v>
          </cell>
          <cell r="E951">
            <v>0</v>
          </cell>
          <cell r="F951">
            <v>3243.84</v>
          </cell>
          <cell r="G951">
            <v>3243.84</v>
          </cell>
          <cell r="H951">
            <v>711.37411199999997</v>
          </cell>
        </row>
        <row r="952">
          <cell r="A952">
            <v>4357</v>
          </cell>
          <cell r="B952" t="str">
            <v>QUADRO PARA NO-BREAK QD-NB/QS-NB COMPLETO, COM CHAVE COMUTADORA, MONTADO INTERNAMENTE CONFORME DIAGRAMA DO PROJETO ELÉTRICO, COM DISJUNTOR GERAL DE 3X25A</v>
          </cell>
          <cell r="C952" t="str">
            <v>UN</v>
          </cell>
          <cell r="D952">
            <v>7</v>
          </cell>
          <cell r="E952">
            <v>0</v>
          </cell>
          <cell r="F952">
            <v>3243.84</v>
          </cell>
          <cell r="G952">
            <v>3243.84</v>
          </cell>
          <cell r="H952">
            <v>711.37411199999997</v>
          </cell>
        </row>
        <row r="953">
          <cell r="A953">
            <v>4358</v>
          </cell>
          <cell r="B953" t="str">
            <v>QUADRO PARA NO-BREAK QD-NB/QS-NB COMPLETO, COM CHAVE COMUTADORA, MONTADO INTERNAMENTE CONFORME DIAGRAMA DO PROJETO ELÉTRICO, COM DISJUNTOR GERAL DE 3X32A</v>
          </cell>
          <cell r="C953" t="str">
            <v>UN</v>
          </cell>
          <cell r="D953">
            <v>4</v>
          </cell>
          <cell r="E953">
            <v>0</v>
          </cell>
          <cell r="F953">
            <v>3243.84</v>
          </cell>
          <cell r="G953">
            <v>3243.84</v>
          </cell>
          <cell r="H953">
            <v>711.37411199999997</v>
          </cell>
        </row>
        <row r="954">
          <cell r="A954">
            <v>4359</v>
          </cell>
          <cell r="B954" t="str">
            <v>QUADRO PARA NO-BREAK QD-NB/QS-NB COMPLETO, COM CHAVE COMUTADORA, MONTADO INTERNAMENTE CONFORME DIAGRAMA DO PROJETO ELÉTRICO, COM DISJUNTOR GERAL DE 3X50A</v>
          </cell>
          <cell r="C954" t="str">
            <v>UN</v>
          </cell>
          <cell r="D954">
            <v>7</v>
          </cell>
          <cell r="E954">
            <v>0</v>
          </cell>
          <cell r="F954">
            <v>5365.06</v>
          </cell>
          <cell r="G954">
            <v>5365.06</v>
          </cell>
          <cell r="H954">
            <v>1176.5576580000002</v>
          </cell>
        </row>
        <row r="955">
          <cell r="A955">
            <v>4360</v>
          </cell>
          <cell r="B955" t="str">
            <v xml:space="preserve">QUADRO PARA NO-BREAK QD-NB/QS-NB COMPLETO, COM CHAVE COMUTADORA, MONTADO INTERNAMENTE CONFORME DIAGRAMA DO PROJETO ELÉTRICO, COM DISJUNTOR GERAL DE 3X63A </v>
          </cell>
          <cell r="C955" t="str">
            <v>UN</v>
          </cell>
          <cell r="D955">
            <v>7</v>
          </cell>
          <cell r="E955">
            <v>0</v>
          </cell>
          <cell r="F955">
            <v>2711.64</v>
          </cell>
          <cell r="G955">
            <v>2711.64</v>
          </cell>
          <cell r="H955">
            <v>594.66265199999998</v>
          </cell>
        </row>
        <row r="956">
          <cell r="A956">
            <v>4361</v>
          </cell>
          <cell r="B956" t="str">
            <v>REATOR ELETROMAGNÉTICO, FP 0,95, 1X110W</v>
          </cell>
          <cell r="C956" t="str">
            <v>UN</v>
          </cell>
          <cell r="D956">
            <v>20</v>
          </cell>
          <cell r="E956">
            <v>0</v>
          </cell>
          <cell r="F956">
            <v>68.790000000000006</v>
          </cell>
          <cell r="G956">
            <v>68.790000000000006</v>
          </cell>
          <cell r="H956">
            <v>15.085647000000002</v>
          </cell>
        </row>
        <row r="957">
          <cell r="A957">
            <v>4362</v>
          </cell>
          <cell r="B957" t="str">
            <v>REATOR ELETRONICO  PARA 1 LÂMPADA FLUORESCENTE T5 14W  50/60 HZ. TENSÃO NOMINAL 220V.CORRENTE DE REDE 0,17A. FATOR DE POTÊNCIA 0,98. FATOR DE FLUXO LUMINOSO 1.DISTORÇÃO HARMÔNICA(THD) 10%. REF.QTP5 - OSRAM OU EQUIVALENTE TÉCNICO</v>
          </cell>
          <cell r="C957" t="str">
            <v>UN</v>
          </cell>
          <cell r="D957">
            <v>20</v>
          </cell>
          <cell r="E957">
            <v>0</v>
          </cell>
          <cell r="F957">
            <v>68.790000000000006</v>
          </cell>
          <cell r="G957">
            <v>68.790000000000006</v>
          </cell>
          <cell r="H957">
            <v>15.085647000000002</v>
          </cell>
        </row>
        <row r="958">
          <cell r="A958">
            <v>4363</v>
          </cell>
          <cell r="B958" t="str">
            <v>REATOR ELETRÔNICO, FP ≥ 0,95, 2X14W</v>
          </cell>
          <cell r="C958" t="str">
            <v>UN</v>
          </cell>
          <cell r="D958">
            <v>20</v>
          </cell>
          <cell r="E958">
            <v>0</v>
          </cell>
          <cell r="F958">
            <v>31.52</v>
          </cell>
          <cell r="G958">
            <v>31.52</v>
          </cell>
          <cell r="H958">
            <v>6.9123359999999998</v>
          </cell>
        </row>
        <row r="959">
          <cell r="A959">
            <v>4364</v>
          </cell>
          <cell r="B959" t="str">
            <v>REATOR ELETRÔNICO, FP ≥ 0,95, 2X16W</v>
          </cell>
          <cell r="C959" t="str">
            <v>UN</v>
          </cell>
          <cell r="D959">
            <v>20</v>
          </cell>
          <cell r="E959">
            <v>0</v>
          </cell>
          <cell r="F959">
            <v>25.2</v>
          </cell>
          <cell r="G959">
            <v>25.2</v>
          </cell>
          <cell r="H959">
            <v>5.5263599999999995</v>
          </cell>
        </row>
        <row r="960">
          <cell r="A960">
            <v>4365</v>
          </cell>
          <cell r="B960" t="str">
            <v>REATOR ELETRÔNICO, FP ≥ 0,95, 2X20W</v>
          </cell>
          <cell r="C960" t="str">
            <v>UN</v>
          </cell>
          <cell r="D960">
            <v>20</v>
          </cell>
          <cell r="E960">
            <v>0</v>
          </cell>
          <cell r="F960">
            <v>32.9</v>
          </cell>
          <cell r="G960">
            <v>32.9</v>
          </cell>
          <cell r="H960">
            <v>7.2149699999999992</v>
          </cell>
        </row>
        <row r="961">
          <cell r="A961">
            <v>4366</v>
          </cell>
          <cell r="B961" t="str">
            <v>REATOR ELETRÔNICO, FP ≥ 0,95, 2X28W</v>
          </cell>
          <cell r="C961" t="str">
            <v>UN</v>
          </cell>
          <cell r="D961">
            <v>20</v>
          </cell>
          <cell r="E961">
            <v>0</v>
          </cell>
          <cell r="F961">
            <v>31.52</v>
          </cell>
          <cell r="G961">
            <v>31.52</v>
          </cell>
          <cell r="H961">
            <v>6.9123359999999998</v>
          </cell>
        </row>
        <row r="962">
          <cell r="A962">
            <v>4367</v>
          </cell>
          <cell r="B962" t="str">
            <v>REATOR ELETRÔNICO, FP ≥ 0,95, 2X32W</v>
          </cell>
          <cell r="C962" t="str">
            <v>UN</v>
          </cell>
          <cell r="D962">
            <v>20</v>
          </cell>
          <cell r="E962">
            <v>0</v>
          </cell>
          <cell r="F962">
            <v>23.8</v>
          </cell>
          <cell r="G962">
            <v>23.8</v>
          </cell>
          <cell r="H962">
            <v>5.2193399999999999</v>
          </cell>
        </row>
        <row r="963">
          <cell r="A963">
            <v>4368</v>
          </cell>
          <cell r="B963" t="str">
            <v>REATOR ELETRONICO BIVOLT PARA 2 LAMPADAS FLUORESCENTES DE 36/40 W</v>
          </cell>
          <cell r="C963" t="str">
            <v>UN</v>
          </cell>
          <cell r="D963">
            <v>20</v>
          </cell>
          <cell r="E963">
            <v>0</v>
          </cell>
          <cell r="F963" t="str">
            <v>37,65</v>
          </cell>
          <cell r="G963">
            <v>37.65</v>
          </cell>
          <cell r="H963">
            <v>8.2566449999999989</v>
          </cell>
        </row>
        <row r="964">
          <cell r="A964">
            <v>4369</v>
          </cell>
          <cell r="B964" t="str">
            <v>REATOR P/ LAMPADA VAPOR DE SODIO 250W USO EXT</v>
          </cell>
          <cell r="C964" t="str">
            <v>UN</v>
          </cell>
          <cell r="D964">
            <v>7</v>
          </cell>
          <cell r="E964">
            <v>0</v>
          </cell>
          <cell r="F964" t="str">
            <v>236,71</v>
          </cell>
          <cell r="G964">
            <v>236.71</v>
          </cell>
          <cell r="H964">
            <v>51.910502999999999</v>
          </cell>
        </row>
        <row r="965">
          <cell r="A965">
            <v>4370</v>
          </cell>
          <cell r="B965" t="str">
            <v>REFLETOR COM SENSOR PARA ILUMINAÇÃO EXTERNA, 150 W, DISTANCIA DE CAPTAÇÃO 15 M</v>
          </cell>
          <cell r="C965" t="str">
            <v>UN</v>
          </cell>
          <cell r="D965">
            <v>20</v>
          </cell>
          <cell r="E965">
            <v>0</v>
          </cell>
          <cell r="F965">
            <v>89.99</v>
          </cell>
          <cell r="G965">
            <v>89.99</v>
          </cell>
          <cell r="H965">
            <v>19.734807</v>
          </cell>
        </row>
        <row r="966">
          <cell r="A966">
            <v>4371</v>
          </cell>
          <cell r="B966" t="str">
            <v>RÉGUA COM 12 TOMADAS TIPO 2P+T PADRÃO 19” PARA DISTRIBUIÇÃO DE ENERGIA ELÉTRICA EM ARMÁRIO  EQUIPADO COM PROTETORES DE SURTOS INCORPORADOS E LEDS INDICATIVOS DE OPERAÇÃO.</v>
          </cell>
          <cell r="C966" t="str">
            <v>UN</v>
          </cell>
          <cell r="D966">
            <v>20</v>
          </cell>
          <cell r="E966">
            <v>0</v>
          </cell>
          <cell r="F966">
            <v>69.900000000000006</v>
          </cell>
          <cell r="G966">
            <v>69.900000000000006</v>
          </cell>
          <cell r="H966">
            <v>15.329070000000002</v>
          </cell>
        </row>
        <row r="967">
          <cell r="A967">
            <v>4372</v>
          </cell>
          <cell r="B967" t="str">
            <v>RÉGUA DE TOMADAS COM 10 TOM 12U PARA INSTLAÇÃO EM RACK.</v>
          </cell>
          <cell r="C967" t="str">
            <v>UN</v>
          </cell>
          <cell r="D967">
            <v>20</v>
          </cell>
          <cell r="E967">
            <v>0</v>
          </cell>
          <cell r="F967">
            <v>69.900000000000006</v>
          </cell>
          <cell r="G967">
            <v>69.900000000000006</v>
          </cell>
          <cell r="H967">
            <v>15.329070000000002</v>
          </cell>
        </row>
        <row r="968">
          <cell r="A968">
            <v>4373</v>
          </cell>
          <cell r="B968" t="str">
            <v>RÉGUA DE TOMADAS COM 10 TOM 36U PARA INSTLAÇÃO EM RACK.</v>
          </cell>
          <cell r="C968" t="str">
            <v>UN</v>
          </cell>
          <cell r="D968">
            <v>20</v>
          </cell>
          <cell r="E968">
            <v>0</v>
          </cell>
          <cell r="F968">
            <v>69.900000000000006</v>
          </cell>
          <cell r="G968">
            <v>69.900000000000006</v>
          </cell>
          <cell r="H968">
            <v>15.329070000000002</v>
          </cell>
        </row>
        <row r="969">
          <cell r="A969">
            <v>4374</v>
          </cell>
          <cell r="B969" t="str">
            <v>RELÉ DE RETARDO NA DESENERGIZAÇÃO DE 10 A 80 SEGUNDOS</v>
          </cell>
          <cell r="C969" t="str">
            <v>UN</v>
          </cell>
          <cell r="D969">
            <v>20</v>
          </cell>
          <cell r="E969">
            <v>0</v>
          </cell>
          <cell r="F969">
            <v>68.900000000000006</v>
          </cell>
          <cell r="G969">
            <v>68.900000000000006</v>
          </cell>
          <cell r="H969">
            <v>15.109770000000001</v>
          </cell>
        </row>
        <row r="970">
          <cell r="A970">
            <v>4375</v>
          </cell>
          <cell r="B970" t="str">
            <v>RELÉ DE SUPERVISÃO DE TENSÃO/CORRENTE/FASE/NÍVEL MONOFÁSICO</v>
          </cell>
          <cell r="C970" t="str">
            <v>UN</v>
          </cell>
          <cell r="D970">
            <v>20</v>
          </cell>
          <cell r="E970">
            <v>0</v>
          </cell>
          <cell r="F970">
            <v>94.7</v>
          </cell>
          <cell r="G970">
            <v>94.7</v>
          </cell>
          <cell r="H970">
            <v>20.767710000000001</v>
          </cell>
        </row>
        <row r="971">
          <cell r="A971">
            <v>4376</v>
          </cell>
          <cell r="B971" t="str">
            <v>RELÉ DE SUPERVISÃO DE TENSÃO/CORRENTE/FASE/NÍVEL TRIFÁSICO</v>
          </cell>
          <cell r="C971" t="str">
            <v>UN</v>
          </cell>
          <cell r="D971">
            <v>20</v>
          </cell>
          <cell r="E971">
            <v>0</v>
          </cell>
          <cell r="F971">
            <v>114.5</v>
          </cell>
          <cell r="G971">
            <v>114.5</v>
          </cell>
          <cell r="H971">
            <v>25.109849999999998</v>
          </cell>
        </row>
        <row r="972">
          <cell r="A972">
            <v>4377</v>
          </cell>
          <cell r="B972" t="str">
            <v>SAÍDA HORIZONTAL ELETROCALHA  P/ ELETRODUTO DE 1''</v>
          </cell>
          <cell r="C972" t="str">
            <v>UN</v>
          </cell>
          <cell r="D972">
            <v>20</v>
          </cell>
          <cell r="E972">
            <v>0</v>
          </cell>
          <cell r="F972">
            <v>1.67</v>
          </cell>
          <cell r="G972">
            <v>1.67</v>
          </cell>
          <cell r="H972">
            <v>0.36623099999999997</v>
          </cell>
        </row>
        <row r="973">
          <cell r="A973">
            <v>4378</v>
          </cell>
          <cell r="B973" t="str">
            <v>SAÍDA HORIZONTAL ELETROCALHA P/ ELETRODUTO DE ¾''</v>
          </cell>
          <cell r="C973" t="str">
            <v>UN</v>
          </cell>
          <cell r="D973">
            <v>20</v>
          </cell>
          <cell r="E973">
            <v>0</v>
          </cell>
          <cell r="F973">
            <v>2.5499999999999998</v>
          </cell>
          <cell r="G973">
            <v>2.5499999999999998</v>
          </cell>
          <cell r="H973">
            <v>0.55921499999999991</v>
          </cell>
        </row>
        <row r="974">
          <cell r="A974">
            <v>4379</v>
          </cell>
          <cell r="B974" t="str">
            <v>SAÍDA HORIZONTAL ELETROCALHA P/ ELETRODUTO DE 1''</v>
          </cell>
          <cell r="C974" t="str">
            <v>UN</v>
          </cell>
          <cell r="D974">
            <v>20</v>
          </cell>
          <cell r="E974">
            <v>0</v>
          </cell>
          <cell r="F974">
            <v>1.67</v>
          </cell>
          <cell r="G974">
            <v>1.67</v>
          </cell>
          <cell r="H974">
            <v>0.36623099999999997</v>
          </cell>
        </row>
        <row r="975">
          <cell r="A975">
            <v>4380</v>
          </cell>
          <cell r="B975" t="str">
            <v>SAÍDA HORIZONTAL ELETROCALHA P/ ELETRODUTO DE 1.1/2''</v>
          </cell>
          <cell r="C975" t="str">
            <v>UN</v>
          </cell>
          <cell r="D975">
            <v>20</v>
          </cell>
          <cell r="E975">
            <v>0</v>
          </cell>
          <cell r="F975">
            <v>3.02</v>
          </cell>
          <cell r="G975">
            <v>3.02</v>
          </cell>
          <cell r="H975">
            <v>0.66228600000000004</v>
          </cell>
        </row>
        <row r="976">
          <cell r="A976">
            <v>4381</v>
          </cell>
          <cell r="B976" t="str">
            <v>SAÍDA HORIZONTAL ELETROCALHA P/ ELETRODUTO DE 1.1/4''</v>
          </cell>
          <cell r="C976" t="str">
            <v>UN</v>
          </cell>
          <cell r="D976">
            <v>20</v>
          </cell>
          <cell r="E976">
            <v>0</v>
          </cell>
          <cell r="F976">
            <v>4.62</v>
          </cell>
          <cell r="G976">
            <v>4.62</v>
          </cell>
          <cell r="H976">
            <v>1.013166</v>
          </cell>
        </row>
        <row r="977">
          <cell r="A977">
            <v>4382</v>
          </cell>
          <cell r="B977" t="str">
            <v>SAIDA HORIZONTAL Ø1”  P/ ELETROCALHA</v>
          </cell>
          <cell r="C977" t="str">
            <v>UN</v>
          </cell>
          <cell r="D977">
            <v>20</v>
          </cell>
          <cell r="E977">
            <v>0</v>
          </cell>
          <cell r="F977">
            <v>7.97</v>
          </cell>
          <cell r="G977">
            <v>7.97</v>
          </cell>
          <cell r="H977">
            <v>1.7478209999999998</v>
          </cell>
        </row>
        <row r="978">
          <cell r="A978">
            <v>4383</v>
          </cell>
          <cell r="B978" t="str">
            <v>SAIDA HORIZONTAL Ø1”  P/ ELETROCALHA 100X50MM</v>
          </cell>
          <cell r="C978" t="str">
            <v>UN</v>
          </cell>
          <cell r="D978">
            <v>109</v>
          </cell>
          <cell r="E978">
            <v>0</v>
          </cell>
          <cell r="F978">
            <v>7.97</v>
          </cell>
          <cell r="G978">
            <v>7.97</v>
          </cell>
          <cell r="H978">
            <v>1.7478209999999998</v>
          </cell>
        </row>
        <row r="979">
          <cell r="A979">
            <v>4384</v>
          </cell>
          <cell r="B979" t="str">
            <v>SENSOR DE PRESENÇA INFRAVERMELHO COM TEMPORIZAÇÃO PARA ILUMINAÇÃO</v>
          </cell>
          <cell r="C979" t="str">
            <v>UN</v>
          </cell>
          <cell r="D979">
            <v>20</v>
          </cell>
          <cell r="E979">
            <v>0</v>
          </cell>
          <cell r="F979">
            <v>40.06</v>
          </cell>
          <cell r="G979">
            <v>40.06</v>
          </cell>
          <cell r="H979">
            <v>8.7851580000000009</v>
          </cell>
        </row>
        <row r="980">
          <cell r="A980">
            <v>4385</v>
          </cell>
          <cell r="B980" t="str">
            <v>SIRENE PIEZOELÉTRICA</v>
          </cell>
          <cell r="C980" t="str">
            <v>UN</v>
          </cell>
          <cell r="D980">
            <v>20</v>
          </cell>
          <cell r="E980">
            <v>0</v>
          </cell>
          <cell r="F980">
            <v>25.9</v>
          </cell>
          <cell r="G980">
            <v>25.9</v>
          </cell>
          <cell r="H980">
            <v>5.6798699999999993</v>
          </cell>
        </row>
        <row r="981">
          <cell r="A981">
            <v>4386</v>
          </cell>
          <cell r="B981" t="str">
            <v xml:space="preserve">SISTEMA DE PROTEÇÃO CONTRA SURTOS (DPS) </v>
          </cell>
          <cell r="C981" t="str">
            <v>UN</v>
          </cell>
          <cell r="D981">
            <v>20</v>
          </cell>
          <cell r="E981">
            <v>0</v>
          </cell>
          <cell r="F981">
            <v>243.22</v>
          </cell>
          <cell r="G981">
            <v>243.22</v>
          </cell>
          <cell r="H981">
            <v>53.338146000000002</v>
          </cell>
        </row>
        <row r="982">
          <cell r="A982">
            <v>4387</v>
          </cell>
          <cell r="B982" t="str">
            <v>SOQUETE PARA LÂMPADA FLUORESCENTE</v>
          </cell>
          <cell r="C982" t="str">
            <v>UN</v>
          </cell>
          <cell r="D982">
            <v>20</v>
          </cell>
          <cell r="E982">
            <v>0</v>
          </cell>
          <cell r="F982">
            <v>4.49</v>
          </cell>
          <cell r="G982">
            <v>4.49</v>
          </cell>
          <cell r="H982">
            <v>0.984657</v>
          </cell>
        </row>
        <row r="983">
          <cell r="A983">
            <v>4388</v>
          </cell>
          <cell r="B983" t="str">
            <v>SOQUETE PARA LÂMPADA INCANDESCENTE</v>
          </cell>
          <cell r="C983" t="str">
            <v>UN</v>
          </cell>
          <cell r="D983">
            <v>20</v>
          </cell>
          <cell r="E983">
            <v>0</v>
          </cell>
          <cell r="F983">
            <v>4.49</v>
          </cell>
          <cell r="G983">
            <v>4.49</v>
          </cell>
          <cell r="H983">
            <v>0.984657</v>
          </cell>
        </row>
        <row r="984">
          <cell r="A984">
            <v>4389</v>
          </cell>
          <cell r="B984" t="str">
            <v>TAMPA CEGA EM PVC PARA CONDULETE 4 X 2"</v>
          </cell>
          <cell r="C984" t="str">
            <v>UN</v>
          </cell>
          <cell r="D984">
            <v>20</v>
          </cell>
          <cell r="E984">
            <v>0</v>
          </cell>
          <cell r="F984" t="str">
            <v>5,57</v>
          </cell>
          <cell r="G984">
            <v>5.57</v>
          </cell>
          <cell r="H984">
            <v>1.2215009999999999</v>
          </cell>
        </row>
        <row r="985">
          <cell r="A985">
            <v>4390</v>
          </cell>
          <cell r="B985" t="str">
            <v>TAMPA PARA CAIXA DE PISO LATONADA 4X2" - TAMPA CEGA</v>
          </cell>
          <cell r="C985" t="str">
            <v>UN</v>
          </cell>
          <cell r="D985">
            <v>20</v>
          </cell>
          <cell r="E985">
            <v>0</v>
          </cell>
          <cell r="F985">
            <v>26.31</v>
          </cell>
          <cell r="G985">
            <v>26.31</v>
          </cell>
          <cell r="H985">
            <v>5.7697829999999994</v>
          </cell>
        </row>
        <row r="986">
          <cell r="A986">
            <v>4391</v>
          </cell>
          <cell r="B986" t="str">
            <v>TAMPA PARA CAIXA DE PISO LATONADA 4X2" - UNHA SIMPLES</v>
          </cell>
          <cell r="C986" t="str">
            <v>UN</v>
          </cell>
          <cell r="D986">
            <v>20</v>
          </cell>
          <cell r="E986">
            <v>0</v>
          </cell>
          <cell r="F986">
            <v>26.31</v>
          </cell>
          <cell r="G986">
            <v>26.31</v>
          </cell>
          <cell r="H986">
            <v>5.7697829999999994</v>
          </cell>
        </row>
        <row r="987">
          <cell r="A987">
            <v>4392</v>
          </cell>
          <cell r="B987" t="str">
            <v>TAMPA PARA CAIXA DE PISO LATONADA 4X4" - TAMPA CEGA</v>
          </cell>
          <cell r="C987" t="str">
            <v>UN</v>
          </cell>
          <cell r="D987">
            <v>20</v>
          </cell>
          <cell r="E987">
            <v>0</v>
          </cell>
          <cell r="F987">
            <v>13.95</v>
          </cell>
          <cell r="G987">
            <v>13.95</v>
          </cell>
          <cell r="H987">
            <v>3.0592349999999997</v>
          </cell>
        </row>
        <row r="988">
          <cell r="A988">
            <v>4393</v>
          </cell>
          <cell r="B988" t="str">
            <v>TAMPA PARA CAIXA DE PISO LATONADA 4X4" - UNHA DUPLA</v>
          </cell>
          <cell r="C988" t="str">
            <v>UN</v>
          </cell>
          <cell r="D988">
            <v>20</v>
          </cell>
          <cell r="E988">
            <v>0</v>
          </cell>
          <cell r="F988">
            <v>55.74</v>
          </cell>
          <cell r="G988">
            <v>55.74</v>
          </cell>
          <cell r="H988">
            <v>12.223782</v>
          </cell>
        </row>
        <row r="989">
          <cell r="A989">
            <v>4394</v>
          </cell>
          <cell r="B989" t="str">
            <v>TAMPA PARA CAIXA DE PISO LATONADA 4X4" - UNHA SIMPLES</v>
          </cell>
          <cell r="C989" t="str">
            <v>UN</v>
          </cell>
          <cell r="D989">
            <v>20</v>
          </cell>
          <cell r="E989">
            <v>0</v>
          </cell>
          <cell r="F989">
            <v>49.98</v>
          </cell>
          <cell r="G989">
            <v>49.98</v>
          </cell>
          <cell r="H989">
            <v>10.960614</v>
          </cell>
        </row>
        <row r="990">
          <cell r="A990">
            <v>4395</v>
          </cell>
          <cell r="B990" t="str">
            <v xml:space="preserve">TAMPA PLANA LISA  EM ALUMÍNIO LINHA STANDARD NATURAL BARRA 3,00M REF.: DT 15100.00 DUTOTEC OU EQUIVALENTE </v>
          </cell>
          <cell r="C990" t="str">
            <v>UN</v>
          </cell>
          <cell r="D990">
            <v>20</v>
          </cell>
          <cell r="E990">
            <v>0</v>
          </cell>
          <cell r="F990">
            <v>21.25</v>
          </cell>
          <cell r="G990">
            <v>21.25</v>
          </cell>
          <cell r="H990">
            <v>4.6601249999999999</v>
          </cell>
        </row>
        <row r="991">
          <cell r="A991">
            <v>4396</v>
          </cell>
          <cell r="B991" t="str">
            <v>TAMPÃO PARA CONDULETE 1"</v>
          </cell>
          <cell r="C991" t="str">
            <v>UN</v>
          </cell>
          <cell r="D991">
            <v>20</v>
          </cell>
          <cell r="E991">
            <v>0</v>
          </cell>
          <cell r="F991">
            <v>1.52</v>
          </cell>
          <cell r="G991">
            <v>1.52</v>
          </cell>
          <cell r="H991">
            <v>0.33333600000000002</v>
          </cell>
        </row>
        <row r="992">
          <cell r="A992">
            <v>4397</v>
          </cell>
          <cell r="B992" t="str">
            <v>TAMPÃO PARA CONDULETE 1"1/2</v>
          </cell>
          <cell r="C992" t="str">
            <v>UN</v>
          </cell>
          <cell r="D992">
            <v>20</v>
          </cell>
          <cell r="E992">
            <v>0</v>
          </cell>
          <cell r="F992">
            <v>1.52</v>
          </cell>
          <cell r="G992">
            <v>1.52</v>
          </cell>
          <cell r="H992">
            <v>0.33333600000000002</v>
          </cell>
        </row>
        <row r="993">
          <cell r="A993">
            <v>4398</v>
          </cell>
          <cell r="B993" t="str">
            <v>TAMPÃO PARA CONDULETE 3/4"</v>
          </cell>
          <cell r="C993" t="str">
            <v>UN</v>
          </cell>
          <cell r="D993">
            <v>20</v>
          </cell>
          <cell r="E993">
            <v>0</v>
          </cell>
          <cell r="F993">
            <v>1.52</v>
          </cell>
          <cell r="G993">
            <v>1.52</v>
          </cell>
          <cell r="H993">
            <v>0.33333600000000002</v>
          </cell>
        </row>
        <row r="994">
          <cell r="A994">
            <v>4399</v>
          </cell>
          <cell r="B994" t="str">
            <v>TÊ HORIZONTAL 90° ELETROCALHA 100X50MM</v>
          </cell>
          <cell r="C994" t="str">
            <v>UN</v>
          </cell>
          <cell r="D994">
            <v>20</v>
          </cell>
          <cell r="E994">
            <v>0</v>
          </cell>
          <cell r="F994">
            <v>37</v>
          </cell>
          <cell r="G994">
            <v>37</v>
          </cell>
          <cell r="H994">
            <v>8.1141000000000005</v>
          </cell>
        </row>
        <row r="995">
          <cell r="A995">
            <v>4400</v>
          </cell>
          <cell r="B995" t="str">
            <v>TÊ HORIZONTAL 90° PARA ELETROCALHA LISA COM TAMPA 100X50MM</v>
          </cell>
          <cell r="C995" t="str">
            <v>UN</v>
          </cell>
          <cell r="D995">
            <v>20</v>
          </cell>
          <cell r="E995">
            <v>0</v>
          </cell>
          <cell r="F995">
            <v>19.09</v>
          </cell>
          <cell r="G995">
            <v>19.09</v>
          </cell>
          <cell r="H995">
            <v>4.1864369999999997</v>
          </cell>
        </row>
        <row r="996">
          <cell r="A996">
            <v>4401</v>
          </cell>
          <cell r="B996" t="str">
            <v>TÊ HORIZONTAL 90° PARA ELETROCALHA LISA COM TAMPA 150X100MM</v>
          </cell>
          <cell r="C996" t="str">
            <v>UN</v>
          </cell>
          <cell r="D996">
            <v>20</v>
          </cell>
          <cell r="E996">
            <v>0</v>
          </cell>
          <cell r="F996">
            <v>19.09</v>
          </cell>
          <cell r="G996">
            <v>19.09</v>
          </cell>
          <cell r="H996">
            <v>4.1864369999999997</v>
          </cell>
        </row>
        <row r="997">
          <cell r="A997">
            <v>4402</v>
          </cell>
          <cell r="B997" t="str">
            <v>TÊ HORIZONTAL 90° PARA ELETROCALHA LISA COM TAMPA 150X50MM</v>
          </cell>
          <cell r="C997" t="str">
            <v>UN</v>
          </cell>
          <cell r="D997">
            <v>61</v>
          </cell>
          <cell r="E997">
            <v>0</v>
          </cell>
          <cell r="F997">
            <v>19.09</v>
          </cell>
          <cell r="G997">
            <v>19.09</v>
          </cell>
          <cell r="H997">
            <v>4.1864369999999997</v>
          </cell>
        </row>
        <row r="998">
          <cell r="A998">
            <v>4403</v>
          </cell>
          <cell r="B998" t="str">
            <v>TÊ HORIZONTAL ELETROCALHA 150X50MM</v>
          </cell>
          <cell r="C998" t="str">
            <v>UN</v>
          </cell>
          <cell r="D998">
            <v>85</v>
          </cell>
          <cell r="E998">
            <v>0</v>
          </cell>
          <cell r="F998">
            <v>37</v>
          </cell>
          <cell r="G998">
            <v>37</v>
          </cell>
          <cell r="H998">
            <v>8.1141000000000005</v>
          </cell>
        </row>
        <row r="999">
          <cell r="A999">
            <v>4404</v>
          </cell>
          <cell r="B999" t="str">
            <v>TE NORMAL 90º P/ ELETROCALHA 100X50MM</v>
          </cell>
          <cell r="C999" t="str">
            <v>UN</v>
          </cell>
          <cell r="D999">
            <v>20</v>
          </cell>
          <cell r="E999">
            <v>0</v>
          </cell>
          <cell r="F999">
            <v>37</v>
          </cell>
          <cell r="G999">
            <v>37</v>
          </cell>
          <cell r="H999">
            <v>8.1141000000000005</v>
          </cell>
        </row>
        <row r="1000">
          <cell r="A1000">
            <v>4405</v>
          </cell>
          <cell r="B1000" t="str">
            <v>TECLADO COM SENHA PARA ÁREAS RESTRITAS</v>
          </cell>
          <cell r="C1000" t="str">
            <v>UN</v>
          </cell>
          <cell r="D1000">
            <v>20</v>
          </cell>
          <cell r="E1000">
            <v>0</v>
          </cell>
          <cell r="F1000">
            <v>199.72</v>
          </cell>
          <cell r="G1000">
            <v>199.72</v>
          </cell>
          <cell r="H1000">
            <v>43.798595999999996</v>
          </cell>
        </row>
        <row r="1001">
          <cell r="A1001">
            <v>4406</v>
          </cell>
          <cell r="B1001" t="str">
            <v>TERMINAL  DE COMPRESSÃO EM LATÃO PARA CABO DE  #6MM²</v>
          </cell>
          <cell r="C1001" t="str">
            <v>UN</v>
          </cell>
          <cell r="D1001">
            <v>20</v>
          </cell>
          <cell r="E1001">
            <v>0</v>
          </cell>
          <cell r="F1001">
            <v>0.52</v>
          </cell>
          <cell r="G1001">
            <v>0.52</v>
          </cell>
          <cell r="H1001">
            <v>0.114036</v>
          </cell>
        </row>
        <row r="1002">
          <cell r="A1002">
            <v>4407</v>
          </cell>
          <cell r="B1002" t="str">
            <v>TERMINAL AÉREO BAIXO DIÂMETRO 3/8", H=25CM, (TEL-044 OU EQUIVALENTE)</v>
          </cell>
          <cell r="C1002" t="str">
            <v>UN</v>
          </cell>
          <cell r="D1002">
            <v>20</v>
          </cell>
          <cell r="E1002">
            <v>0</v>
          </cell>
          <cell r="F1002">
            <v>6.27</v>
          </cell>
          <cell r="G1002">
            <v>6.27</v>
          </cell>
          <cell r="H1002">
            <v>1.375011</v>
          </cell>
        </row>
        <row r="1003">
          <cell r="A1003">
            <v>4408</v>
          </cell>
          <cell r="B1003" t="str">
            <v>TERMINAL DE COMPRESSÃO LONGO  #10MM²</v>
          </cell>
          <cell r="C1003" t="str">
            <v>UN</v>
          </cell>
          <cell r="D1003">
            <v>20</v>
          </cell>
          <cell r="E1003">
            <v>0</v>
          </cell>
          <cell r="F1003">
            <v>1.1100000000000001</v>
          </cell>
          <cell r="G1003">
            <v>1.1100000000000001</v>
          </cell>
          <cell r="H1003">
            <v>0.24342300000000003</v>
          </cell>
        </row>
        <row r="1004">
          <cell r="A1004">
            <v>4409</v>
          </cell>
          <cell r="B1004" t="str">
            <v>TERMINAL DE COMPRESSÃO LONGO  #120MM²</v>
          </cell>
          <cell r="C1004" t="str">
            <v>UN</v>
          </cell>
          <cell r="D1004">
            <v>20</v>
          </cell>
          <cell r="E1004">
            <v>0</v>
          </cell>
          <cell r="F1004">
            <v>5.32</v>
          </cell>
          <cell r="G1004">
            <v>5.32</v>
          </cell>
          <cell r="H1004">
            <v>1.166676</v>
          </cell>
        </row>
        <row r="1005">
          <cell r="A1005">
            <v>4410</v>
          </cell>
          <cell r="B1005" t="str">
            <v>TERMINAL DE COMPRESSÃO LONGO  #16MM²</v>
          </cell>
          <cell r="C1005" t="str">
            <v>UN</v>
          </cell>
          <cell r="D1005">
            <v>20</v>
          </cell>
          <cell r="E1005">
            <v>0</v>
          </cell>
          <cell r="F1005">
            <v>1.29</v>
          </cell>
          <cell r="G1005">
            <v>1.29</v>
          </cell>
          <cell r="H1005">
            <v>0.28289700000000001</v>
          </cell>
        </row>
        <row r="1006">
          <cell r="A1006">
            <v>4411</v>
          </cell>
          <cell r="B1006" t="str">
            <v>TERMINAL DE COMPRESSÃO LONGO  #2,5MM²</v>
          </cell>
          <cell r="C1006" t="str">
            <v>UN</v>
          </cell>
          <cell r="D1006">
            <v>20</v>
          </cell>
          <cell r="E1006">
            <v>0</v>
          </cell>
          <cell r="F1006">
            <v>0.7</v>
          </cell>
          <cell r="G1006">
            <v>0.7</v>
          </cell>
          <cell r="H1006">
            <v>0.15350999999999998</v>
          </cell>
        </row>
        <row r="1007">
          <cell r="A1007">
            <v>4412</v>
          </cell>
          <cell r="B1007" t="str">
            <v>TERMINAL DE COMPRESSÃO LONGO  #25MM²</v>
          </cell>
          <cell r="C1007" t="str">
            <v>UN</v>
          </cell>
          <cell r="D1007">
            <v>20</v>
          </cell>
          <cell r="E1007">
            <v>0</v>
          </cell>
          <cell r="F1007">
            <v>1.62</v>
          </cell>
          <cell r="G1007">
            <v>1.62</v>
          </cell>
          <cell r="H1007">
            <v>0.35526600000000003</v>
          </cell>
        </row>
        <row r="1008">
          <cell r="A1008">
            <v>4413</v>
          </cell>
          <cell r="B1008" t="str">
            <v>TERMINAL DE COMPRESSÃO LONGO  #4MM²</v>
          </cell>
          <cell r="C1008" t="str">
            <v>UN</v>
          </cell>
          <cell r="D1008">
            <v>20</v>
          </cell>
          <cell r="E1008">
            <v>0</v>
          </cell>
          <cell r="F1008">
            <v>1.08</v>
          </cell>
          <cell r="G1008">
            <v>1.08</v>
          </cell>
          <cell r="H1008">
            <v>0.236844</v>
          </cell>
        </row>
        <row r="1009">
          <cell r="A1009">
            <v>4414</v>
          </cell>
          <cell r="B1009" t="str">
            <v>TERMINAL DE COMPRESSÃO LONGO  #50MM²</v>
          </cell>
          <cell r="C1009" t="str">
            <v>UN</v>
          </cell>
          <cell r="D1009">
            <v>20</v>
          </cell>
          <cell r="E1009">
            <v>0</v>
          </cell>
          <cell r="F1009">
            <v>3.06</v>
          </cell>
          <cell r="G1009">
            <v>3.06</v>
          </cell>
          <cell r="H1009">
            <v>0.67105800000000004</v>
          </cell>
        </row>
        <row r="1010">
          <cell r="A1010">
            <v>4415</v>
          </cell>
          <cell r="B1010" t="str">
            <v>TERMINAL DE COMPRESSÃO LONGO  #6MM²</v>
          </cell>
          <cell r="C1010" t="str">
            <v>UN</v>
          </cell>
          <cell r="D1010">
            <v>20</v>
          </cell>
          <cell r="E1010">
            <v>0</v>
          </cell>
          <cell r="F1010">
            <v>1.57</v>
          </cell>
          <cell r="G1010">
            <v>1.57</v>
          </cell>
          <cell r="H1010">
            <v>0.34430100000000002</v>
          </cell>
        </row>
        <row r="1011">
          <cell r="A1011">
            <v>4416</v>
          </cell>
          <cell r="B1011" t="str">
            <v>TERMINAL DE COMPRESSÃO LONGO  #70MM²</v>
          </cell>
          <cell r="C1011" t="str">
            <v>UN</v>
          </cell>
          <cell r="D1011">
            <v>26</v>
          </cell>
          <cell r="E1011">
            <v>0</v>
          </cell>
          <cell r="F1011">
            <v>4.4000000000000004</v>
          </cell>
          <cell r="G1011">
            <v>4.4000000000000004</v>
          </cell>
          <cell r="H1011">
            <v>0.96492000000000011</v>
          </cell>
        </row>
        <row r="1012">
          <cell r="A1012">
            <v>4417</v>
          </cell>
          <cell r="B1012" t="str">
            <v>TERMINAL DE COMPRESSÃO LONGO  #95MM²</v>
          </cell>
          <cell r="C1012" t="str">
            <v>UN</v>
          </cell>
          <cell r="D1012">
            <v>40</v>
          </cell>
          <cell r="E1012">
            <v>0</v>
          </cell>
          <cell r="F1012">
            <v>7.27</v>
          </cell>
          <cell r="G1012">
            <v>7.27</v>
          </cell>
          <cell r="H1012">
            <v>1.5943109999999998</v>
          </cell>
        </row>
        <row r="1013">
          <cell r="A1013">
            <v>4418</v>
          </cell>
          <cell r="B1013" t="str">
            <v>TERMOSTATO COMPACTO DE PAREDE 5A, COM UM CONTATO REVERSIVEL</v>
          </cell>
          <cell r="C1013" t="str">
            <v>UN</v>
          </cell>
          <cell r="D1013">
            <v>58</v>
          </cell>
          <cell r="E1013">
            <v>0</v>
          </cell>
          <cell r="F1013">
            <v>250</v>
          </cell>
          <cell r="G1013">
            <v>250</v>
          </cell>
          <cell r="H1013">
            <v>54.824999999999996</v>
          </cell>
        </row>
        <row r="1014">
          <cell r="A1014">
            <v>4419</v>
          </cell>
          <cell r="B1014" t="str">
            <v xml:space="preserve">TIMER DIGITAL PARA INSTALAÇÃO EM TRILHO DIN COM 8 PROGRAMAÇÕES ON OFF, ACIONAMENTO MANUAL E AUTOMATICO CONTATOS (COMUM, 1NF, 1NA) COM 15A TENSÃO 110/220V, CONEXÕES EM BORNE. </v>
          </cell>
          <cell r="C1014" t="str">
            <v>UN</v>
          </cell>
          <cell r="D1014">
            <v>137</v>
          </cell>
          <cell r="E1014">
            <v>0</v>
          </cell>
          <cell r="F1014">
            <v>133.9</v>
          </cell>
          <cell r="G1014">
            <v>133.9</v>
          </cell>
          <cell r="H1014">
            <v>29.364270000000001</v>
          </cell>
        </row>
        <row r="1015">
          <cell r="A1015">
            <v>4420</v>
          </cell>
          <cell r="B1015" t="str">
            <v>TOMADA 2P+T PARA CAIXA DE TOMADA TIPO MOPA OU EQUIVALENTE</v>
          </cell>
          <cell r="C1015" t="str">
            <v>UN</v>
          </cell>
          <cell r="D1015">
            <v>178</v>
          </cell>
          <cell r="E1015">
            <v>0</v>
          </cell>
          <cell r="F1015">
            <v>20.04</v>
          </cell>
          <cell r="G1015">
            <v>20.04</v>
          </cell>
          <cell r="H1015">
            <v>4.3947719999999997</v>
          </cell>
        </row>
        <row r="1016">
          <cell r="A1016">
            <v>4421</v>
          </cell>
          <cell r="B1016" t="str">
            <v>TOMADA DE CORRENTE DE EMBUTIR, DOIS PÓLOS MAIS TERRA, CORRENTE NOMINAL 20A, TENSÃO NOMINAL 250V</v>
          </cell>
          <cell r="C1016" t="str">
            <v>UN</v>
          </cell>
          <cell r="D1016">
            <v>75</v>
          </cell>
          <cell r="E1016">
            <v>0</v>
          </cell>
          <cell r="F1016">
            <v>9.31</v>
          </cell>
          <cell r="G1016">
            <v>9.31</v>
          </cell>
          <cell r="H1016">
            <v>2.0416829999999999</v>
          </cell>
        </row>
        <row r="1017">
          <cell r="A1017">
            <v>4422</v>
          </cell>
          <cell r="B1017" t="str">
            <v>TOMADA DOIS POLOS.MAIS TERRA 10A  P/ REDE NO BREAK. DE ACORDO COM PADRÃO BRASILEIRO ABNT NBR 14136. NA COR VERMELHA</v>
          </cell>
          <cell r="C1017" t="str">
            <v>UN</v>
          </cell>
          <cell r="D1017">
            <v>216</v>
          </cell>
          <cell r="E1017">
            <v>0</v>
          </cell>
          <cell r="F1017">
            <v>9.31</v>
          </cell>
          <cell r="G1017">
            <v>9.31</v>
          </cell>
          <cell r="H1017">
            <v>2.0416829999999999</v>
          </cell>
        </row>
        <row r="1018">
          <cell r="A1018">
            <v>4423</v>
          </cell>
          <cell r="B1018" t="str">
            <v>TOMADA 2P+T 20A 250V, CONJUNTO MONTADO PARA EMBUTIR 4" X 2" (PLACA + SUPORTE + MODULO)</v>
          </cell>
          <cell r="C1018" t="str">
            <v>UN</v>
          </cell>
          <cell r="D1018">
            <v>396</v>
          </cell>
          <cell r="E1018">
            <v>0</v>
          </cell>
          <cell r="F1018" t="str">
            <v>16,26</v>
          </cell>
          <cell r="G1018">
            <v>16.260000000000002</v>
          </cell>
          <cell r="H1018">
            <v>3.5658180000000002</v>
          </cell>
        </row>
        <row r="1019">
          <cell r="A1019">
            <v>4424</v>
          </cell>
          <cell r="B1019" t="str">
            <v>TOMADA REDE COMUM, DOIS PÓLOS MAIS TERRA, CORRENTE NOMINAL 10A, TENSÃO NOMINAL 250V, TERMOPLÁSTICO FRONTAL NA COR PRETA.</v>
          </cell>
          <cell r="C1019" t="str">
            <v>UN</v>
          </cell>
          <cell r="D1019">
            <v>216</v>
          </cell>
          <cell r="E1019">
            <v>0</v>
          </cell>
          <cell r="F1019">
            <v>9.31</v>
          </cell>
          <cell r="G1019">
            <v>9.31</v>
          </cell>
          <cell r="H1019">
            <v>2.0416829999999999</v>
          </cell>
        </row>
        <row r="1020">
          <cell r="A1020">
            <v>4425</v>
          </cell>
          <cell r="B1020" t="str">
            <v>TAMPA CEGA PARA 1U DE RACK</v>
          </cell>
          <cell r="C1020" t="str">
            <v>UN</v>
          </cell>
          <cell r="D1020">
            <v>109</v>
          </cell>
          <cell r="E1020">
            <v>0</v>
          </cell>
          <cell r="F1020">
            <v>18</v>
          </cell>
          <cell r="G1020">
            <v>18</v>
          </cell>
          <cell r="H1020">
            <v>3.9474</v>
          </cell>
        </row>
        <row r="1021">
          <cell r="A1021">
            <v>4426</v>
          </cell>
          <cell r="B1021" t="str">
            <v>ESTABILIZADOR BIVOLT AUTOMATICO, 1000 VA</v>
          </cell>
          <cell r="C1021" t="str">
            <v>UN</v>
          </cell>
          <cell r="D1021">
            <v>10</v>
          </cell>
          <cell r="E1021">
            <v>0</v>
          </cell>
          <cell r="F1021">
            <v>390</v>
          </cell>
          <cell r="G1021">
            <v>390</v>
          </cell>
          <cell r="H1021">
            <v>85.527000000000001</v>
          </cell>
        </row>
        <row r="1022">
          <cell r="A1022">
            <v>4427</v>
          </cell>
          <cell r="B1022" t="str">
            <v>NOBREAK MONOFÁSICO BIVOLT 1200 VA</v>
          </cell>
          <cell r="C1022" t="str">
            <v>UN</v>
          </cell>
          <cell r="D1022">
            <v>15</v>
          </cell>
          <cell r="E1022">
            <v>0</v>
          </cell>
          <cell r="F1022">
            <v>640</v>
          </cell>
          <cell r="G1022">
            <v>640</v>
          </cell>
          <cell r="H1022">
            <v>140.352</v>
          </cell>
        </row>
        <row r="1023">
          <cell r="A1023">
            <v>4428</v>
          </cell>
          <cell r="B1023" t="str">
            <v xml:space="preserve">FITA DE LED 5 METROS COM FONTE INCLUSA </v>
          </cell>
          <cell r="C1023" t="str">
            <v>UN</v>
          </cell>
          <cell r="D1023">
            <v>20</v>
          </cell>
          <cell r="E1023">
            <v>0</v>
          </cell>
          <cell r="F1023">
            <v>40</v>
          </cell>
          <cell r="G1023">
            <v>40</v>
          </cell>
          <cell r="H1023">
            <v>8.7720000000000002</v>
          </cell>
        </row>
        <row r="1024">
          <cell r="A1024">
            <v>5001</v>
          </cell>
          <cell r="B1024" t="str">
            <v>ABRAÇADEIRA PARA CABO TELEFÔNICO BC-1</v>
          </cell>
          <cell r="C1024" t="str">
            <v>UN</v>
          </cell>
          <cell r="D1024">
            <v>2158</v>
          </cell>
          <cell r="E1024">
            <v>0</v>
          </cell>
          <cell r="F1024">
            <v>0.26</v>
          </cell>
          <cell r="G1024">
            <v>0.26</v>
          </cell>
          <cell r="H1024">
            <v>5.7017999999999999E-2</v>
          </cell>
        </row>
        <row r="1025">
          <cell r="A1025">
            <v>5002</v>
          </cell>
          <cell r="B1025" t="str">
            <v>ABRAÇADEIRA PARA CABO TELEFÔNICO BC-2</v>
          </cell>
          <cell r="C1025" t="str">
            <v>UN</v>
          </cell>
          <cell r="D1025">
            <v>2158</v>
          </cell>
          <cell r="E1025">
            <v>0</v>
          </cell>
          <cell r="F1025">
            <v>0.26</v>
          </cell>
          <cell r="G1025">
            <v>0.26</v>
          </cell>
          <cell r="H1025">
            <v>5.7017999999999999E-2</v>
          </cell>
        </row>
        <row r="1026">
          <cell r="A1026">
            <v>5003</v>
          </cell>
          <cell r="B1026" t="str">
            <v>ACESSÓRIOS INTERNOS DIVERSOS PARA QUADRO PADRÃO TELEBRÁS</v>
          </cell>
          <cell r="C1026" t="str">
            <v>UN</v>
          </cell>
          <cell r="D1026">
            <v>20</v>
          </cell>
          <cell r="E1026">
            <v>0</v>
          </cell>
          <cell r="F1026">
            <v>6.85</v>
          </cell>
          <cell r="G1026">
            <v>6.85</v>
          </cell>
          <cell r="H1026">
            <v>1.5022049999999998</v>
          </cell>
        </row>
        <row r="1027">
          <cell r="A1027">
            <v>5004</v>
          </cell>
          <cell r="B1027" t="str">
            <v>ADAPTADOR METÁLICO PARA TRÊS TOMADAS REDONDAS E QUATRO TOMADAS RJ45, SIMPLES TRANSVERSAL PARA PISO CONCRETADO REFERÊNCIA: DT 72510.22 DUTOTEC OU EQUIVALENTE</v>
          </cell>
          <cell r="C1027" t="str">
            <v>UN</v>
          </cell>
          <cell r="D1027">
            <v>39</v>
          </cell>
          <cell r="E1027">
            <v>0</v>
          </cell>
          <cell r="F1027">
            <v>18.55</v>
          </cell>
          <cell r="G1027">
            <v>18.55</v>
          </cell>
          <cell r="H1027">
            <v>4.0680149999999999</v>
          </cell>
        </row>
        <row r="1028">
          <cell r="A1028">
            <v>5005</v>
          </cell>
          <cell r="B1028" t="str">
            <v>BANDEJA 400MM MÓVEL</v>
          </cell>
          <cell r="C1028" t="str">
            <v>UN</v>
          </cell>
          <cell r="D1028">
            <v>7</v>
          </cell>
          <cell r="E1028">
            <v>0</v>
          </cell>
          <cell r="F1028">
            <v>89</v>
          </cell>
          <cell r="G1028">
            <v>89</v>
          </cell>
          <cell r="H1028">
            <v>19.517699999999998</v>
          </cell>
        </row>
        <row r="1029">
          <cell r="A1029">
            <v>5006</v>
          </cell>
          <cell r="B1029" t="str">
            <v>BANDEJA DE VENTILAÇÃO COM DOIS VENTILADORES AXIAIS NO MÍNIMO</v>
          </cell>
          <cell r="C1029" t="str">
            <v>UN</v>
          </cell>
          <cell r="D1029">
            <v>7</v>
          </cell>
          <cell r="E1029">
            <v>0</v>
          </cell>
          <cell r="F1029">
            <v>520</v>
          </cell>
          <cell r="G1029">
            <v>520</v>
          </cell>
          <cell r="H1029">
            <v>114.036</v>
          </cell>
        </row>
        <row r="1030">
          <cell r="A1030">
            <v>5007</v>
          </cell>
          <cell r="B1030" t="str">
            <v>BANDEJA FIXA 19" COM FIXAÇÃO FRONTAL - 1U - 290MM</v>
          </cell>
          <cell r="C1030" t="str">
            <v>UN</v>
          </cell>
          <cell r="D1030">
            <v>26</v>
          </cell>
          <cell r="E1030">
            <v>0</v>
          </cell>
          <cell r="F1030">
            <v>44.9</v>
          </cell>
          <cell r="G1030">
            <v>44.9</v>
          </cell>
          <cell r="H1030">
            <v>9.8465699999999998</v>
          </cell>
        </row>
        <row r="1031">
          <cell r="A1031">
            <v>5008</v>
          </cell>
          <cell r="B1031" t="str">
            <v>BANDEJA FIXA 19" COM FIXAÇÃO FRONTAL - 1U - 290MM</v>
          </cell>
          <cell r="C1031" t="str">
            <v>UN</v>
          </cell>
          <cell r="D1031">
            <v>7</v>
          </cell>
          <cell r="E1031">
            <v>0</v>
          </cell>
          <cell r="F1031">
            <v>42</v>
          </cell>
          <cell r="G1031">
            <v>42</v>
          </cell>
          <cell r="H1031">
            <v>9.2105999999999995</v>
          </cell>
        </row>
        <row r="1032">
          <cell r="A1032">
            <v>5009</v>
          </cell>
          <cell r="B1032" t="str">
            <v>BANDEJA PADRÃO 19"</v>
          </cell>
          <cell r="C1032" t="str">
            <v>UN</v>
          </cell>
          <cell r="D1032">
            <v>7</v>
          </cell>
          <cell r="E1032">
            <v>0</v>
          </cell>
          <cell r="F1032">
            <v>44.9</v>
          </cell>
          <cell r="G1032">
            <v>44.9</v>
          </cell>
          <cell r="H1032">
            <v>9.8465699999999998</v>
          </cell>
        </row>
        <row r="1033">
          <cell r="A1033">
            <v>5010</v>
          </cell>
          <cell r="B1033" t="str">
            <v>BASE PARA 10 MÓDULOS PROTETOR A GÁS MPSG 90 A 150V</v>
          </cell>
          <cell r="C1033" t="str">
            <v>UN</v>
          </cell>
          <cell r="D1033">
            <v>65</v>
          </cell>
          <cell r="E1033">
            <v>0</v>
          </cell>
          <cell r="F1033">
            <v>25.79</v>
          </cell>
          <cell r="G1033">
            <v>25.79</v>
          </cell>
          <cell r="H1033">
            <v>5.6557469999999999</v>
          </cell>
        </row>
        <row r="1034">
          <cell r="A1034">
            <v>5011</v>
          </cell>
          <cell r="B1034" t="str">
            <v>BASTIDOR LSA PLUS 2/10 - 1 POSIÇÃO. REF. KRONE OU EQUIVALENTE</v>
          </cell>
          <cell r="C1034" t="str">
            <v>UN</v>
          </cell>
          <cell r="D1034">
            <v>1</v>
          </cell>
          <cell r="E1034">
            <v>0</v>
          </cell>
          <cell r="F1034">
            <v>28.36</v>
          </cell>
          <cell r="G1034">
            <v>28.36</v>
          </cell>
          <cell r="H1034">
            <v>6.2193480000000001</v>
          </cell>
        </row>
        <row r="1035">
          <cell r="A1035">
            <v>5012</v>
          </cell>
          <cell r="B1035" t="str">
            <v>BASTIDOR PARA 5 BLOCOS M-10</v>
          </cell>
          <cell r="C1035" t="str">
            <v>UN</v>
          </cell>
          <cell r="D1035">
            <v>1</v>
          </cell>
          <cell r="E1035">
            <v>0</v>
          </cell>
          <cell r="F1035">
            <v>10.6</v>
          </cell>
          <cell r="G1035">
            <v>10.6</v>
          </cell>
          <cell r="H1035">
            <v>2.3245799999999996</v>
          </cell>
        </row>
        <row r="1036">
          <cell r="A1036">
            <v>5013</v>
          </cell>
          <cell r="B1036" t="str">
            <v>BLOCO BLI 10 PARES</v>
          </cell>
          <cell r="C1036" t="str">
            <v>UN</v>
          </cell>
          <cell r="D1036">
            <v>4</v>
          </cell>
          <cell r="E1036">
            <v>0</v>
          </cell>
          <cell r="F1036">
            <v>22.62</v>
          </cell>
          <cell r="G1036">
            <v>22.62</v>
          </cell>
          <cell r="H1036">
            <v>4.960566</v>
          </cell>
        </row>
        <row r="1037">
          <cell r="A1037">
            <v>5014</v>
          </cell>
          <cell r="B1037" t="str">
            <v>BLOCO DE CONEXÃO IDC 2/10 PARES. REF.: LSA - PERFIL KRONE OU EQUIVALENTE</v>
          </cell>
          <cell r="C1037" t="str">
            <v>UN</v>
          </cell>
          <cell r="D1037">
            <v>1</v>
          </cell>
          <cell r="E1037">
            <v>0</v>
          </cell>
          <cell r="F1037">
            <v>58.9</v>
          </cell>
          <cell r="G1037">
            <v>58.9</v>
          </cell>
          <cell r="H1037">
            <v>12.91677</v>
          </cell>
        </row>
        <row r="1038">
          <cell r="A1038">
            <v>5015</v>
          </cell>
          <cell r="B1038" t="str">
            <v>BLOCO DE ENGATE RÁPIDO TIPO IDC 110 MONTADO EM BASTIDOR PRÓPRIO 20 PARES EQUIPADO COM PROTETORES DE SURTO COM CENTELHAORES À GÁS</v>
          </cell>
          <cell r="C1038" t="str">
            <v>UN</v>
          </cell>
          <cell r="D1038">
            <v>1</v>
          </cell>
          <cell r="E1038">
            <v>0</v>
          </cell>
          <cell r="F1038">
            <v>70</v>
          </cell>
          <cell r="G1038">
            <v>70</v>
          </cell>
          <cell r="H1038">
            <v>15.350999999999999</v>
          </cell>
        </row>
        <row r="1039">
          <cell r="A1039">
            <v>5016</v>
          </cell>
          <cell r="B1039" t="str">
            <v>BLOCOS M-10</v>
          </cell>
          <cell r="C1039" t="str">
            <v>UN</v>
          </cell>
          <cell r="D1039">
            <v>4</v>
          </cell>
          <cell r="E1039">
            <v>0</v>
          </cell>
          <cell r="F1039">
            <v>12</v>
          </cell>
          <cell r="G1039">
            <v>12</v>
          </cell>
          <cell r="H1039">
            <v>2.6315999999999997</v>
          </cell>
        </row>
        <row r="1040">
          <cell r="A1040">
            <v>5017</v>
          </cell>
          <cell r="B1040" t="str">
            <v>CABO  FO MONOMODO 4 VIAS</v>
          </cell>
          <cell r="C1040" t="str">
            <v>M</v>
          </cell>
          <cell r="D1040">
            <v>23</v>
          </cell>
          <cell r="E1040">
            <v>0</v>
          </cell>
          <cell r="F1040">
            <v>3.97</v>
          </cell>
          <cell r="G1040">
            <v>3.97</v>
          </cell>
          <cell r="H1040">
            <v>0.87062099999999998</v>
          </cell>
        </row>
        <row r="1041">
          <cell r="A1041">
            <v>5018</v>
          </cell>
          <cell r="B1041" t="str">
            <v>CABO COAXIAL 75 OHMS RG 59</v>
          </cell>
          <cell r="C1041" t="str">
            <v>M</v>
          </cell>
          <cell r="D1041">
            <v>613</v>
          </cell>
          <cell r="E1041">
            <v>0</v>
          </cell>
          <cell r="F1041">
            <v>1.69</v>
          </cell>
          <cell r="G1041">
            <v>1.69</v>
          </cell>
          <cell r="H1041">
            <v>0.37061699999999997</v>
          </cell>
        </row>
        <row r="1042">
          <cell r="A1042">
            <v>5019</v>
          </cell>
          <cell r="B1042" t="str">
            <v>CABO DE AUDIO P2 ESTÉREO COM CONECTORES</v>
          </cell>
          <cell r="C1042" t="str">
            <v>M</v>
          </cell>
          <cell r="D1042">
            <v>23</v>
          </cell>
          <cell r="E1042">
            <v>0</v>
          </cell>
          <cell r="F1042">
            <v>12.34</v>
          </cell>
          <cell r="G1042">
            <v>12.34</v>
          </cell>
          <cell r="H1042">
            <v>2.706162</v>
          </cell>
        </row>
        <row r="1043">
          <cell r="A1043">
            <v>5020</v>
          </cell>
          <cell r="B1043" t="str">
            <v>CABO MANGA 8 VIAS</v>
          </cell>
          <cell r="C1043" t="str">
            <v>M</v>
          </cell>
          <cell r="D1043">
            <v>4</v>
          </cell>
          <cell r="E1043">
            <v>0</v>
          </cell>
          <cell r="F1043">
            <v>4.96</v>
          </cell>
          <cell r="G1043">
            <v>4.96</v>
          </cell>
          <cell r="H1043">
            <v>1.087728</v>
          </cell>
        </row>
        <row r="1044">
          <cell r="A1044">
            <v>5021</v>
          </cell>
          <cell r="B1044" t="str">
            <v>CABO TELEFÔNICO COM ISOLAMENTO TERMOPLÁSTICO PARA REDE INTERNA TIPO CCI50 COMPOSTO POR FIOS DE COBRE MÚLTIPLO REVESTIDOS EM CLORETO DE POLIVILINA CCI50 - 1 PAR</v>
          </cell>
          <cell r="C1044" t="str">
            <v>M</v>
          </cell>
          <cell r="D1044">
            <v>268</v>
          </cell>
          <cell r="E1044">
            <v>0</v>
          </cell>
          <cell r="F1044">
            <v>0.92</v>
          </cell>
          <cell r="G1044">
            <v>0.92</v>
          </cell>
          <cell r="H1044">
            <v>0.20175599999999999</v>
          </cell>
        </row>
        <row r="1045">
          <cell r="A1045">
            <v>5022</v>
          </cell>
          <cell r="B1045" t="str">
            <v>CABO TELEFÔNICO COM ISOLAMENTO TERMOPLÁSTICO PARA REDE INTERNA TIPO CCI50 COMPOSTO POR FIOS DE COBRE MÚLTIPLO REVESTIDOS EM CLORETO DE POLIVILINA CCI50 - 2 PARES</v>
          </cell>
          <cell r="C1045" t="str">
            <v>M</v>
          </cell>
          <cell r="D1045">
            <v>230</v>
          </cell>
          <cell r="E1045">
            <v>0</v>
          </cell>
          <cell r="F1045">
            <v>0.92</v>
          </cell>
          <cell r="G1045">
            <v>0.92</v>
          </cell>
          <cell r="H1045">
            <v>0.20175599999999999</v>
          </cell>
        </row>
        <row r="1046">
          <cell r="A1046">
            <v>5023</v>
          </cell>
          <cell r="B1046" t="str">
            <v>CABO TELEFÔNICO COM ISOLAMENTO TERMOPLÁSTICO PARA REDE INTERNA TIPO CI50 COMPOSTO POR FIOS DE COBRE MÚLTIPLO REVESTIDOS EM CLORETO DE POLIVILINA CI50-10 - 10 PARES</v>
          </cell>
          <cell r="C1046" t="str">
            <v>M</v>
          </cell>
          <cell r="D1046">
            <v>12</v>
          </cell>
          <cell r="E1046">
            <v>0</v>
          </cell>
          <cell r="F1046">
            <v>5.52</v>
          </cell>
          <cell r="G1046">
            <v>5.52</v>
          </cell>
          <cell r="H1046">
            <v>1.2105359999999998</v>
          </cell>
        </row>
        <row r="1047">
          <cell r="A1047">
            <v>5024</v>
          </cell>
          <cell r="B1047" t="str">
            <v>CABO TELEFÔNICO COM ISOLAMENTO TERMOPLÁSTICO PARA REDE INTERNA TIPO CI50 COMPOSTO POR FIOS DE COBRE MÚLTIPLO REVESTIDOS EM CLORETO DE POLIVILINA CI50-30 - 30 PARES</v>
          </cell>
          <cell r="C1047" t="str">
            <v>M</v>
          </cell>
          <cell r="D1047">
            <v>31</v>
          </cell>
          <cell r="E1047">
            <v>0</v>
          </cell>
          <cell r="F1047">
            <v>6.2</v>
          </cell>
          <cell r="G1047">
            <v>6.2</v>
          </cell>
          <cell r="H1047">
            <v>1.3596600000000001</v>
          </cell>
        </row>
        <row r="1048">
          <cell r="A1048">
            <v>5025</v>
          </cell>
          <cell r="B1048" t="str">
            <v>CABO TELEFÔNICO COM ISOLAMENTO TERMOPLÁSTICO PARA REDE INTERNA TIPO CI50 COMPOSTO POR FIOS DE COBRE MÚLTIPLO REVESTIDOS EM CLORETO DE POLIVILINA CI50-5 - 5 PARES</v>
          </cell>
          <cell r="C1048" t="str">
            <v>M</v>
          </cell>
          <cell r="D1048">
            <v>4</v>
          </cell>
          <cell r="E1048">
            <v>0</v>
          </cell>
          <cell r="F1048">
            <v>2.44</v>
          </cell>
          <cell r="G1048">
            <v>2.44</v>
          </cell>
          <cell r="H1048">
            <v>0.53509200000000001</v>
          </cell>
        </row>
        <row r="1049">
          <cell r="A1049">
            <v>5026</v>
          </cell>
          <cell r="B1049" t="str">
            <v>CABO TELEFÔNICO COM ISOLAMENTO TERMOPLÁSTICO PARA REDE INTERNA TIPO CI50 COMPOSTO POR FIOS DE COBRE MÚLTIPLO REVESTIDOS EM CLORETO DE POLIVILINA CI50-50 - 50 PARES</v>
          </cell>
          <cell r="C1049" t="str">
            <v>M</v>
          </cell>
          <cell r="D1049">
            <v>12</v>
          </cell>
          <cell r="E1049">
            <v>0</v>
          </cell>
          <cell r="F1049">
            <v>13.1</v>
          </cell>
          <cell r="G1049">
            <v>13.1</v>
          </cell>
          <cell r="H1049">
            <v>2.87283</v>
          </cell>
        </row>
        <row r="1050">
          <cell r="A1050">
            <v>5027</v>
          </cell>
          <cell r="B1050" t="str">
            <v>CABO TELEFÔNICO EXTERNO CA-50-30 PARES PARA INTERLIGAÇÃO POSTE AO DG</v>
          </cell>
          <cell r="C1050" t="str">
            <v>M</v>
          </cell>
          <cell r="D1050">
            <v>27</v>
          </cell>
          <cell r="E1050">
            <v>0</v>
          </cell>
          <cell r="F1050">
            <v>9.33</v>
          </cell>
          <cell r="G1050">
            <v>9.33</v>
          </cell>
          <cell r="H1050">
            <v>2.0460690000000001</v>
          </cell>
        </row>
        <row r="1051">
          <cell r="A1051">
            <v>5028</v>
          </cell>
          <cell r="B1051" t="str">
            <v>CABO UTP 4 PARES TIPO CM CATEGORIA 5E 24 AWG</v>
          </cell>
          <cell r="C1051" t="str">
            <v xml:space="preserve">M </v>
          </cell>
          <cell r="D1051">
            <v>1914</v>
          </cell>
          <cell r="E1051">
            <v>0</v>
          </cell>
          <cell r="F1051">
            <v>1.35</v>
          </cell>
          <cell r="G1051">
            <v>1.35</v>
          </cell>
          <cell r="H1051">
            <v>0.29605500000000001</v>
          </cell>
        </row>
        <row r="1052">
          <cell r="A1052">
            <v>5029</v>
          </cell>
          <cell r="B1052" t="str">
            <v>CABO VGA, COM CONECTORES</v>
          </cell>
          <cell r="C1052" t="str">
            <v>M</v>
          </cell>
          <cell r="D1052">
            <v>4</v>
          </cell>
          <cell r="E1052">
            <v>0</v>
          </cell>
          <cell r="F1052">
            <v>17.989999999999998</v>
          </cell>
          <cell r="G1052">
            <v>17.989999999999998</v>
          </cell>
          <cell r="H1052">
            <v>3.9452069999999995</v>
          </cell>
        </row>
        <row r="1053">
          <cell r="A1053">
            <v>5030</v>
          </cell>
          <cell r="B1053" t="str">
            <v>CAIXA  PADRÃO TELEBRAS R1 550X350X550MM COM TAMPA DE FERRO FUNDIDO</v>
          </cell>
          <cell r="C1053" t="str">
            <v>UN</v>
          </cell>
          <cell r="D1053">
            <v>2</v>
          </cell>
          <cell r="E1053">
            <v>0</v>
          </cell>
          <cell r="F1053">
            <v>338.56</v>
          </cell>
          <cell r="G1053">
            <v>338.56</v>
          </cell>
          <cell r="H1053">
            <v>74.246207999999996</v>
          </cell>
        </row>
        <row r="1054">
          <cell r="A1054">
            <v>5031</v>
          </cell>
          <cell r="B1054" t="str">
            <v>CAIXA DE PASSAGEM/ LUZ / TELEFONIA, DE EMBUTIR,  EM CHAPA DE ACO GALVANIZADO, DIMENSOES 40 X 40 X *12* CM (PADRAO CONCESSIONARIA LOCAL)</v>
          </cell>
          <cell r="C1054" t="str">
            <v>UN</v>
          </cell>
          <cell r="D1054">
            <v>1</v>
          </cell>
          <cell r="E1054">
            <v>0</v>
          </cell>
          <cell r="F1054" t="str">
            <v>129,36</v>
          </cell>
          <cell r="G1054">
            <v>129.36000000000001</v>
          </cell>
          <cell r="H1054">
            <v>28.368648000000004</v>
          </cell>
        </row>
        <row r="1055">
          <cell r="A1055">
            <v>5032</v>
          </cell>
          <cell r="B1055" t="str">
            <v>CAIXA DE PASSAGEM/ LUZ / TELEFONIA, DE EMBUTIR,  EM CHAPA DE ACO GALVANIZADO, DIMENSOES 60 X 60 X *12* CM (PADRAO CONCESSIONARIA LOCAL)</v>
          </cell>
          <cell r="C1055" t="str">
            <v>UN</v>
          </cell>
          <cell r="D1055">
            <v>1</v>
          </cell>
          <cell r="E1055">
            <v>0</v>
          </cell>
          <cell r="F1055" t="str">
            <v>214,36</v>
          </cell>
          <cell r="G1055">
            <v>214.36</v>
          </cell>
          <cell r="H1055">
            <v>47.009148000000003</v>
          </cell>
        </row>
        <row r="1056">
          <cell r="A1056">
            <v>5033</v>
          </cell>
          <cell r="B1056" t="str">
            <v>CAIXA DE PASSAGEM/ LUZ / TELEFONIA, DE EMBUTIR,  EM CHAPA DE ACO GALVANIZADO, DIMENSOES 80 X 80 X *12* CM (PADRAO CONCESSIONARIA LOCAL)</v>
          </cell>
          <cell r="C1056" t="str">
            <v>UN</v>
          </cell>
          <cell r="D1056">
            <v>1</v>
          </cell>
          <cell r="E1056">
            <v>0</v>
          </cell>
          <cell r="F1056" t="str">
            <v>320,47</v>
          </cell>
          <cell r="G1056">
            <v>320.47000000000003</v>
          </cell>
          <cell r="H1056">
            <v>70.279071000000002</v>
          </cell>
        </row>
        <row r="1057">
          <cell r="A1057">
            <v>5034</v>
          </cell>
          <cell r="B1057" t="str">
            <v>CONECTOR BNC MACHO PARA CABO COAXIAL 75 OHMS, RG 59</v>
          </cell>
          <cell r="C1057" t="str">
            <v>UN</v>
          </cell>
          <cell r="D1057">
            <v>39</v>
          </cell>
          <cell r="E1057">
            <v>0</v>
          </cell>
          <cell r="F1057">
            <v>10.9</v>
          </cell>
          <cell r="G1057">
            <v>10.9</v>
          </cell>
          <cell r="H1057">
            <v>2.3903699999999999</v>
          </cell>
        </row>
        <row r="1058">
          <cell r="A1058">
            <v>5035</v>
          </cell>
          <cell r="B1058" t="str">
            <v>CONECTOR/TOMADA RJ 11 FÊMEA</v>
          </cell>
          <cell r="C1058" t="str">
            <v>UN</v>
          </cell>
          <cell r="D1058">
            <v>12</v>
          </cell>
          <cell r="E1058">
            <v>0</v>
          </cell>
          <cell r="F1058">
            <v>21.9</v>
          </cell>
          <cell r="G1058">
            <v>21.9</v>
          </cell>
          <cell r="H1058">
            <v>4.80267</v>
          </cell>
        </row>
        <row r="1059">
          <cell r="A1059">
            <v>5036</v>
          </cell>
          <cell r="B1059" t="str">
            <v>CONECTOR/PLUGUE RJ 11 MACHO</v>
          </cell>
          <cell r="C1059" t="str">
            <v>UN</v>
          </cell>
          <cell r="D1059">
            <v>12</v>
          </cell>
          <cell r="E1059">
            <v>0</v>
          </cell>
          <cell r="F1059">
            <v>0.51</v>
          </cell>
          <cell r="G1059">
            <v>0.51</v>
          </cell>
          <cell r="H1059">
            <v>0.111843</v>
          </cell>
        </row>
        <row r="1060">
          <cell r="A1060">
            <v>5037</v>
          </cell>
          <cell r="B1060" t="str">
            <v>CONECTOR/TOMADA RJ 45 FÊMEA</v>
          </cell>
          <cell r="C1060" t="str">
            <v>UN</v>
          </cell>
          <cell r="D1060">
            <v>46</v>
          </cell>
          <cell r="E1060">
            <v>0</v>
          </cell>
          <cell r="F1060">
            <v>11.08</v>
          </cell>
          <cell r="G1060">
            <v>11.08</v>
          </cell>
          <cell r="H1060">
            <v>2.4298440000000001</v>
          </cell>
        </row>
        <row r="1061">
          <cell r="A1061">
            <v>5038</v>
          </cell>
          <cell r="B1061" t="str">
            <v>CONECTOR/PLUGUE RJ 45 MACHO</v>
          </cell>
          <cell r="C1061" t="str">
            <v>UN</v>
          </cell>
          <cell r="D1061">
            <v>46</v>
          </cell>
          <cell r="E1061">
            <v>0</v>
          </cell>
          <cell r="F1061">
            <v>11.08</v>
          </cell>
          <cell r="G1061">
            <v>11.08</v>
          </cell>
          <cell r="H1061">
            <v>2.4298440000000001</v>
          </cell>
        </row>
        <row r="1062">
          <cell r="A1062">
            <v>5039</v>
          </cell>
          <cell r="B1062" t="str">
            <v>GERENCIADOR HORIZONTAL DE CABOS</v>
          </cell>
          <cell r="C1062" t="str">
            <v>UN</v>
          </cell>
          <cell r="D1062">
            <v>4</v>
          </cell>
          <cell r="E1062">
            <v>0</v>
          </cell>
          <cell r="F1062">
            <v>21</v>
          </cell>
          <cell r="G1062">
            <v>21</v>
          </cell>
          <cell r="H1062">
            <v>4.6052999999999997</v>
          </cell>
        </row>
        <row r="1063">
          <cell r="A1063">
            <v>5040</v>
          </cell>
          <cell r="B1063" t="str">
            <v>LINE CORD, 300CM, EM CABO EXTRA FLEXÍVEL METÁLICO UTP, CATEGORIA 5E C/ 2 CONECTORES MACHO RJ-45 CAT. 5E NAS EXTREMIDADES</v>
          </cell>
          <cell r="C1063" t="str">
            <v>UN</v>
          </cell>
          <cell r="D1063">
            <v>12</v>
          </cell>
          <cell r="E1063">
            <v>0</v>
          </cell>
          <cell r="F1063">
            <v>9.5</v>
          </cell>
          <cell r="G1063">
            <v>9.5</v>
          </cell>
          <cell r="H1063">
            <v>2.0833499999999998</v>
          </cell>
        </row>
        <row r="1064">
          <cell r="A1064">
            <v>5041</v>
          </cell>
          <cell r="B1064" t="str">
            <v>MÓDULO PROTETOR A GÁS MPSG 90 A 150V</v>
          </cell>
          <cell r="C1064" t="str">
            <v>UN</v>
          </cell>
          <cell r="D1064">
            <v>12</v>
          </cell>
          <cell r="E1064">
            <v>0</v>
          </cell>
          <cell r="F1064">
            <v>7.03</v>
          </cell>
          <cell r="G1064">
            <v>7.03</v>
          </cell>
          <cell r="H1064">
            <v>1.541679</v>
          </cell>
        </row>
        <row r="1065">
          <cell r="A1065">
            <v>5042</v>
          </cell>
          <cell r="B1065" t="str">
            <v>MÓDULO PROTETOR COMPROTECT 2/1. REF. LSA - PERFIL KRONE OU EQUIVALENTE.</v>
          </cell>
          <cell r="C1065" t="str">
            <v>UN</v>
          </cell>
          <cell r="D1065">
            <v>12</v>
          </cell>
          <cell r="E1065">
            <v>0</v>
          </cell>
          <cell r="F1065">
            <v>46</v>
          </cell>
          <cell r="G1065">
            <v>46</v>
          </cell>
          <cell r="H1065">
            <v>10.0878</v>
          </cell>
        </row>
        <row r="1066">
          <cell r="A1066">
            <v>5043</v>
          </cell>
          <cell r="B1066" t="str">
            <v>ORGANIZADOR DE CABOS HORIZONTAL DE 1'' PARA RACK PADRÃO 19"</v>
          </cell>
          <cell r="C1066" t="str">
            <v>UN</v>
          </cell>
          <cell r="D1066">
            <v>8</v>
          </cell>
          <cell r="E1066">
            <v>0</v>
          </cell>
          <cell r="F1066">
            <v>12</v>
          </cell>
          <cell r="G1066">
            <v>12</v>
          </cell>
          <cell r="H1066">
            <v>2.6315999999999997</v>
          </cell>
        </row>
        <row r="1067">
          <cell r="A1067">
            <v>5044</v>
          </cell>
          <cell r="B1067" t="str">
            <v>ORGANIZADORES DE CABO</v>
          </cell>
          <cell r="C1067" t="str">
            <v>UN</v>
          </cell>
          <cell r="D1067">
            <v>12</v>
          </cell>
          <cell r="E1067">
            <v>0</v>
          </cell>
          <cell r="F1067">
            <v>21</v>
          </cell>
          <cell r="G1067">
            <v>21</v>
          </cell>
          <cell r="H1067">
            <v>4.6052999999999997</v>
          </cell>
        </row>
        <row r="1068">
          <cell r="A1068">
            <v>5045</v>
          </cell>
          <cell r="B1068" t="str">
            <v>PATCH CORD 1,0 M</v>
          </cell>
          <cell r="C1068" t="str">
            <v>UN</v>
          </cell>
          <cell r="D1068">
            <v>16</v>
          </cell>
          <cell r="E1068">
            <v>0</v>
          </cell>
          <cell r="F1068">
            <v>3.98</v>
          </cell>
          <cell r="G1068">
            <v>3.98</v>
          </cell>
          <cell r="H1068">
            <v>0.87281399999999998</v>
          </cell>
        </row>
        <row r="1069">
          <cell r="A1069">
            <v>5046</v>
          </cell>
          <cell r="B1069" t="str">
            <v>PATCH CORD 1,5 M</v>
          </cell>
          <cell r="C1069" t="str">
            <v>UN</v>
          </cell>
          <cell r="D1069">
            <v>31</v>
          </cell>
          <cell r="E1069">
            <v>0</v>
          </cell>
          <cell r="F1069">
            <v>4.83</v>
          </cell>
          <cell r="G1069">
            <v>4.83</v>
          </cell>
          <cell r="H1069">
            <v>1.0592189999999999</v>
          </cell>
        </row>
        <row r="1070">
          <cell r="A1070">
            <v>5047</v>
          </cell>
          <cell r="B1070" t="str">
            <v>PATCH CORD 2,5 M</v>
          </cell>
          <cell r="C1070" t="str">
            <v>UN</v>
          </cell>
          <cell r="D1070">
            <v>18</v>
          </cell>
          <cell r="E1070">
            <v>0</v>
          </cell>
          <cell r="F1070">
            <v>9.5</v>
          </cell>
          <cell r="G1070">
            <v>9.5</v>
          </cell>
          <cell r="H1070">
            <v>2.0833499999999998</v>
          </cell>
        </row>
        <row r="1071">
          <cell r="A1071">
            <v>5048</v>
          </cell>
          <cell r="B1071" t="str">
            <v>PATCH CORD, 150CM, EM CABO EXTRA FLEXÍVEL METÁLICO UTP, CATEGORIA 5E C/ 2 CONECTORES MACHO RJ-45 CAT. 5E NAS EXTREMIDADES</v>
          </cell>
          <cell r="C1071" t="str">
            <v>UN</v>
          </cell>
          <cell r="D1071">
            <v>12</v>
          </cell>
          <cell r="E1071">
            <v>0</v>
          </cell>
          <cell r="F1071">
            <v>4.83</v>
          </cell>
          <cell r="G1071">
            <v>4.83</v>
          </cell>
          <cell r="H1071">
            <v>1.0592189999999999</v>
          </cell>
        </row>
        <row r="1072">
          <cell r="A1072">
            <v>5049</v>
          </cell>
          <cell r="B1072" t="str">
            <v>PATCH PANEL 12 PORTAS, P/ INSTALAÇÃO EM RACK PADRÃO 19", FAB. AMP, FURUKAWA OU EQUIVALENTE.</v>
          </cell>
          <cell r="C1072" t="str">
            <v>UN</v>
          </cell>
          <cell r="D1072">
            <v>4</v>
          </cell>
          <cell r="E1072">
            <v>0</v>
          </cell>
          <cell r="F1072">
            <v>199</v>
          </cell>
          <cell r="G1072">
            <v>199</v>
          </cell>
          <cell r="H1072">
            <v>43.640700000000002</v>
          </cell>
        </row>
        <row r="1073">
          <cell r="A1073">
            <v>5050</v>
          </cell>
          <cell r="B1073" t="str">
            <v>PATCH PANEL 24 PORTAS, CAT.5E DE PADRÃO 19". FAB. AMP, FURUKAWA OU EQUIVALENTE.</v>
          </cell>
          <cell r="C1073" t="str">
            <v>UN</v>
          </cell>
          <cell r="D1073">
            <v>1</v>
          </cell>
          <cell r="E1073">
            <v>0</v>
          </cell>
          <cell r="F1073">
            <v>264</v>
          </cell>
          <cell r="G1073">
            <v>264</v>
          </cell>
          <cell r="H1073">
            <v>57.895199999999996</v>
          </cell>
        </row>
        <row r="1074">
          <cell r="A1074">
            <v>5051</v>
          </cell>
          <cell r="B1074" t="str">
            <v xml:space="preserve">PATCH PANEL CATEGORIA 5E - 24 POSIÇÕES </v>
          </cell>
          <cell r="C1074" t="str">
            <v>UN</v>
          </cell>
          <cell r="D1074">
            <v>1</v>
          </cell>
          <cell r="E1074">
            <v>0</v>
          </cell>
          <cell r="F1074">
            <v>264</v>
          </cell>
          <cell r="G1074">
            <v>264</v>
          </cell>
          <cell r="H1074">
            <v>57.895199999999996</v>
          </cell>
        </row>
        <row r="1075">
          <cell r="A1075">
            <v>5052</v>
          </cell>
          <cell r="B1075" t="str">
            <v>PATCH PANEL, CATEGORIA 5E-6 POSIÇÕES COM CONECTOR BNC COM 12 POSIÇÕES</v>
          </cell>
          <cell r="C1075" t="str">
            <v>UN</v>
          </cell>
          <cell r="D1075">
            <v>1</v>
          </cell>
          <cell r="E1075">
            <v>0</v>
          </cell>
          <cell r="F1075">
            <v>199</v>
          </cell>
          <cell r="G1075">
            <v>199</v>
          </cell>
          <cell r="H1075">
            <v>43.640700000000002</v>
          </cell>
        </row>
        <row r="1076">
          <cell r="A1076">
            <v>5053</v>
          </cell>
          <cell r="B1076" t="str">
            <v xml:space="preserve">PLUG PARA TOMADA RJ-45 - CATEGORIA 5E </v>
          </cell>
          <cell r="C1076" t="str">
            <v>UN</v>
          </cell>
          <cell r="D1076">
            <v>12</v>
          </cell>
          <cell r="E1076">
            <v>0</v>
          </cell>
          <cell r="F1076">
            <v>9</v>
          </cell>
          <cell r="G1076">
            <v>9</v>
          </cell>
          <cell r="H1076">
            <v>1.9737</v>
          </cell>
        </row>
        <row r="1077">
          <cell r="A1077">
            <v>5054</v>
          </cell>
          <cell r="B1077" t="str">
            <v xml:space="preserve">QUADRO TELEFONICO PADRÃO TELEBRÁS 200X200X120MM INCLUINDO BARRA DE ATERRAMENTO </v>
          </cell>
          <cell r="C1077" t="str">
            <v>UN</v>
          </cell>
          <cell r="D1077">
            <v>1</v>
          </cell>
          <cell r="E1077">
            <v>0</v>
          </cell>
          <cell r="F1077">
            <v>50.83</v>
          </cell>
          <cell r="G1077">
            <v>50.83</v>
          </cell>
          <cell r="H1077">
            <v>11.147019</v>
          </cell>
        </row>
        <row r="1078">
          <cell r="A1078">
            <v>5055</v>
          </cell>
          <cell r="B1078" t="str">
            <v xml:space="preserve">QUADRO TELEFONICO PADRÃO TELEBRÁS 600X600X120MM INCLUINDO BARRA DE ATERRAMENTO </v>
          </cell>
          <cell r="C1078" t="str">
            <v>UN</v>
          </cell>
          <cell r="D1078">
            <v>1</v>
          </cell>
          <cell r="E1078">
            <v>0</v>
          </cell>
          <cell r="F1078">
            <v>338.56</v>
          </cell>
          <cell r="G1078">
            <v>338.56</v>
          </cell>
          <cell r="H1078">
            <v>74.246207999999996</v>
          </cell>
        </row>
        <row r="1079">
          <cell r="A1079">
            <v>5056</v>
          </cell>
          <cell r="B1079" t="str">
            <v>QUADRO TELEFONICO PADRÃO TELEBRÁS 800X800X120MM INCLUINDO BARRA DE ATERRAMENTO -  (DG)</v>
          </cell>
          <cell r="C1079" t="str">
            <v>UN</v>
          </cell>
          <cell r="D1079">
            <v>1</v>
          </cell>
          <cell r="E1079">
            <v>0</v>
          </cell>
          <cell r="F1079">
            <v>338.56</v>
          </cell>
          <cell r="G1079">
            <v>338.56</v>
          </cell>
          <cell r="H1079">
            <v>74.246207999999996</v>
          </cell>
        </row>
        <row r="1080">
          <cell r="A1080">
            <v>5057</v>
          </cell>
          <cell r="B1080" t="str">
            <v>RACK FECHADO PADRÃO 19” 20U'S</v>
          </cell>
          <cell r="C1080" t="str">
            <v>UN</v>
          </cell>
          <cell r="D1080">
            <v>2</v>
          </cell>
          <cell r="E1080">
            <v>0</v>
          </cell>
          <cell r="F1080">
            <v>1239.5</v>
          </cell>
          <cell r="G1080">
            <v>1239.5</v>
          </cell>
          <cell r="H1080">
            <v>271.82234999999997</v>
          </cell>
        </row>
        <row r="1081">
          <cell r="A1081">
            <v>5058</v>
          </cell>
          <cell r="B1081" t="str">
            <v>RACK FECHADO PADRÃO 19” 30U'S</v>
          </cell>
          <cell r="C1081" t="str">
            <v>UN</v>
          </cell>
          <cell r="D1081">
            <v>2</v>
          </cell>
          <cell r="E1081">
            <v>0</v>
          </cell>
          <cell r="F1081">
            <v>1522.21</v>
          </cell>
          <cell r="G1081">
            <v>1522.21</v>
          </cell>
          <cell r="H1081">
            <v>333.82065299999999</v>
          </cell>
        </row>
        <row r="1082">
          <cell r="A1082">
            <v>5059</v>
          </cell>
          <cell r="B1082" t="str">
            <v>RACK FECHADO PADRÃO 19” 36U'S</v>
          </cell>
          <cell r="C1082" t="str">
            <v>UN</v>
          </cell>
          <cell r="D1082">
            <v>2</v>
          </cell>
          <cell r="E1082">
            <v>0</v>
          </cell>
          <cell r="F1082">
            <v>1522.21</v>
          </cell>
          <cell r="G1082">
            <v>1522.21</v>
          </cell>
          <cell r="H1082">
            <v>333.82065299999999</v>
          </cell>
        </row>
        <row r="1083">
          <cell r="A1083">
            <v>5060</v>
          </cell>
          <cell r="B1083" t="str">
            <v>RACK FECHADO PADRÃO 19” 40U'S</v>
          </cell>
          <cell r="C1083" t="str">
            <v>UN</v>
          </cell>
          <cell r="D1083">
            <v>2</v>
          </cell>
          <cell r="E1083">
            <v>0</v>
          </cell>
          <cell r="F1083">
            <v>1656.2</v>
          </cell>
          <cell r="G1083">
            <v>1656.2</v>
          </cell>
          <cell r="H1083">
            <v>363.20465999999999</v>
          </cell>
        </row>
        <row r="1084">
          <cell r="A1084">
            <v>5061</v>
          </cell>
          <cell r="B1084" t="str">
            <v>RACK FECHADO TIPO SOBREPOR PADRÃO 19”X12UX670MM PROFUNDIDADE (BRACKET)</v>
          </cell>
          <cell r="C1084" t="str">
            <v>UN</v>
          </cell>
          <cell r="D1084">
            <v>2</v>
          </cell>
          <cell r="E1084">
            <v>0</v>
          </cell>
          <cell r="F1084">
            <v>800</v>
          </cell>
          <cell r="G1084">
            <v>800</v>
          </cell>
          <cell r="H1084">
            <v>175.44</v>
          </cell>
        </row>
        <row r="1085">
          <cell r="A1085">
            <v>5062</v>
          </cell>
          <cell r="B1085" t="str">
            <v>TAMPA CEGA PARA 1U DE RACK</v>
          </cell>
          <cell r="C1085" t="str">
            <v>UN</v>
          </cell>
          <cell r="D1085">
            <v>4</v>
          </cell>
          <cell r="E1085">
            <v>0</v>
          </cell>
          <cell r="F1085">
            <v>18</v>
          </cell>
          <cell r="G1085">
            <v>18</v>
          </cell>
          <cell r="H1085">
            <v>3.9474</v>
          </cell>
        </row>
        <row r="1086">
          <cell r="A1086">
            <v>5063</v>
          </cell>
          <cell r="B1086" t="str">
            <v>TOMADA RJ45 SIMPLES P/ CONDULETE 3/4”</v>
          </cell>
          <cell r="C1086" t="str">
            <v>UN</v>
          </cell>
          <cell r="D1086">
            <v>16</v>
          </cell>
          <cell r="E1086">
            <v>0</v>
          </cell>
          <cell r="F1086">
            <v>9</v>
          </cell>
          <cell r="G1086">
            <v>9</v>
          </cell>
          <cell r="H1086">
            <v>1.9737</v>
          </cell>
        </row>
        <row r="1087">
          <cell r="A1087">
            <v>5064</v>
          </cell>
          <cell r="B1087" t="str">
            <v>UNIDADE DE VENTILAÇÃO/EXAUSTÃO PARA INSTALAÇÃO EM RACK PADRÃO 19" 380/220/127V</v>
          </cell>
          <cell r="C1087" t="str">
            <v>UN</v>
          </cell>
          <cell r="D1087">
            <v>6</v>
          </cell>
          <cell r="E1087">
            <v>0</v>
          </cell>
          <cell r="F1087">
            <v>253</v>
          </cell>
          <cell r="G1087">
            <v>253</v>
          </cell>
          <cell r="H1087">
            <v>55.482900000000001</v>
          </cell>
        </row>
        <row r="1088">
          <cell r="A1088">
            <v>6001</v>
          </cell>
          <cell r="B1088" t="str">
            <v>Lâminas de dimensões de 74 - 77 mm em chapa de aço galvanizado #22 tipo meia cana microperfuradas PTV (perfil transvision) com pintura eletrostática</v>
          </cell>
          <cell r="C1088" t="str">
            <v>m²</v>
          </cell>
          <cell r="D1088">
            <v>1</v>
          </cell>
          <cell r="E1088">
            <v>0</v>
          </cell>
          <cell r="F1088">
            <v>81.797565383400467</v>
          </cell>
          <cell r="G1088">
            <v>81.797565383400467</v>
          </cell>
          <cell r="H1088">
            <v>17.938206088579722</v>
          </cell>
        </row>
        <row r="1089">
          <cell r="A1089">
            <v>6002</v>
          </cell>
          <cell r="B1089" t="str">
            <v>Eixo central com revestimento em chapa de aço #22 galvanizado diametro 4,5" e rolamentos</v>
          </cell>
          <cell r="C1089" t="str">
            <v>ml</v>
          </cell>
          <cell r="D1089">
            <v>1</v>
          </cell>
          <cell r="E1089">
            <v>0</v>
          </cell>
          <cell r="F1089">
            <v>54.323232936217899</v>
          </cell>
          <cell r="G1089">
            <v>54.323232936217899</v>
          </cell>
          <cell r="H1089">
            <v>11.913084982912585</v>
          </cell>
        </row>
        <row r="1090">
          <cell r="A1090">
            <v>6003</v>
          </cell>
          <cell r="B1090" t="str">
            <v>Soleira em chapa de aço galvanizado #22 formato "T" com pintura eletrostática</v>
          </cell>
          <cell r="C1090" t="str">
            <v>ml</v>
          </cell>
          <cell r="D1090">
            <v>1</v>
          </cell>
          <cell r="E1090">
            <v>0</v>
          </cell>
          <cell r="F1090">
            <v>47.622176241783123</v>
          </cell>
          <cell r="G1090">
            <v>47.622176241783123</v>
          </cell>
          <cell r="H1090">
            <v>10.443543249823039</v>
          </cell>
        </row>
        <row r="1091">
          <cell r="A1091">
            <v>6004</v>
          </cell>
          <cell r="B1091" t="str">
            <v>Guia Simples lateral em perfil "U" 70mm em chapa galvanizada #14 com pintura eletrostática</v>
          </cell>
          <cell r="C1091" t="str">
            <v>ml</v>
          </cell>
          <cell r="D1091">
            <v>1</v>
          </cell>
          <cell r="E1091">
            <v>0</v>
          </cell>
          <cell r="F1091">
            <v>29.238944043383729</v>
          </cell>
          <cell r="G1091">
            <v>29.238944043383729</v>
          </cell>
          <cell r="H1091">
            <v>6.4121004287140515</v>
          </cell>
        </row>
        <row r="1092">
          <cell r="A1092">
            <v>6005</v>
          </cell>
          <cell r="B1092" t="str">
            <v>Guia Telescópica lateral em perfil "U" 70mm em chapa galvanizada #14 com pintura eletrostática</v>
          </cell>
          <cell r="C1092" t="str">
            <v>ml</v>
          </cell>
          <cell r="D1092">
            <v>1</v>
          </cell>
          <cell r="E1092">
            <v>0</v>
          </cell>
          <cell r="F1092">
            <v>128.4369199766665</v>
          </cell>
          <cell r="G1092">
            <v>128.4369199766665</v>
          </cell>
          <cell r="H1092">
            <v>28.166216550882964</v>
          </cell>
        </row>
        <row r="1093">
          <cell r="A1093">
            <v>6006</v>
          </cell>
          <cell r="B1093" t="str">
            <v>Perfil clip de revestimento de guia em material UHMW (polietileno de alto peso molecular)</v>
          </cell>
          <cell r="C1093" t="str">
            <v>ml</v>
          </cell>
          <cell r="D1093">
            <v>1</v>
          </cell>
          <cell r="E1093">
            <v>0</v>
          </cell>
          <cell r="F1093">
            <v>8.4433314349878135</v>
          </cell>
          <cell r="G1093">
            <v>8.4433314349878135</v>
          </cell>
          <cell r="H1093">
            <v>1.8516225836928275</v>
          </cell>
        </row>
        <row r="1094">
          <cell r="A1094">
            <v>6007</v>
          </cell>
          <cell r="B1094" t="str">
            <v>Conjunto de portinhola 70 x 70 cm com lâminas de aço galvanizado #22 tipo meia cana microperfuradasPTV (perfil transvision) com tetra chave e dobradiças</v>
          </cell>
          <cell r="C1094" t="str">
            <v>pç</v>
          </cell>
          <cell r="D1094">
            <v>1</v>
          </cell>
          <cell r="E1094">
            <v>0</v>
          </cell>
          <cell r="F1094">
            <v>614.26353032318752</v>
          </cell>
          <cell r="G1094">
            <v>614.26353032318752</v>
          </cell>
          <cell r="H1094">
            <v>134.70799219987501</v>
          </cell>
        </row>
        <row r="1095">
          <cell r="A1095">
            <v>6008</v>
          </cell>
          <cell r="B1095" t="str">
            <v>Dispositivo antiqueda</v>
          </cell>
          <cell r="C1095" t="str">
            <v>pç</v>
          </cell>
          <cell r="D1095">
            <v>1</v>
          </cell>
          <cell r="E1095">
            <v>0</v>
          </cell>
          <cell r="F1095">
            <v>815.29523115623078</v>
          </cell>
          <cell r="G1095">
            <v>815.29523115623078</v>
          </cell>
          <cell r="H1095">
            <v>178.79424419256139</v>
          </cell>
        </row>
        <row r="1096">
          <cell r="A1096">
            <v>6009</v>
          </cell>
          <cell r="B1096" t="str">
            <v>Kit automatizador de porta AC/220V completo, com motor, relés de comando e proteção, testeira, acoplador, redutor, freio, corrente de transmissão, tralha de acionamento manual e cheves de fim de curso, capacidade nominal até 300kg</v>
          </cell>
          <cell r="C1096" t="str">
            <v>pç</v>
          </cell>
          <cell r="D1096">
            <v>1</v>
          </cell>
          <cell r="E1096">
            <v>0</v>
          </cell>
          <cell r="F1096">
            <v>1954.4748692101423</v>
          </cell>
          <cell r="G1096">
            <v>1954.4748692101423</v>
          </cell>
          <cell r="H1096">
            <v>428.6163388177842</v>
          </cell>
        </row>
        <row r="1097">
          <cell r="A1097">
            <v>6010</v>
          </cell>
          <cell r="B1097" t="str">
            <v>Kit automatizador para portas deslizantes de fuso mecânico aéreo</v>
          </cell>
          <cell r="C1097" t="str">
            <v>pç</v>
          </cell>
          <cell r="D1097">
            <v>1</v>
          </cell>
          <cell r="E1097">
            <v>0</v>
          </cell>
          <cell r="F1097">
            <v>1380.4176790535635</v>
          </cell>
          <cell r="G1097">
            <v>1380.4176790535635</v>
          </cell>
          <cell r="H1097">
            <v>302.72559701644644</v>
          </cell>
        </row>
        <row r="1098">
          <cell r="A1098">
            <v>6011</v>
          </cell>
          <cell r="B1098" t="str">
            <v xml:space="preserve">Conjunto roldanas em aço reforçadas para portas correr (acima de 400 kg) </v>
          </cell>
          <cell r="C1098" t="str">
            <v>pç</v>
          </cell>
          <cell r="D1098">
            <v>1</v>
          </cell>
          <cell r="E1098">
            <v>0</v>
          </cell>
          <cell r="F1098">
            <v>351.80547645782559</v>
          </cell>
          <cell r="G1098">
            <v>351.80547645782559</v>
          </cell>
          <cell r="H1098">
            <v>77.150940987201153</v>
          </cell>
        </row>
        <row r="1099">
          <cell r="A1099">
            <v>6012</v>
          </cell>
          <cell r="B1099" t="str">
            <v>Chave de fim de curso magnética</v>
          </cell>
          <cell r="C1099" t="str">
            <v>pç</v>
          </cell>
          <cell r="D1099">
            <v>1</v>
          </cell>
          <cell r="E1099">
            <v>0</v>
          </cell>
          <cell r="F1099">
            <v>31.718335020324595</v>
          </cell>
          <cell r="G1099">
            <v>31.718335020324595</v>
          </cell>
          <cell r="H1099">
            <v>6.9558308699571834</v>
          </cell>
        </row>
        <row r="1100">
          <cell r="A1100">
            <v>6013</v>
          </cell>
          <cell r="B1100" t="str">
            <v>Controle sem fio (transmissor) 433 Mhz para acionamento da porta com função cadeado eletrônico e microchaves (Dip Switch) para codificação</v>
          </cell>
          <cell r="C1100" t="str">
            <v>pç</v>
          </cell>
          <cell r="D1100">
            <v>1</v>
          </cell>
          <cell r="E1100">
            <v>0</v>
          </cell>
          <cell r="F1100">
            <v>122.85270606463752</v>
          </cell>
          <cell r="G1100">
            <v>122.85270606463752</v>
          </cell>
          <cell r="H1100">
            <v>26.941598439975007</v>
          </cell>
        </row>
        <row r="1101">
          <cell r="A1101">
            <v>6014</v>
          </cell>
          <cell r="B1101" t="str">
            <v xml:space="preserve">Kit Botoeira para pânico e alarme sonoro visual - 220/12Vcc. </v>
          </cell>
          <cell r="C1101" t="str">
            <v>pç</v>
          </cell>
          <cell r="D1101">
            <v>1</v>
          </cell>
          <cell r="E1101">
            <v>0</v>
          </cell>
          <cell r="F1101">
            <v>712.54569517489756</v>
          </cell>
          <cell r="G1101">
            <v>712.54569517489756</v>
          </cell>
          <cell r="H1101">
            <v>156.26127095185504</v>
          </cell>
        </row>
        <row r="1102">
          <cell r="A1102">
            <v>6015</v>
          </cell>
          <cell r="B1102" t="str">
            <v>Módulo Lógico de controle e comando, 8 entradas e 4 saídas digitais a relé, 115..240V (Ref. LOGO!230RC da Siemens ou equiv.)</v>
          </cell>
          <cell r="C1102" t="str">
            <v>Pç</v>
          </cell>
          <cell r="D1102">
            <v>1</v>
          </cell>
          <cell r="E1102">
            <v>0</v>
          </cell>
          <cell r="F1102">
            <v>1541.243039719998</v>
          </cell>
          <cell r="G1102">
            <v>1541.243039719998</v>
          </cell>
          <cell r="H1102">
            <v>337.99459861059557</v>
          </cell>
        </row>
        <row r="1103">
          <cell r="A1103">
            <v>6016</v>
          </cell>
          <cell r="B1103" t="str">
            <v>Módulo de expansão digital 4 entradas e 4 saídas digitais a relé, 115..240V (Ref. LOGO!DM8 230R da Siemens ou equiv.)</v>
          </cell>
          <cell r="C1103" t="str">
            <v>pç</v>
          </cell>
          <cell r="D1103">
            <v>1</v>
          </cell>
          <cell r="E1103">
            <v>0</v>
          </cell>
          <cell r="F1103">
            <v>480.24239643449209</v>
          </cell>
          <cell r="G1103">
            <v>480.24239643449209</v>
          </cell>
          <cell r="H1103">
            <v>105.31715753808412</v>
          </cell>
        </row>
        <row r="1104">
          <cell r="A1104">
            <v>6017</v>
          </cell>
          <cell r="B1104" t="str">
            <v xml:space="preserve">Fonte estabilizada para sensores 127Vca/12Vcc/24Vcc - 300W  com proteção contra curto e sobrecarga </v>
          </cell>
          <cell r="C1104" t="str">
            <v>pç</v>
          </cell>
          <cell r="D1104">
            <v>1</v>
          </cell>
          <cell r="E1104">
            <v>0</v>
          </cell>
          <cell r="F1104">
            <v>262.45805386536199</v>
          </cell>
          <cell r="G1104">
            <v>262.45805386536199</v>
          </cell>
          <cell r="H1104">
            <v>57.557051212673883</v>
          </cell>
        </row>
        <row r="1105">
          <cell r="A1105">
            <v>6018</v>
          </cell>
          <cell r="B1105" t="str">
            <v>Reinstalação/reconfiguração de software para módulo lógico de controle e comando (Ref. LOGO!DM8 230R da Siemens ou equiv.)</v>
          </cell>
          <cell r="C1105" t="str">
            <v>vb</v>
          </cell>
          <cell r="D1105">
            <v>1</v>
          </cell>
          <cell r="E1105">
            <v>0</v>
          </cell>
          <cell r="F1105">
            <v>335.05283472173869</v>
          </cell>
          <cell r="G1105">
            <v>335.05283472173869</v>
          </cell>
          <cell r="H1105">
            <v>73.47708665447729</v>
          </cell>
        </row>
        <row r="1106">
          <cell r="A1106">
            <v>6019</v>
          </cell>
          <cell r="B1106" t="str">
            <v>Radar de microondas para abrangência 180º - raio de atuação 2,5m para abertura da porta e proteção dos usuário em caso de atuação indevida do sistema.</v>
          </cell>
          <cell r="C1106" t="str">
            <v>pç</v>
          </cell>
          <cell r="D1106">
            <v>1</v>
          </cell>
          <cell r="E1106">
            <v>0</v>
          </cell>
          <cell r="F1106">
            <v>357.38969036985458</v>
          </cell>
          <cell r="G1106">
            <v>357.38969036985458</v>
          </cell>
          <cell r="H1106">
            <v>78.375559098109107</v>
          </cell>
        </row>
        <row r="1107">
          <cell r="A1107">
            <v>6020</v>
          </cell>
          <cell r="B1107" t="str">
            <v xml:space="preserve">Sensor infra-ativo duplo feixe sensibilidade 30m - 12Vcc </v>
          </cell>
          <cell r="C1107" t="str">
            <v>pç</v>
          </cell>
          <cell r="D1107">
            <v>1</v>
          </cell>
          <cell r="E1107">
            <v>0</v>
          </cell>
          <cell r="F1107">
            <v>312.71597907362275</v>
          </cell>
          <cell r="G1107">
            <v>312.71597907362275</v>
          </cell>
          <cell r="H1107">
            <v>68.578614210845473</v>
          </cell>
        </row>
        <row r="1108">
          <cell r="A1108">
            <v>6021</v>
          </cell>
          <cell r="B1108" t="str">
            <v xml:space="preserve">Sensor magnetico de porta sem fio com receptor dois canais 433Mhz para comando de abertura da porta - 12Vcc. </v>
          </cell>
          <cell r="C1108" t="str">
            <v>pç</v>
          </cell>
          <cell r="D1108">
            <v>1</v>
          </cell>
          <cell r="E1108">
            <v>0</v>
          </cell>
          <cell r="F1108">
            <v>87.672158418854949</v>
          </cell>
          <cell r="G1108">
            <v>87.672158418854949</v>
          </cell>
          <cell r="H1108">
            <v>19.226504341254891</v>
          </cell>
        </row>
        <row r="1109">
          <cell r="A1109">
            <v>6022</v>
          </cell>
          <cell r="B1109" t="str">
            <v>Conjunto sensor de barreira fotoelétrico emissor/receptor tubular com led de indicação de operação IP66 - 90-250VCA, 300mA - saída a relé NA, alcance máximo 5m, ref. P-18B-500-ACA Metaltex</v>
          </cell>
          <cell r="C1109" t="str">
            <v>pç</v>
          </cell>
          <cell r="D1109">
            <v>1</v>
          </cell>
          <cell r="E1109">
            <v>0</v>
          </cell>
          <cell r="F1109">
            <v>502.57925208260804</v>
          </cell>
          <cell r="G1109">
            <v>502.57925208260804</v>
          </cell>
          <cell r="H1109">
            <v>110.21562998171594</v>
          </cell>
        </row>
        <row r="1110">
          <cell r="A1110">
            <v>6023</v>
          </cell>
          <cell r="B1110" t="str">
            <v>Miscelâneas (presilhas, parafusos, arruelas, porcas, arrebites, buchas, etc)</v>
          </cell>
          <cell r="C1110" t="str">
            <v>vb</v>
          </cell>
          <cell r="D1110">
            <v>1</v>
          </cell>
          <cell r="E1110">
            <v>0</v>
          </cell>
          <cell r="F1110">
            <v>223.37</v>
          </cell>
          <cell r="G1110">
            <v>223.37</v>
          </cell>
          <cell r="H1110">
            <v>48.985041000000002</v>
          </cell>
        </row>
        <row r="1111">
          <cell r="A1111">
            <v>9001</v>
          </cell>
          <cell r="B1111" t="str">
            <v>AUXILIAR DE ELETRICISTA</v>
          </cell>
          <cell r="C1111" t="str">
            <v>HH</v>
          </cell>
          <cell r="D1111">
            <v>1145</v>
          </cell>
          <cell r="E1111">
            <v>30.236909090909091</v>
          </cell>
          <cell r="F1111">
            <v>0</v>
          </cell>
          <cell r="G1111">
            <v>30.236909090909091</v>
          </cell>
          <cell r="H1111">
            <v>6.6309541636363631</v>
          </cell>
        </row>
        <row r="1112">
          <cell r="A1112">
            <v>9002</v>
          </cell>
          <cell r="B1112" t="str">
            <v>AUXILIAR DE MANUTENÇÃO</v>
          </cell>
          <cell r="C1112" t="str">
            <v>HH</v>
          </cell>
          <cell r="D1112">
            <v>1145</v>
          </cell>
          <cell r="E1112">
            <v>20.688818181818181</v>
          </cell>
          <cell r="F1112">
            <v>0</v>
          </cell>
          <cell r="G1112">
            <v>20.688818181818181</v>
          </cell>
          <cell r="H1112">
            <v>4.5370578272727267</v>
          </cell>
        </row>
        <row r="1113">
          <cell r="A1113">
            <v>9003</v>
          </cell>
          <cell r="B1113" t="str">
            <v>AJUDANTE DE SERRALHEIRO (HORISTA)</v>
          </cell>
          <cell r="C1113" t="str">
            <v>HH</v>
          </cell>
          <cell r="D1113">
            <v>358</v>
          </cell>
          <cell r="E1113">
            <v>20.693954545454545</v>
          </cell>
          <cell r="F1113">
            <v>0</v>
          </cell>
          <cell r="G1113">
            <v>20.693954545454545</v>
          </cell>
          <cell r="H1113">
            <v>4.5381842318181818</v>
          </cell>
        </row>
        <row r="1114">
          <cell r="A1114">
            <v>9004</v>
          </cell>
          <cell r="B1114" t="str">
            <v>ELETRICISTA</v>
          </cell>
          <cell r="C1114" t="str">
            <v>HH</v>
          </cell>
          <cell r="D1114">
            <v>1145</v>
          </cell>
          <cell r="E1114">
            <v>35.776090909090911</v>
          </cell>
          <cell r="F1114">
            <v>0</v>
          </cell>
          <cell r="G1114">
            <v>35.776090909090911</v>
          </cell>
          <cell r="H1114">
            <v>7.845696736363637</v>
          </cell>
        </row>
        <row r="1115">
          <cell r="A1115">
            <v>9005</v>
          </cell>
          <cell r="B1115" t="str">
            <v>OFICIAL DE MANUTENÇÃO</v>
          </cell>
          <cell r="C1115" t="str">
            <v>HH</v>
          </cell>
          <cell r="D1115">
            <v>1145</v>
          </cell>
          <cell r="E1115">
            <v>24.035272727272723</v>
          </cell>
          <cell r="F1115">
            <v>0</v>
          </cell>
          <cell r="G1115">
            <v>24.035272727272723</v>
          </cell>
          <cell r="H1115">
            <v>5.2709353090909081</v>
          </cell>
        </row>
        <row r="1116">
          <cell r="A1116">
            <v>9006</v>
          </cell>
          <cell r="B1116" t="str">
            <v>SERRALHEIRO (HORISTA)</v>
          </cell>
          <cell r="C1116" t="str">
            <v>H</v>
          </cell>
          <cell r="D1116">
            <v>358</v>
          </cell>
          <cell r="E1116">
            <v>24.518545454545453</v>
          </cell>
          <cell r="F1116">
            <v>0</v>
          </cell>
          <cell r="G1116">
            <v>24.518545454545453</v>
          </cell>
          <cell r="H1116">
            <v>5.3769170181818176</v>
          </cell>
        </row>
        <row r="1117">
          <cell r="A1117">
            <v>9007</v>
          </cell>
          <cell r="B1117" t="str">
            <v>EXTINTOR DE INCÊNDIO DE PÓ QUÍMICO ABC 4,0 KG</v>
          </cell>
          <cell r="C1117" t="str">
            <v>UN</v>
          </cell>
          <cell r="D1117">
            <v>35</v>
          </cell>
          <cell r="E1117">
            <v>0</v>
          </cell>
          <cell r="F1117">
            <v>88.7</v>
          </cell>
          <cell r="G1117">
            <v>88.7</v>
          </cell>
          <cell r="H1117">
            <v>19.451910000000002</v>
          </cell>
        </row>
        <row r="1118">
          <cell r="A1118">
            <v>9008</v>
          </cell>
          <cell r="B1118" t="str">
            <v>EXTINTOR DE INCÊNDIO DE PÓ QUÍMICO ABC 6,0 KG</v>
          </cell>
          <cell r="C1118" t="str">
            <v>UN</v>
          </cell>
          <cell r="D1118">
            <v>35</v>
          </cell>
          <cell r="E1118">
            <v>0</v>
          </cell>
          <cell r="F1118">
            <v>115.1</v>
          </cell>
          <cell r="G1118">
            <v>115.1</v>
          </cell>
          <cell r="H1118">
            <v>25.241429999999998</v>
          </cell>
        </row>
        <row r="1119">
          <cell r="A1119">
            <v>9009</v>
          </cell>
          <cell r="B1119" t="str">
            <v>EXTINTOR DE INCÊNDIO DE PÓ QUÍMICO ABC 8,0 KG</v>
          </cell>
          <cell r="C1119" t="str">
            <v>UN</v>
          </cell>
          <cell r="D1119">
            <v>12</v>
          </cell>
          <cell r="E1119">
            <v>0</v>
          </cell>
          <cell r="F1119">
            <v>151.85999999999999</v>
          </cell>
          <cell r="G1119">
            <v>151.85999999999999</v>
          </cell>
          <cell r="H1119">
            <v>33.302897999999999</v>
          </cell>
        </row>
        <row r="1120">
          <cell r="A1120">
            <v>9010</v>
          </cell>
          <cell r="B1120" t="str">
            <v>Lixeira Plástica Alta</v>
          </cell>
          <cell r="C1120" t="str">
            <v>UN</v>
          </cell>
          <cell r="D1120">
            <v>7</v>
          </cell>
          <cell r="E1120">
            <v>0</v>
          </cell>
          <cell r="F1120">
            <v>29.9</v>
          </cell>
          <cell r="G1120">
            <v>29.9</v>
          </cell>
          <cell r="H1120">
            <v>6.5570699999999995</v>
          </cell>
        </row>
        <row r="1121">
          <cell r="A1121">
            <v>9011</v>
          </cell>
          <cell r="B1121" t="str">
            <v>Lixeira Plástica baixa</v>
          </cell>
          <cell r="C1121" t="str">
            <v>UN</v>
          </cell>
          <cell r="D1121">
            <v>7</v>
          </cell>
          <cell r="E1121">
            <v>0</v>
          </cell>
          <cell r="F1121">
            <v>19.899999999999999</v>
          </cell>
          <cell r="G1121">
            <v>19.899999999999999</v>
          </cell>
          <cell r="H1121">
            <v>4.3640699999999999</v>
          </cell>
        </row>
        <row r="1122">
          <cell r="A1122">
            <v>9012</v>
          </cell>
          <cell r="B1122" t="str">
            <v>Lixeira Plástica com Pedal</v>
          </cell>
          <cell r="C1122" t="str">
            <v>UN</v>
          </cell>
          <cell r="D1122">
            <v>2</v>
          </cell>
          <cell r="E1122">
            <v>0</v>
          </cell>
          <cell r="F1122">
            <v>92.5</v>
          </cell>
          <cell r="G1122">
            <v>92.5</v>
          </cell>
          <cell r="H1122">
            <v>20.285249999999998</v>
          </cell>
        </row>
        <row r="1123">
          <cell r="A1123">
            <v>9013</v>
          </cell>
          <cell r="B1123" t="str">
            <v>Lixeira Inox com Pedal</v>
          </cell>
          <cell r="C1123" t="str">
            <v>UN</v>
          </cell>
          <cell r="D1123">
            <v>2</v>
          </cell>
          <cell r="E1123">
            <v>0</v>
          </cell>
          <cell r="F1123">
            <v>98.5</v>
          </cell>
          <cell r="G1123">
            <v>98.5</v>
          </cell>
          <cell r="H1123">
            <v>21.601050000000001</v>
          </cell>
        </row>
        <row r="1124">
          <cell r="A1124">
            <v>9014</v>
          </cell>
          <cell r="B1124" t="str">
            <v>MOBILIÁRIO - RETIRADA</v>
          </cell>
          <cell r="C1124" t="str">
            <v>UN</v>
          </cell>
          <cell r="D1124">
            <v>43</v>
          </cell>
          <cell r="E1124">
            <v>0</v>
          </cell>
          <cell r="F1124">
            <v>40</v>
          </cell>
          <cell r="G1124">
            <v>40</v>
          </cell>
          <cell r="H1124">
            <v>8.7720000000000002</v>
          </cell>
        </row>
        <row r="1125">
          <cell r="A1125">
            <v>9015</v>
          </cell>
          <cell r="B1125" t="str">
            <v>MOBILIÁRIO - REMANEJAMENTO</v>
          </cell>
          <cell r="C1125" t="str">
            <v>UN</v>
          </cell>
          <cell r="D1125">
            <v>43</v>
          </cell>
          <cell r="E1125">
            <v>0</v>
          </cell>
          <cell r="F1125">
            <v>115.05</v>
          </cell>
          <cell r="G1125">
            <v>115.05</v>
          </cell>
          <cell r="H1125">
            <v>25.230464999999999</v>
          </cell>
        </row>
        <row r="1126">
          <cell r="A1126">
            <v>9016</v>
          </cell>
          <cell r="B1126" t="str">
            <v>Capacho</v>
          </cell>
          <cell r="C1126" t="str">
            <v>m2</v>
          </cell>
          <cell r="D1126">
            <v>22</v>
          </cell>
          <cell r="E1126">
            <v>0</v>
          </cell>
          <cell r="F1126">
            <v>135</v>
          </cell>
          <cell r="G1126">
            <v>135</v>
          </cell>
          <cell r="H1126">
            <v>29.605499999999999</v>
          </cell>
        </row>
        <row r="1127">
          <cell r="A1127">
            <v>9017</v>
          </cell>
          <cell r="B1127" t="str">
    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    </cell>
          <cell r="C1127" t="str">
            <v>mês</v>
          </cell>
          <cell r="D1127">
            <v>1</v>
          </cell>
          <cell r="E1127">
            <v>0</v>
          </cell>
          <cell r="F1127">
            <v>13682.6</v>
          </cell>
          <cell r="G1127">
            <v>13682.6</v>
          </cell>
          <cell r="H1127">
            <v>3000.5941800000001</v>
          </cell>
        </row>
        <row r="1128">
          <cell r="A1128">
            <v>9018</v>
          </cell>
          <cell r="B1128" t="str">
            <v>SUBESTAÇÃO ABRIGADA EM ALVENARIA DE 112kVA, 13.800V-380/220V, COM POSTO DE MEDIÇÃO DISJUNTOR E TRANSFORMADOR E QUADRO GERAL DE BAIXA TENSÃO, MATERIAIS E ACESSÓRIOS</v>
          </cell>
          <cell r="C1128" t="str">
            <v>UN</v>
          </cell>
          <cell r="D1128">
            <v>1</v>
          </cell>
          <cell r="E1128">
            <v>0</v>
          </cell>
          <cell r="F1128">
            <v>20731.22</v>
          </cell>
          <cell r="G1128">
            <v>20731.22</v>
          </cell>
          <cell r="H1128">
            <v>4546.356546</v>
          </cell>
        </row>
        <row r="1129">
          <cell r="A1129">
            <v>9019</v>
          </cell>
          <cell r="B1129" t="str">
            <v>SUBESTAÇÃO AÉREA 15 KV PARA 150 KVA COMPLETA</v>
          </cell>
          <cell r="C1129" t="str">
            <v>UN</v>
          </cell>
          <cell r="D1129">
            <v>1</v>
          </cell>
          <cell r="E1129">
            <v>0</v>
          </cell>
          <cell r="F1129">
            <v>13475.29</v>
          </cell>
          <cell r="G1129">
            <v>13475.29</v>
          </cell>
          <cell r="H1129">
            <v>2955.131097</v>
          </cell>
        </row>
        <row r="1130">
          <cell r="A1130">
            <v>9020</v>
          </cell>
          <cell r="B1130" t="str">
            <v>MEDIÇÃO QUALIDADE DO AR</v>
          </cell>
          <cell r="C1130" t="str">
            <v>UN</v>
          </cell>
          <cell r="D1130">
            <v>22</v>
          </cell>
          <cell r="E1130">
            <v>0</v>
          </cell>
          <cell r="F1130">
            <v>1455</v>
          </cell>
          <cell r="G1130">
            <v>1455</v>
          </cell>
          <cell r="H1130">
            <v>319.08150000000001</v>
          </cell>
        </row>
        <row r="1131">
          <cell r="A1131">
            <v>9021</v>
          </cell>
          <cell r="B1131" t="str">
            <v>TÉCNICO ELETROTÉCNICO</v>
          </cell>
          <cell r="C1131" t="str">
            <v>HH</v>
          </cell>
          <cell r="D1131">
            <v>0</v>
          </cell>
          <cell r="E1131">
            <v>40.098272727272729</v>
          </cell>
          <cell r="F1131">
            <v>0</v>
          </cell>
          <cell r="G1131">
            <v>40.098272727272729</v>
          </cell>
          <cell r="H1131">
            <v>8.7935512090909089</v>
          </cell>
        </row>
        <row r="1132">
          <cell r="A1132">
            <v>9022</v>
          </cell>
          <cell r="B1132" t="str">
            <v>TÉCNICO ELETRÔNICA/MECATRÔNICA</v>
          </cell>
          <cell r="C1132" t="str">
            <v>HH</v>
          </cell>
          <cell r="D1132">
            <v>0</v>
          </cell>
          <cell r="E1132">
            <v>31.778818181818178</v>
          </cell>
          <cell r="F1132">
            <v>0</v>
          </cell>
          <cell r="G1132">
            <v>31.778818181818178</v>
          </cell>
          <cell r="H1132">
            <v>6.969094827272726</v>
          </cell>
        </row>
      </sheetData>
      <sheetData sheetId="23">
        <row r="24">
          <cell r="E24">
            <v>0.21929999999999999</v>
          </cell>
        </row>
      </sheetData>
      <sheetData sheetId="24"/>
      <sheetData sheetId="25">
        <row r="4">
          <cell r="E4">
            <v>119103.33000000002</v>
          </cell>
        </row>
        <row r="5">
          <cell r="E5">
            <v>5381.4830000000002</v>
          </cell>
        </row>
        <row r="6">
          <cell r="E6">
            <v>22</v>
          </cell>
        </row>
        <row r="7">
          <cell r="E7">
            <v>0</v>
          </cell>
        </row>
        <row r="8">
          <cell r="E8">
            <v>0</v>
          </cell>
        </row>
        <row r="14">
          <cell r="G14">
            <v>1.9228243084487684</v>
          </cell>
        </row>
        <row r="15">
          <cell r="G15">
            <v>0.92451045075430605</v>
          </cell>
        </row>
        <row r="17">
          <cell r="F17">
            <v>339127.05144583434</v>
          </cell>
        </row>
        <row r="18">
          <cell r="F18">
            <v>2.8473347592030742</v>
          </cell>
        </row>
        <row r="22">
          <cell r="G22">
            <v>22.085673627387905</v>
          </cell>
        </row>
        <row r="23">
          <cell r="G23">
            <v>10.513077527430323</v>
          </cell>
        </row>
        <row r="25">
          <cell r="F25">
            <v>175429.62516088467</v>
          </cell>
        </row>
        <row r="26">
          <cell r="F26">
            <v>32.598751154818224</v>
          </cell>
        </row>
        <row r="30">
          <cell r="G30">
            <v>919.67642295454561</v>
          </cell>
        </row>
        <row r="31">
          <cell r="G31">
            <v>588.97789266607754</v>
          </cell>
        </row>
        <row r="33">
          <cell r="F33">
            <v>33190.394943653708</v>
          </cell>
        </row>
        <row r="34">
          <cell r="F34">
            <v>1508.654315620623</v>
          </cell>
        </row>
        <row r="38">
          <cell r="G38">
            <v>0</v>
          </cell>
        </row>
        <row r="39">
          <cell r="G39">
            <v>0</v>
          </cell>
        </row>
        <row r="41">
          <cell r="F41">
            <v>0</v>
          </cell>
        </row>
        <row r="42">
          <cell r="F42">
            <v>0</v>
          </cell>
        </row>
        <row r="46">
          <cell r="G46">
            <v>0</v>
          </cell>
        </row>
        <row r="47">
          <cell r="G47">
            <v>0</v>
          </cell>
        </row>
        <row r="49">
          <cell r="F49">
            <v>0</v>
          </cell>
        </row>
        <row r="50">
          <cell r="F50">
            <v>0</v>
          </cell>
        </row>
        <row r="55">
          <cell r="G55">
            <v>0.67206585362264026</v>
          </cell>
        </row>
        <row r="56">
          <cell r="G56">
            <v>0.50821337361828822</v>
          </cell>
        </row>
        <row r="58">
          <cell r="F58">
            <v>140575.18629422129</v>
          </cell>
        </row>
        <row r="59">
          <cell r="F59">
            <v>1.1802792272409284</v>
          </cell>
        </row>
        <row r="63">
          <cell r="G63">
            <v>0.12197781522988306</v>
          </cell>
        </row>
        <row r="64">
          <cell r="G64">
            <v>1.8248287517597008</v>
          </cell>
        </row>
        <row r="66">
          <cell r="F66">
            <v>231871.14499432751</v>
          </cell>
        </row>
        <row r="67">
          <cell r="F67">
            <v>1.9468065669895835</v>
          </cell>
        </row>
        <row r="80">
          <cell r="F80">
            <v>920193.40283892152</v>
          </cell>
          <cell r="G80">
            <v>7.7260090279501119</v>
          </cell>
        </row>
        <row r="81">
          <cell r="G81">
            <v>3.8846485798615751</v>
          </cell>
        </row>
        <row r="82">
          <cell r="G82">
            <v>3.8413604480885368</v>
          </cell>
        </row>
        <row r="83">
          <cell r="F83">
            <v>11042320.834067058</v>
          </cell>
        </row>
        <row r="86">
          <cell r="F86">
            <v>372446.33128854877</v>
          </cell>
        </row>
        <row r="87">
          <cell r="F87">
            <v>547747.07155037276</v>
          </cell>
        </row>
        <row r="95">
          <cell r="C95">
            <v>0.67996042449730798</v>
          </cell>
        </row>
      </sheetData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UNIDADES"/>
      <sheetName val="F GERAL"/>
      <sheetName val="F CIVIS"/>
      <sheetName val="F INCENDIO"/>
      <sheetName val="F MOTORES"/>
      <sheetName val="F ELETRICAS"/>
      <sheetName val="F ENTRADA"/>
      <sheetName val="F GMG"/>
      <sheetName val="F NB ESTAB"/>
      <sheetName val="F CLIMAT_VENT"/>
      <sheetName val="F TRANSP VERTICAL"/>
      <sheetName val="F PORTAS AUT"/>
      <sheetName val="F HISTÓRICO"/>
    </sheetNames>
    <sheetDataSet>
      <sheetData sheetId="0">
        <row r="2">
          <cell r="I2">
            <v>119</v>
          </cell>
        </row>
      </sheetData>
      <sheetData sheetId="1">
        <row r="5">
          <cell r="D5" t="str">
            <v xml:space="preserve">ANDRADINA </v>
          </cell>
        </row>
        <row r="207">
          <cell r="I207">
            <v>119103.33000000005</v>
          </cell>
        </row>
      </sheetData>
      <sheetData sheetId="2">
        <row r="373">
          <cell r="E373">
            <v>597</v>
          </cell>
        </row>
      </sheetData>
      <sheetData sheetId="3">
        <row r="374">
          <cell r="E374">
            <v>154</v>
          </cell>
        </row>
      </sheetData>
      <sheetData sheetId="4">
        <row r="373">
          <cell r="E373">
            <v>18</v>
          </cell>
        </row>
      </sheetData>
      <sheetData sheetId="5">
        <row r="362">
          <cell r="H362"/>
        </row>
      </sheetData>
      <sheetData sheetId="6">
        <row r="1296">
          <cell r="E1296">
            <v>75</v>
          </cell>
        </row>
      </sheetData>
      <sheetData sheetId="7">
        <row r="204">
          <cell r="E204">
            <v>0</v>
          </cell>
        </row>
      </sheetData>
      <sheetData sheetId="8">
        <row r="1055">
          <cell r="P1055">
            <v>5</v>
          </cell>
        </row>
      </sheetData>
      <sheetData sheetId="9">
        <row r="5">
          <cell r="D5" t="str">
            <v xml:space="preserve">ANDRADINA </v>
          </cell>
        </row>
      </sheetData>
      <sheetData sheetId="10">
        <row r="4">
          <cell r="F4" t="str">
            <v>ELEV.ELETROMECÂNICO</v>
          </cell>
        </row>
      </sheetData>
      <sheetData sheetId="11">
        <row r="221">
          <cell r="F221">
            <v>0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MRE"/>
      <sheetName val="AMR"/>
      <sheetName val="EESP"/>
      <sheetName val="TEM"/>
      <sheetName val="SER"/>
      <sheetName val="ASE"/>
      <sheetName val="TEE"/>
      <sheetName val="TEL"/>
      <sheetName val="MO"/>
      <sheetName val="MAT"/>
      <sheetName val="PSAA"/>
      <sheetName val="SCE"/>
      <sheetName val="BDI"/>
      <sheetName val="ESMANMEN"/>
      <sheetName val="PREÇO"/>
      <sheetName val="PROP. COM. PARTE l"/>
      <sheetName val="PROP. COM. PARTE ll"/>
      <sheetName val="PROP. COM. PARTE l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8">
          <cell r="B58" t="str">
            <v>Engenheiro Eletricista</v>
          </cell>
        </row>
        <row r="59">
          <cell r="B59" t="str">
            <v>Engenheiro Civil</v>
          </cell>
        </row>
        <row r="60">
          <cell r="B60" t="str">
            <v>Engenheiro Mecânico</v>
          </cell>
        </row>
        <row r="61">
          <cell r="B61" t="str">
            <v>Técnico Eletricista</v>
          </cell>
        </row>
        <row r="62">
          <cell r="B62" t="str">
            <v>Técnico de Edificações</v>
          </cell>
        </row>
        <row r="63">
          <cell r="B63" t="str">
            <v>Técnico de Refrigeração</v>
          </cell>
        </row>
        <row r="64">
          <cell r="B64" t="str">
            <v>Eletricista</v>
          </cell>
        </row>
        <row r="65">
          <cell r="B65" t="str">
            <v>Auxiliar Eletricista</v>
          </cell>
        </row>
        <row r="66">
          <cell r="B66" t="str">
            <v>Oficial de Manutenção</v>
          </cell>
        </row>
        <row r="67">
          <cell r="B67" t="str">
            <v>Auxiliar de Manutenção</v>
          </cell>
        </row>
        <row r="68">
          <cell r="B68" t="str">
            <v>Mecânico de Refrigeração</v>
          </cell>
        </row>
        <row r="69">
          <cell r="B69" t="str">
            <v>Auxiliar de Mecânico de Refrigeração</v>
          </cell>
        </row>
        <row r="70">
          <cell r="B70" t="str">
            <v>Mecânico de Refrigeração Especializado</v>
          </cell>
        </row>
        <row r="71">
          <cell r="B71" t="str">
            <v>Eletricista Industrial</v>
          </cell>
        </row>
        <row r="72">
          <cell r="B72" t="str">
            <v>Técnico Eletromecânico</v>
          </cell>
        </row>
        <row r="73">
          <cell r="B73" t="str">
            <v>Serralheiro</v>
          </cell>
        </row>
        <row r="74">
          <cell r="B74" t="str">
            <v>Auxiliar de Serralheiro</v>
          </cell>
        </row>
        <row r="75">
          <cell r="B75" t="str">
            <v>Técnico Eletrotécnico</v>
          </cell>
        </row>
        <row r="76">
          <cell r="B76" t="str">
            <v xml:space="preserve">Técnico Eletrônica/Mecatrônica 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1BBE-CA31-41DF-8174-368AA79FAC7C}">
  <dimension ref="A1:DB126"/>
  <sheetViews>
    <sheetView tabSelected="1" topLeftCell="A104" zoomScale="85" zoomScaleNormal="85" workbookViewId="0">
      <selection activeCell="A121" sqref="A121:C121"/>
    </sheetView>
  </sheetViews>
  <sheetFormatPr defaultRowHeight="12.75"/>
  <cols>
    <col min="1" max="1" width="81" style="53" customWidth="1"/>
    <col min="2" max="2" width="17.5703125" style="53" customWidth="1"/>
    <col min="3" max="3" width="19.42578125" style="11" bestFit="1" customWidth="1"/>
    <col min="4" max="4" width="18.42578125" style="53" customWidth="1"/>
    <col min="5" max="5" width="46.140625" style="53" customWidth="1"/>
    <col min="6" max="6" width="16.28515625" style="53" customWidth="1"/>
    <col min="7" max="256" width="8.85546875" style="53"/>
    <col min="257" max="257" width="62.85546875" style="53" customWidth="1"/>
    <col min="258" max="258" width="18.42578125" style="53" customWidth="1"/>
    <col min="259" max="259" width="14.7109375" style="53" customWidth="1"/>
    <col min="260" max="260" width="8.85546875" style="53"/>
    <col min="261" max="261" width="46.140625" style="53" customWidth="1"/>
    <col min="262" max="262" width="16.28515625" style="53" customWidth="1"/>
    <col min="263" max="512" width="8.85546875" style="53"/>
    <col min="513" max="513" width="62.85546875" style="53" customWidth="1"/>
    <col min="514" max="514" width="18.42578125" style="53" customWidth="1"/>
    <col min="515" max="515" width="14.7109375" style="53" customWidth="1"/>
    <col min="516" max="516" width="8.85546875" style="53"/>
    <col min="517" max="517" width="46.140625" style="53" customWidth="1"/>
    <col min="518" max="518" width="16.28515625" style="53" customWidth="1"/>
    <col min="519" max="768" width="8.85546875" style="53"/>
    <col min="769" max="769" width="62.85546875" style="53" customWidth="1"/>
    <col min="770" max="770" width="18.42578125" style="53" customWidth="1"/>
    <col min="771" max="771" width="14.7109375" style="53" customWidth="1"/>
    <col min="772" max="772" width="8.85546875" style="53"/>
    <col min="773" max="773" width="46.140625" style="53" customWidth="1"/>
    <col min="774" max="774" width="16.28515625" style="53" customWidth="1"/>
    <col min="775" max="1024" width="8.85546875" style="53"/>
    <col min="1025" max="1025" width="62.85546875" style="53" customWidth="1"/>
    <col min="1026" max="1026" width="18.42578125" style="53" customWidth="1"/>
    <col min="1027" max="1027" width="14.7109375" style="53" customWidth="1"/>
    <col min="1028" max="1028" width="8.85546875" style="53"/>
    <col min="1029" max="1029" width="46.140625" style="53" customWidth="1"/>
    <col min="1030" max="1030" width="16.28515625" style="53" customWidth="1"/>
    <col min="1031" max="1280" width="8.85546875" style="53"/>
    <col min="1281" max="1281" width="62.85546875" style="53" customWidth="1"/>
    <col min="1282" max="1282" width="18.42578125" style="53" customWidth="1"/>
    <col min="1283" max="1283" width="14.7109375" style="53" customWidth="1"/>
    <col min="1284" max="1284" width="8.85546875" style="53"/>
    <col min="1285" max="1285" width="46.140625" style="53" customWidth="1"/>
    <col min="1286" max="1286" width="16.28515625" style="53" customWidth="1"/>
    <col min="1287" max="1536" width="8.85546875" style="53"/>
    <col min="1537" max="1537" width="62.85546875" style="53" customWidth="1"/>
    <col min="1538" max="1538" width="18.42578125" style="53" customWidth="1"/>
    <col min="1539" max="1539" width="14.7109375" style="53" customWidth="1"/>
    <col min="1540" max="1540" width="8.85546875" style="53"/>
    <col min="1541" max="1541" width="46.140625" style="53" customWidth="1"/>
    <col min="1542" max="1542" width="16.28515625" style="53" customWidth="1"/>
    <col min="1543" max="1792" width="8.85546875" style="53"/>
    <col min="1793" max="1793" width="62.85546875" style="53" customWidth="1"/>
    <col min="1794" max="1794" width="18.42578125" style="53" customWidth="1"/>
    <col min="1795" max="1795" width="14.7109375" style="53" customWidth="1"/>
    <col min="1796" max="1796" width="8.85546875" style="53"/>
    <col min="1797" max="1797" width="46.140625" style="53" customWidth="1"/>
    <col min="1798" max="1798" width="16.28515625" style="53" customWidth="1"/>
    <col min="1799" max="2048" width="8.85546875" style="53"/>
    <col min="2049" max="2049" width="62.85546875" style="53" customWidth="1"/>
    <col min="2050" max="2050" width="18.42578125" style="53" customWidth="1"/>
    <col min="2051" max="2051" width="14.7109375" style="53" customWidth="1"/>
    <col min="2052" max="2052" width="8.85546875" style="53"/>
    <col min="2053" max="2053" width="46.140625" style="53" customWidth="1"/>
    <col min="2054" max="2054" width="16.28515625" style="53" customWidth="1"/>
    <col min="2055" max="2304" width="8.85546875" style="53"/>
    <col min="2305" max="2305" width="62.85546875" style="53" customWidth="1"/>
    <col min="2306" max="2306" width="18.42578125" style="53" customWidth="1"/>
    <col min="2307" max="2307" width="14.7109375" style="53" customWidth="1"/>
    <col min="2308" max="2308" width="8.85546875" style="53"/>
    <col min="2309" max="2309" width="46.140625" style="53" customWidth="1"/>
    <col min="2310" max="2310" width="16.28515625" style="53" customWidth="1"/>
    <col min="2311" max="2560" width="8.85546875" style="53"/>
    <col min="2561" max="2561" width="62.85546875" style="53" customWidth="1"/>
    <col min="2562" max="2562" width="18.42578125" style="53" customWidth="1"/>
    <col min="2563" max="2563" width="14.7109375" style="53" customWidth="1"/>
    <col min="2564" max="2564" width="8.85546875" style="53"/>
    <col min="2565" max="2565" width="46.140625" style="53" customWidth="1"/>
    <col min="2566" max="2566" width="16.28515625" style="53" customWidth="1"/>
    <col min="2567" max="2816" width="8.85546875" style="53"/>
    <col min="2817" max="2817" width="62.85546875" style="53" customWidth="1"/>
    <col min="2818" max="2818" width="18.42578125" style="53" customWidth="1"/>
    <col min="2819" max="2819" width="14.7109375" style="53" customWidth="1"/>
    <col min="2820" max="2820" width="8.85546875" style="53"/>
    <col min="2821" max="2821" width="46.140625" style="53" customWidth="1"/>
    <col min="2822" max="2822" width="16.28515625" style="53" customWidth="1"/>
    <col min="2823" max="3072" width="8.85546875" style="53"/>
    <col min="3073" max="3073" width="62.85546875" style="53" customWidth="1"/>
    <col min="3074" max="3074" width="18.42578125" style="53" customWidth="1"/>
    <col min="3075" max="3075" width="14.7109375" style="53" customWidth="1"/>
    <col min="3076" max="3076" width="8.85546875" style="53"/>
    <col min="3077" max="3077" width="46.140625" style="53" customWidth="1"/>
    <col min="3078" max="3078" width="16.28515625" style="53" customWidth="1"/>
    <col min="3079" max="3328" width="8.85546875" style="53"/>
    <col min="3329" max="3329" width="62.85546875" style="53" customWidth="1"/>
    <col min="3330" max="3330" width="18.42578125" style="53" customWidth="1"/>
    <col min="3331" max="3331" width="14.7109375" style="53" customWidth="1"/>
    <col min="3332" max="3332" width="8.85546875" style="53"/>
    <col min="3333" max="3333" width="46.140625" style="53" customWidth="1"/>
    <col min="3334" max="3334" width="16.28515625" style="53" customWidth="1"/>
    <col min="3335" max="3584" width="8.85546875" style="53"/>
    <col min="3585" max="3585" width="62.85546875" style="53" customWidth="1"/>
    <col min="3586" max="3586" width="18.42578125" style="53" customWidth="1"/>
    <col min="3587" max="3587" width="14.7109375" style="53" customWidth="1"/>
    <col min="3588" max="3588" width="8.85546875" style="53"/>
    <col min="3589" max="3589" width="46.140625" style="53" customWidth="1"/>
    <col min="3590" max="3590" width="16.28515625" style="53" customWidth="1"/>
    <col min="3591" max="3840" width="8.85546875" style="53"/>
    <col min="3841" max="3841" width="62.85546875" style="53" customWidth="1"/>
    <col min="3842" max="3842" width="18.42578125" style="53" customWidth="1"/>
    <col min="3843" max="3843" width="14.7109375" style="53" customWidth="1"/>
    <col min="3844" max="3844" width="8.85546875" style="53"/>
    <col min="3845" max="3845" width="46.140625" style="53" customWidth="1"/>
    <col min="3846" max="3846" width="16.28515625" style="53" customWidth="1"/>
    <col min="3847" max="4096" width="8.85546875" style="53"/>
    <col min="4097" max="4097" width="62.85546875" style="53" customWidth="1"/>
    <col min="4098" max="4098" width="18.42578125" style="53" customWidth="1"/>
    <col min="4099" max="4099" width="14.7109375" style="53" customWidth="1"/>
    <col min="4100" max="4100" width="8.85546875" style="53"/>
    <col min="4101" max="4101" width="46.140625" style="53" customWidth="1"/>
    <col min="4102" max="4102" width="16.28515625" style="53" customWidth="1"/>
    <col min="4103" max="4352" width="8.85546875" style="53"/>
    <col min="4353" max="4353" width="62.85546875" style="53" customWidth="1"/>
    <col min="4354" max="4354" width="18.42578125" style="53" customWidth="1"/>
    <col min="4355" max="4355" width="14.7109375" style="53" customWidth="1"/>
    <col min="4356" max="4356" width="8.85546875" style="53"/>
    <col min="4357" max="4357" width="46.140625" style="53" customWidth="1"/>
    <col min="4358" max="4358" width="16.28515625" style="53" customWidth="1"/>
    <col min="4359" max="4608" width="8.85546875" style="53"/>
    <col min="4609" max="4609" width="62.85546875" style="53" customWidth="1"/>
    <col min="4610" max="4610" width="18.42578125" style="53" customWidth="1"/>
    <col min="4611" max="4611" width="14.7109375" style="53" customWidth="1"/>
    <col min="4612" max="4612" width="8.85546875" style="53"/>
    <col min="4613" max="4613" width="46.140625" style="53" customWidth="1"/>
    <col min="4614" max="4614" width="16.28515625" style="53" customWidth="1"/>
    <col min="4615" max="4864" width="8.85546875" style="53"/>
    <col min="4865" max="4865" width="62.85546875" style="53" customWidth="1"/>
    <col min="4866" max="4866" width="18.42578125" style="53" customWidth="1"/>
    <col min="4867" max="4867" width="14.7109375" style="53" customWidth="1"/>
    <col min="4868" max="4868" width="8.85546875" style="53"/>
    <col min="4869" max="4869" width="46.140625" style="53" customWidth="1"/>
    <col min="4870" max="4870" width="16.28515625" style="53" customWidth="1"/>
    <col min="4871" max="5120" width="8.85546875" style="53"/>
    <col min="5121" max="5121" width="62.85546875" style="53" customWidth="1"/>
    <col min="5122" max="5122" width="18.42578125" style="53" customWidth="1"/>
    <col min="5123" max="5123" width="14.7109375" style="53" customWidth="1"/>
    <col min="5124" max="5124" width="8.85546875" style="53"/>
    <col min="5125" max="5125" width="46.140625" style="53" customWidth="1"/>
    <col min="5126" max="5126" width="16.28515625" style="53" customWidth="1"/>
    <col min="5127" max="5376" width="8.85546875" style="53"/>
    <col min="5377" max="5377" width="62.85546875" style="53" customWidth="1"/>
    <col min="5378" max="5378" width="18.42578125" style="53" customWidth="1"/>
    <col min="5379" max="5379" width="14.7109375" style="53" customWidth="1"/>
    <col min="5380" max="5380" width="8.85546875" style="53"/>
    <col min="5381" max="5381" width="46.140625" style="53" customWidth="1"/>
    <col min="5382" max="5382" width="16.28515625" style="53" customWidth="1"/>
    <col min="5383" max="5632" width="8.85546875" style="53"/>
    <col min="5633" max="5633" width="62.85546875" style="53" customWidth="1"/>
    <col min="5634" max="5634" width="18.42578125" style="53" customWidth="1"/>
    <col min="5635" max="5635" width="14.7109375" style="53" customWidth="1"/>
    <col min="5636" max="5636" width="8.85546875" style="53"/>
    <col min="5637" max="5637" width="46.140625" style="53" customWidth="1"/>
    <col min="5638" max="5638" width="16.28515625" style="53" customWidth="1"/>
    <col min="5639" max="5888" width="8.85546875" style="53"/>
    <col min="5889" max="5889" width="62.85546875" style="53" customWidth="1"/>
    <col min="5890" max="5890" width="18.42578125" style="53" customWidth="1"/>
    <col min="5891" max="5891" width="14.7109375" style="53" customWidth="1"/>
    <col min="5892" max="5892" width="8.85546875" style="53"/>
    <col min="5893" max="5893" width="46.140625" style="53" customWidth="1"/>
    <col min="5894" max="5894" width="16.28515625" style="53" customWidth="1"/>
    <col min="5895" max="6144" width="8.85546875" style="53"/>
    <col min="6145" max="6145" width="62.85546875" style="53" customWidth="1"/>
    <col min="6146" max="6146" width="18.42578125" style="53" customWidth="1"/>
    <col min="6147" max="6147" width="14.7109375" style="53" customWidth="1"/>
    <col min="6148" max="6148" width="8.85546875" style="53"/>
    <col min="6149" max="6149" width="46.140625" style="53" customWidth="1"/>
    <col min="6150" max="6150" width="16.28515625" style="53" customWidth="1"/>
    <col min="6151" max="6400" width="8.85546875" style="53"/>
    <col min="6401" max="6401" width="62.85546875" style="53" customWidth="1"/>
    <col min="6402" max="6402" width="18.42578125" style="53" customWidth="1"/>
    <col min="6403" max="6403" width="14.7109375" style="53" customWidth="1"/>
    <col min="6404" max="6404" width="8.85546875" style="53"/>
    <col min="6405" max="6405" width="46.140625" style="53" customWidth="1"/>
    <col min="6406" max="6406" width="16.28515625" style="53" customWidth="1"/>
    <col min="6407" max="6656" width="8.85546875" style="53"/>
    <col min="6657" max="6657" width="62.85546875" style="53" customWidth="1"/>
    <col min="6658" max="6658" width="18.42578125" style="53" customWidth="1"/>
    <col min="6659" max="6659" width="14.7109375" style="53" customWidth="1"/>
    <col min="6660" max="6660" width="8.85546875" style="53"/>
    <col min="6661" max="6661" width="46.140625" style="53" customWidth="1"/>
    <col min="6662" max="6662" width="16.28515625" style="53" customWidth="1"/>
    <col min="6663" max="6912" width="8.85546875" style="53"/>
    <col min="6913" max="6913" width="62.85546875" style="53" customWidth="1"/>
    <col min="6914" max="6914" width="18.42578125" style="53" customWidth="1"/>
    <col min="6915" max="6915" width="14.7109375" style="53" customWidth="1"/>
    <col min="6916" max="6916" width="8.85546875" style="53"/>
    <col min="6917" max="6917" width="46.140625" style="53" customWidth="1"/>
    <col min="6918" max="6918" width="16.28515625" style="53" customWidth="1"/>
    <col min="6919" max="7168" width="8.85546875" style="53"/>
    <col min="7169" max="7169" width="62.85546875" style="53" customWidth="1"/>
    <col min="7170" max="7170" width="18.42578125" style="53" customWidth="1"/>
    <col min="7171" max="7171" width="14.7109375" style="53" customWidth="1"/>
    <col min="7172" max="7172" width="8.85546875" style="53"/>
    <col min="7173" max="7173" width="46.140625" style="53" customWidth="1"/>
    <col min="7174" max="7174" width="16.28515625" style="53" customWidth="1"/>
    <col min="7175" max="7424" width="8.85546875" style="53"/>
    <col min="7425" max="7425" width="62.85546875" style="53" customWidth="1"/>
    <col min="7426" max="7426" width="18.42578125" style="53" customWidth="1"/>
    <col min="7427" max="7427" width="14.7109375" style="53" customWidth="1"/>
    <col min="7428" max="7428" width="8.85546875" style="53"/>
    <col min="7429" max="7429" width="46.140625" style="53" customWidth="1"/>
    <col min="7430" max="7430" width="16.28515625" style="53" customWidth="1"/>
    <col min="7431" max="7680" width="8.85546875" style="53"/>
    <col min="7681" max="7681" width="62.85546875" style="53" customWidth="1"/>
    <col min="7682" max="7682" width="18.42578125" style="53" customWidth="1"/>
    <col min="7683" max="7683" width="14.7109375" style="53" customWidth="1"/>
    <col min="7684" max="7684" width="8.85546875" style="53"/>
    <col min="7685" max="7685" width="46.140625" style="53" customWidth="1"/>
    <col min="7686" max="7686" width="16.28515625" style="53" customWidth="1"/>
    <col min="7687" max="7936" width="8.85546875" style="53"/>
    <col min="7937" max="7937" width="62.85546875" style="53" customWidth="1"/>
    <col min="7938" max="7938" width="18.42578125" style="53" customWidth="1"/>
    <col min="7939" max="7939" width="14.7109375" style="53" customWidth="1"/>
    <col min="7940" max="7940" width="8.85546875" style="53"/>
    <col min="7941" max="7941" width="46.140625" style="53" customWidth="1"/>
    <col min="7942" max="7942" width="16.28515625" style="53" customWidth="1"/>
    <col min="7943" max="8192" width="8.85546875" style="53"/>
    <col min="8193" max="8193" width="62.85546875" style="53" customWidth="1"/>
    <col min="8194" max="8194" width="18.42578125" style="53" customWidth="1"/>
    <col min="8195" max="8195" width="14.7109375" style="53" customWidth="1"/>
    <col min="8196" max="8196" width="8.85546875" style="53"/>
    <col min="8197" max="8197" width="46.140625" style="53" customWidth="1"/>
    <col min="8198" max="8198" width="16.28515625" style="53" customWidth="1"/>
    <col min="8199" max="8448" width="8.85546875" style="53"/>
    <col min="8449" max="8449" width="62.85546875" style="53" customWidth="1"/>
    <col min="8450" max="8450" width="18.42578125" style="53" customWidth="1"/>
    <col min="8451" max="8451" width="14.7109375" style="53" customWidth="1"/>
    <col min="8452" max="8452" width="8.85546875" style="53"/>
    <col min="8453" max="8453" width="46.140625" style="53" customWidth="1"/>
    <col min="8454" max="8454" width="16.28515625" style="53" customWidth="1"/>
    <col min="8455" max="8704" width="8.85546875" style="53"/>
    <col min="8705" max="8705" width="62.85546875" style="53" customWidth="1"/>
    <col min="8706" max="8706" width="18.42578125" style="53" customWidth="1"/>
    <col min="8707" max="8707" width="14.7109375" style="53" customWidth="1"/>
    <col min="8708" max="8708" width="8.85546875" style="53"/>
    <col min="8709" max="8709" width="46.140625" style="53" customWidth="1"/>
    <col min="8710" max="8710" width="16.28515625" style="53" customWidth="1"/>
    <col min="8711" max="8960" width="8.85546875" style="53"/>
    <col min="8961" max="8961" width="62.85546875" style="53" customWidth="1"/>
    <col min="8962" max="8962" width="18.42578125" style="53" customWidth="1"/>
    <col min="8963" max="8963" width="14.7109375" style="53" customWidth="1"/>
    <col min="8964" max="8964" width="8.85546875" style="53"/>
    <col min="8965" max="8965" width="46.140625" style="53" customWidth="1"/>
    <col min="8966" max="8966" width="16.28515625" style="53" customWidth="1"/>
    <col min="8967" max="9216" width="8.85546875" style="53"/>
    <col min="9217" max="9217" width="62.85546875" style="53" customWidth="1"/>
    <col min="9218" max="9218" width="18.42578125" style="53" customWidth="1"/>
    <col min="9219" max="9219" width="14.7109375" style="53" customWidth="1"/>
    <col min="9220" max="9220" width="8.85546875" style="53"/>
    <col min="9221" max="9221" width="46.140625" style="53" customWidth="1"/>
    <col min="9222" max="9222" width="16.28515625" style="53" customWidth="1"/>
    <col min="9223" max="9472" width="8.85546875" style="53"/>
    <col min="9473" max="9473" width="62.85546875" style="53" customWidth="1"/>
    <col min="9474" max="9474" width="18.42578125" style="53" customWidth="1"/>
    <col min="9475" max="9475" width="14.7109375" style="53" customWidth="1"/>
    <col min="9476" max="9476" width="8.85546875" style="53"/>
    <col min="9477" max="9477" width="46.140625" style="53" customWidth="1"/>
    <col min="9478" max="9478" width="16.28515625" style="53" customWidth="1"/>
    <col min="9479" max="9728" width="8.85546875" style="53"/>
    <col min="9729" max="9729" width="62.85546875" style="53" customWidth="1"/>
    <col min="9730" max="9730" width="18.42578125" style="53" customWidth="1"/>
    <col min="9731" max="9731" width="14.7109375" style="53" customWidth="1"/>
    <col min="9732" max="9732" width="8.85546875" style="53"/>
    <col min="9733" max="9733" width="46.140625" style="53" customWidth="1"/>
    <col min="9734" max="9734" width="16.28515625" style="53" customWidth="1"/>
    <col min="9735" max="9984" width="8.85546875" style="53"/>
    <col min="9985" max="9985" width="62.85546875" style="53" customWidth="1"/>
    <col min="9986" max="9986" width="18.42578125" style="53" customWidth="1"/>
    <col min="9987" max="9987" width="14.7109375" style="53" customWidth="1"/>
    <col min="9988" max="9988" width="8.85546875" style="53"/>
    <col min="9989" max="9989" width="46.140625" style="53" customWidth="1"/>
    <col min="9990" max="9990" width="16.28515625" style="53" customWidth="1"/>
    <col min="9991" max="10240" width="8.85546875" style="53"/>
    <col min="10241" max="10241" width="62.85546875" style="53" customWidth="1"/>
    <col min="10242" max="10242" width="18.42578125" style="53" customWidth="1"/>
    <col min="10243" max="10243" width="14.7109375" style="53" customWidth="1"/>
    <col min="10244" max="10244" width="8.85546875" style="53"/>
    <col min="10245" max="10245" width="46.140625" style="53" customWidth="1"/>
    <col min="10246" max="10246" width="16.28515625" style="53" customWidth="1"/>
    <col min="10247" max="10496" width="8.85546875" style="53"/>
    <col min="10497" max="10497" width="62.85546875" style="53" customWidth="1"/>
    <col min="10498" max="10498" width="18.42578125" style="53" customWidth="1"/>
    <col min="10499" max="10499" width="14.7109375" style="53" customWidth="1"/>
    <col min="10500" max="10500" width="8.85546875" style="53"/>
    <col min="10501" max="10501" width="46.140625" style="53" customWidth="1"/>
    <col min="10502" max="10502" width="16.28515625" style="53" customWidth="1"/>
    <col min="10503" max="10752" width="8.85546875" style="53"/>
    <col min="10753" max="10753" width="62.85546875" style="53" customWidth="1"/>
    <col min="10754" max="10754" width="18.42578125" style="53" customWidth="1"/>
    <col min="10755" max="10755" width="14.7109375" style="53" customWidth="1"/>
    <col min="10756" max="10756" width="8.85546875" style="53"/>
    <col min="10757" max="10757" width="46.140625" style="53" customWidth="1"/>
    <col min="10758" max="10758" width="16.28515625" style="53" customWidth="1"/>
    <col min="10759" max="11008" width="8.85546875" style="53"/>
    <col min="11009" max="11009" width="62.85546875" style="53" customWidth="1"/>
    <col min="11010" max="11010" width="18.42578125" style="53" customWidth="1"/>
    <col min="11011" max="11011" width="14.7109375" style="53" customWidth="1"/>
    <col min="11012" max="11012" width="8.85546875" style="53"/>
    <col min="11013" max="11013" width="46.140625" style="53" customWidth="1"/>
    <col min="11014" max="11014" width="16.28515625" style="53" customWidth="1"/>
    <col min="11015" max="11264" width="8.85546875" style="53"/>
    <col min="11265" max="11265" width="62.85546875" style="53" customWidth="1"/>
    <col min="11266" max="11266" width="18.42578125" style="53" customWidth="1"/>
    <col min="11267" max="11267" width="14.7109375" style="53" customWidth="1"/>
    <col min="11268" max="11268" width="8.85546875" style="53"/>
    <col min="11269" max="11269" width="46.140625" style="53" customWidth="1"/>
    <col min="11270" max="11270" width="16.28515625" style="53" customWidth="1"/>
    <col min="11271" max="11520" width="8.85546875" style="53"/>
    <col min="11521" max="11521" width="62.85546875" style="53" customWidth="1"/>
    <col min="11522" max="11522" width="18.42578125" style="53" customWidth="1"/>
    <col min="11523" max="11523" width="14.7109375" style="53" customWidth="1"/>
    <col min="11524" max="11524" width="8.85546875" style="53"/>
    <col min="11525" max="11525" width="46.140625" style="53" customWidth="1"/>
    <col min="11526" max="11526" width="16.28515625" style="53" customWidth="1"/>
    <col min="11527" max="11776" width="8.85546875" style="53"/>
    <col min="11777" max="11777" width="62.85546875" style="53" customWidth="1"/>
    <col min="11778" max="11778" width="18.42578125" style="53" customWidth="1"/>
    <col min="11779" max="11779" width="14.7109375" style="53" customWidth="1"/>
    <col min="11780" max="11780" width="8.85546875" style="53"/>
    <col min="11781" max="11781" width="46.140625" style="53" customWidth="1"/>
    <col min="11782" max="11782" width="16.28515625" style="53" customWidth="1"/>
    <col min="11783" max="12032" width="8.85546875" style="53"/>
    <col min="12033" max="12033" width="62.85546875" style="53" customWidth="1"/>
    <col min="12034" max="12034" width="18.42578125" style="53" customWidth="1"/>
    <col min="12035" max="12035" width="14.7109375" style="53" customWidth="1"/>
    <col min="12036" max="12036" width="8.85546875" style="53"/>
    <col min="12037" max="12037" width="46.140625" style="53" customWidth="1"/>
    <col min="12038" max="12038" width="16.28515625" style="53" customWidth="1"/>
    <col min="12039" max="12288" width="8.85546875" style="53"/>
    <col min="12289" max="12289" width="62.85546875" style="53" customWidth="1"/>
    <col min="12290" max="12290" width="18.42578125" style="53" customWidth="1"/>
    <col min="12291" max="12291" width="14.7109375" style="53" customWidth="1"/>
    <col min="12292" max="12292" width="8.85546875" style="53"/>
    <col min="12293" max="12293" width="46.140625" style="53" customWidth="1"/>
    <col min="12294" max="12294" width="16.28515625" style="53" customWidth="1"/>
    <col min="12295" max="12544" width="8.85546875" style="53"/>
    <col min="12545" max="12545" width="62.85546875" style="53" customWidth="1"/>
    <col min="12546" max="12546" width="18.42578125" style="53" customWidth="1"/>
    <col min="12547" max="12547" width="14.7109375" style="53" customWidth="1"/>
    <col min="12548" max="12548" width="8.85546875" style="53"/>
    <col min="12549" max="12549" width="46.140625" style="53" customWidth="1"/>
    <col min="12550" max="12550" width="16.28515625" style="53" customWidth="1"/>
    <col min="12551" max="12800" width="8.85546875" style="53"/>
    <col min="12801" max="12801" width="62.85546875" style="53" customWidth="1"/>
    <col min="12802" max="12802" width="18.42578125" style="53" customWidth="1"/>
    <col min="12803" max="12803" width="14.7109375" style="53" customWidth="1"/>
    <col min="12804" max="12804" width="8.85546875" style="53"/>
    <col min="12805" max="12805" width="46.140625" style="53" customWidth="1"/>
    <col min="12806" max="12806" width="16.28515625" style="53" customWidth="1"/>
    <col min="12807" max="13056" width="8.85546875" style="53"/>
    <col min="13057" max="13057" width="62.85546875" style="53" customWidth="1"/>
    <col min="13058" max="13058" width="18.42578125" style="53" customWidth="1"/>
    <col min="13059" max="13059" width="14.7109375" style="53" customWidth="1"/>
    <col min="13060" max="13060" width="8.85546875" style="53"/>
    <col min="13061" max="13061" width="46.140625" style="53" customWidth="1"/>
    <col min="13062" max="13062" width="16.28515625" style="53" customWidth="1"/>
    <col min="13063" max="13312" width="8.85546875" style="53"/>
    <col min="13313" max="13313" width="62.85546875" style="53" customWidth="1"/>
    <col min="13314" max="13314" width="18.42578125" style="53" customWidth="1"/>
    <col min="13315" max="13315" width="14.7109375" style="53" customWidth="1"/>
    <col min="13316" max="13316" width="8.85546875" style="53"/>
    <col min="13317" max="13317" width="46.140625" style="53" customWidth="1"/>
    <col min="13318" max="13318" width="16.28515625" style="53" customWidth="1"/>
    <col min="13319" max="13568" width="8.85546875" style="53"/>
    <col min="13569" max="13569" width="62.85546875" style="53" customWidth="1"/>
    <col min="13570" max="13570" width="18.42578125" style="53" customWidth="1"/>
    <col min="13571" max="13571" width="14.7109375" style="53" customWidth="1"/>
    <col min="13572" max="13572" width="8.85546875" style="53"/>
    <col min="13573" max="13573" width="46.140625" style="53" customWidth="1"/>
    <col min="13574" max="13574" width="16.28515625" style="53" customWidth="1"/>
    <col min="13575" max="13824" width="8.85546875" style="53"/>
    <col min="13825" max="13825" width="62.85546875" style="53" customWidth="1"/>
    <col min="13826" max="13826" width="18.42578125" style="53" customWidth="1"/>
    <col min="13827" max="13827" width="14.7109375" style="53" customWidth="1"/>
    <col min="13828" max="13828" width="8.85546875" style="53"/>
    <col min="13829" max="13829" width="46.140625" style="53" customWidth="1"/>
    <col min="13830" max="13830" width="16.28515625" style="53" customWidth="1"/>
    <col min="13831" max="14080" width="8.85546875" style="53"/>
    <col min="14081" max="14081" width="62.85546875" style="53" customWidth="1"/>
    <col min="14082" max="14082" width="18.42578125" style="53" customWidth="1"/>
    <col min="14083" max="14083" width="14.7109375" style="53" customWidth="1"/>
    <col min="14084" max="14084" width="8.85546875" style="53"/>
    <col min="14085" max="14085" width="46.140625" style="53" customWidth="1"/>
    <col min="14086" max="14086" width="16.28515625" style="53" customWidth="1"/>
    <col min="14087" max="14336" width="8.85546875" style="53"/>
    <col min="14337" max="14337" width="62.85546875" style="53" customWidth="1"/>
    <col min="14338" max="14338" width="18.42578125" style="53" customWidth="1"/>
    <col min="14339" max="14339" width="14.7109375" style="53" customWidth="1"/>
    <col min="14340" max="14340" width="8.85546875" style="53"/>
    <col min="14341" max="14341" width="46.140625" style="53" customWidth="1"/>
    <col min="14342" max="14342" width="16.28515625" style="53" customWidth="1"/>
    <col min="14343" max="14592" width="8.85546875" style="53"/>
    <col min="14593" max="14593" width="62.85546875" style="53" customWidth="1"/>
    <col min="14594" max="14594" width="18.42578125" style="53" customWidth="1"/>
    <col min="14595" max="14595" width="14.7109375" style="53" customWidth="1"/>
    <col min="14596" max="14596" width="8.85546875" style="53"/>
    <col min="14597" max="14597" width="46.140625" style="53" customWidth="1"/>
    <col min="14598" max="14598" width="16.28515625" style="53" customWidth="1"/>
    <col min="14599" max="14848" width="8.85546875" style="53"/>
    <col min="14849" max="14849" width="62.85546875" style="53" customWidth="1"/>
    <col min="14850" max="14850" width="18.42578125" style="53" customWidth="1"/>
    <col min="14851" max="14851" width="14.7109375" style="53" customWidth="1"/>
    <col min="14852" max="14852" width="8.85546875" style="53"/>
    <col min="14853" max="14853" width="46.140625" style="53" customWidth="1"/>
    <col min="14854" max="14854" width="16.28515625" style="53" customWidth="1"/>
    <col min="14855" max="15104" width="8.85546875" style="53"/>
    <col min="15105" max="15105" width="62.85546875" style="53" customWidth="1"/>
    <col min="15106" max="15106" width="18.42578125" style="53" customWidth="1"/>
    <col min="15107" max="15107" width="14.7109375" style="53" customWidth="1"/>
    <col min="15108" max="15108" width="8.85546875" style="53"/>
    <col min="15109" max="15109" width="46.140625" style="53" customWidth="1"/>
    <col min="15110" max="15110" width="16.28515625" style="53" customWidth="1"/>
    <col min="15111" max="15360" width="8.85546875" style="53"/>
    <col min="15361" max="15361" width="62.85546875" style="53" customWidth="1"/>
    <col min="15362" max="15362" width="18.42578125" style="53" customWidth="1"/>
    <col min="15363" max="15363" width="14.7109375" style="53" customWidth="1"/>
    <col min="15364" max="15364" width="8.85546875" style="53"/>
    <col min="15365" max="15365" width="46.140625" style="53" customWidth="1"/>
    <col min="15366" max="15366" width="16.28515625" style="53" customWidth="1"/>
    <col min="15367" max="15616" width="8.85546875" style="53"/>
    <col min="15617" max="15617" width="62.85546875" style="53" customWidth="1"/>
    <col min="15618" max="15618" width="18.42578125" style="53" customWidth="1"/>
    <col min="15619" max="15619" width="14.7109375" style="53" customWidth="1"/>
    <col min="15620" max="15620" width="8.85546875" style="53"/>
    <col min="15621" max="15621" width="46.140625" style="53" customWidth="1"/>
    <col min="15622" max="15622" width="16.28515625" style="53" customWidth="1"/>
    <col min="15623" max="15872" width="8.85546875" style="53"/>
    <col min="15873" max="15873" width="62.85546875" style="53" customWidth="1"/>
    <col min="15874" max="15874" width="18.42578125" style="53" customWidth="1"/>
    <col min="15875" max="15875" width="14.7109375" style="53" customWidth="1"/>
    <col min="15876" max="15876" width="8.85546875" style="53"/>
    <col min="15877" max="15877" width="46.140625" style="53" customWidth="1"/>
    <col min="15878" max="15878" width="16.28515625" style="53" customWidth="1"/>
    <col min="15879" max="16128" width="8.85546875" style="53"/>
    <col min="16129" max="16129" width="62.85546875" style="53" customWidth="1"/>
    <col min="16130" max="16130" width="18.42578125" style="53" customWidth="1"/>
    <col min="16131" max="16131" width="14.7109375" style="53" customWidth="1"/>
    <col min="16132" max="16132" width="8.85546875" style="53"/>
    <col min="16133" max="16133" width="46.140625" style="53" customWidth="1"/>
    <col min="16134" max="16134" width="16.28515625" style="53" customWidth="1"/>
    <col min="16135" max="16384" width="8.85546875" style="53"/>
  </cols>
  <sheetData>
    <row r="1" spans="1:106" ht="15" customHeight="1">
      <c r="A1" s="131" t="s">
        <v>130</v>
      </c>
      <c r="B1" s="131"/>
      <c r="C1" s="131"/>
    </row>
    <row r="2" spans="1:106" ht="22.5" customHeight="1">
      <c r="A2" s="131" t="s">
        <v>35</v>
      </c>
      <c r="B2" s="131"/>
      <c r="C2" s="131"/>
    </row>
    <row r="3" spans="1:106" ht="6.75" customHeight="1">
      <c r="A3" s="54"/>
      <c r="B3" s="15"/>
      <c r="C3" s="55"/>
    </row>
    <row r="4" spans="1:106" ht="16.5" customHeight="1">
      <c r="A4" s="115" t="s">
        <v>36</v>
      </c>
      <c r="B4" s="115"/>
      <c r="C4" s="115"/>
    </row>
    <row r="5" spans="1:106" ht="21" hidden="1" customHeight="1">
      <c r="A5" s="56"/>
      <c r="B5" s="15"/>
      <c r="C5" s="55"/>
    </row>
    <row r="6" spans="1:106" ht="14.25">
      <c r="A6" s="115" t="s">
        <v>2</v>
      </c>
      <c r="B6" s="115"/>
      <c r="C6" s="115"/>
    </row>
    <row r="7" spans="1:106" ht="14.25">
      <c r="A7" s="115" t="s">
        <v>3</v>
      </c>
      <c r="B7" s="115"/>
      <c r="C7" s="115"/>
    </row>
    <row r="8" spans="1:106" ht="14.25">
      <c r="A8" s="115" t="s">
        <v>4</v>
      </c>
      <c r="B8" s="115"/>
      <c r="C8" s="115"/>
    </row>
    <row r="9" spans="1:106" ht="14.25">
      <c r="A9" s="115" t="s">
        <v>5</v>
      </c>
      <c r="B9" s="115"/>
      <c r="C9" s="115"/>
    </row>
    <row r="10" spans="1:106" ht="14.45" customHeight="1">
      <c r="A10" s="115" t="s">
        <v>6</v>
      </c>
      <c r="B10" s="115"/>
      <c r="C10" s="115"/>
    </row>
    <row r="11" spans="1:106" ht="10.15" customHeight="1">
      <c r="A11" s="57"/>
      <c r="B11" s="6"/>
      <c r="C11" s="58"/>
    </row>
    <row r="12" spans="1:106" ht="108" customHeight="1">
      <c r="A12" s="116" t="s">
        <v>133</v>
      </c>
      <c r="B12" s="116"/>
      <c r="C12" s="116"/>
      <c r="D12" s="52"/>
    </row>
    <row r="13" spans="1:106" ht="15.75" thickBot="1">
      <c r="A13" s="59" t="s">
        <v>37</v>
      </c>
      <c r="B13" s="6"/>
      <c r="C13" s="60"/>
    </row>
    <row r="14" spans="1:106" ht="19.899999999999999" customHeight="1">
      <c r="A14" s="61" t="s">
        <v>38</v>
      </c>
      <c r="B14" s="62" t="s">
        <v>39</v>
      </c>
      <c r="C14" s="63">
        <f>[1]PREÇO!F17</f>
        <v>339127.05144583434</v>
      </c>
    </row>
    <row r="15" spans="1:106" s="67" customFormat="1" ht="19.899999999999999" customHeight="1">
      <c r="A15" s="64" t="s">
        <v>40</v>
      </c>
      <c r="B15" s="65" t="s">
        <v>41</v>
      </c>
      <c r="C15" s="66">
        <f>[1]PREÇO!F18</f>
        <v>2.8473347592030742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</row>
    <row r="16" spans="1:106" ht="19.899999999999999" customHeight="1">
      <c r="A16" s="68" t="s">
        <v>42</v>
      </c>
      <c r="B16" s="69" t="s">
        <v>43</v>
      </c>
      <c r="C16" s="70">
        <f>[1]PREÇO!G14</f>
        <v>1.9228243084487684</v>
      </c>
    </row>
    <row r="17" spans="1:106" ht="19.899999999999999" customHeight="1" thickBot="1">
      <c r="A17" s="71" t="s">
        <v>44</v>
      </c>
      <c r="B17" s="72" t="s">
        <v>45</v>
      </c>
      <c r="C17" s="73">
        <f>[1]PREÇO!G15</f>
        <v>0.92451045075430605</v>
      </c>
    </row>
    <row r="18" spans="1:106" ht="19.899999999999999" customHeight="1">
      <c r="A18" s="61" t="s">
        <v>46</v>
      </c>
      <c r="B18" s="62" t="s">
        <v>47</v>
      </c>
      <c r="C18" s="63">
        <f>[1]PREÇO!F25</f>
        <v>175429.62516088467</v>
      </c>
    </row>
    <row r="19" spans="1:106" s="67" customFormat="1" ht="19.899999999999999" customHeight="1">
      <c r="A19" s="64" t="s">
        <v>48</v>
      </c>
      <c r="B19" s="65" t="s">
        <v>49</v>
      </c>
      <c r="C19" s="66">
        <f>[1]PREÇO!F26</f>
        <v>32.598751154818224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</row>
    <row r="20" spans="1:106" ht="19.899999999999999" customHeight="1">
      <c r="A20" s="68" t="s">
        <v>50</v>
      </c>
      <c r="B20" s="69" t="s">
        <v>51</v>
      </c>
      <c r="C20" s="70">
        <f>[1]PREÇO!G22</f>
        <v>22.085673627387905</v>
      </c>
    </row>
    <row r="21" spans="1:106" ht="19.899999999999999" customHeight="1" thickBot="1">
      <c r="A21" s="71" t="s">
        <v>52</v>
      </c>
      <c r="B21" s="72" t="s">
        <v>53</v>
      </c>
      <c r="C21" s="73">
        <f>[1]PREÇO!G23</f>
        <v>10.513077527430323</v>
      </c>
    </row>
    <row r="22" spans="1:106" ht="19.899999999999999" customHeight="1">
      <c r="A22" s="74" t="s">
        <v>54</v>
      </c>
      <c r="B22" s="75" t="s">
        <v>55</v>
      </c>
      <c r="C22" s="63">
        <f>[1]PREÇO!F33</f>
        <v>33190.394943653708</v>
      </c>
    </row>
    <row r="23" spans="1:106" s="67" customFormat="1" ht="19.899999999999999" customHeight="1">
      <c r="A23" s="76" t="s">
        <v>56</v>
      </c>
      <c r="B23" s="77" t="s">
        <v>57</v>
      </c>
      <c r="C23" s="66">
        <f>[1]PREÇO!F34</f>
        <v>1508.654315620623</v>
      </c>
      <c r="D23" s="53"/>
      <c r="E23" s="78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</row>
    <row r="24" spans="1:106" ht="19.899999999999999" customHeight="1">
      <c r="A24" s="79" t="s">
        <v>58</v>
      </c>
      <c r="B24" s="80" t="s">
        <v>59</v>
      </c>
      <c r="C24" s="70">
        <f>[1]PREÇO!G30</f>
        <v>919.67642295454561</v>
      </c>
      <c r="E24" s="78"/>
    </row>
    <row r="25" spans="1:106" ht="19.899999999999999" customHeight="1" thickBot="1">
      <c r="A25" s="81" t="s">
        <v>60</v>
      </c>
      <c r="B25" s="82" t="s">
        <v>61</v>
      </c>
      <c r="C25" s="83">
        <f>[1]PREÇO!G31</f>
        <v>588.97789266607754</v>
      </c>
      <c r="E25" s="78"/>
    </row>
    <row r="26" spans="1:106" ht="19.899999999999999" customHeight="1">
      <c r="A26" s="61" t="s">
        <v>62</v>
      </c>
      <c r="B26" s="84" t="s">
        <v>63</v>
      </c>
      <c r="C26" s="63">
        <f>[1]PREÇO!F41</f>
        <v>0</v>
      </c>
    </row>
    <row r="27" spans="1:106" s="67" customFormat="1" ht="19.899999999999999" customHeight="1">
      <c r="A27" s="76" t="s">
        <v>64</v>
      </c>
      <c r="B27" s="77" t="s">
        <v>65</v>
      </c>
      <c r="C27" s="66">
        <f>[1]PREÇO!F42</f>
        <v>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</row>
    <row r="28" spans="1:106" ht="19.899999999999999" customHeight="1">
      <c r="A28" s="79" t="s">
        <v>66</v>
      </c>
      <c r="B28" s="80" t="s">
        <v>67</v>
      </c>
      <c r="C28" s="70">
        <f>[1]PREÇO!G38</f>
        <v>0</v>
      </c>
    </row>
    <row r="29" spans="1:106" ht="19.899999999999999" customHeight="1" thickBot="1">
      <c r="A29" s="81" t="s">
        <v>68</v>
      </c>
      <c r="B29" s="82" t="s">
        <v>69</v>
      </c>
      <c r="C29" s="83">
        <f>[1]PREÇO!G39</f>
        <v>0</v>
      </c>
    </row>
    <row r="30" spans="1:106" ht="19.899999999999999" customHeight="1">
      <c r="A30" s="61" t="s">
        <v>70</v>
      </c>
      <c r="B30" s="84" t="s">
        <v>71</v>
      </c>
      <c r="C30" s="63">
        <f>[1]PREÇO!F49</f>
        <v>0</v>
      </c>
    </row>
    <row r="31" spans="1:106" s="67" customFormat="1" ht="19.899999999999999" customHeight="1">
      <c r="A31" s="76" t="s">
        <v>72</v>
      </c>
      <c r="B31" s="77" t="s">
        <v>73</v>
      </c>
      <c r="C31" s="66">
        <f>[1]PREÇO!F50</f>
        <v>0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</row>
    <row r="32" spans="1:106" ht="19.899999999999999" customHeight="1">
      <c r="A32" s="79" t="s">
        <v>74</v>
      </c>
      <c r="B32" s="80" t="s">
        <v>75</v>
      </c>
      <c r="C32" s="70">
        <f>[1]PREÇO!G46</f>
        <v>0</v>
      </c>
    </row>
    <row r="33" spans="1:106" ht="19.899999999999999" customHeight="1" thickBot="1">
      <c r="A33" s="81" t="s">
        <v>76</v>
      </c>
      <c r="B33" s="82" t="s">
        <v>77</v>
      </c>
      <c r="C33" s="83">
        <f>[1]PREÇO!G47</f>
        <v>0</v>
      </c>
    </row>
    <row r="34" spans="1:106" ht="19.899999999999999" customHeight="1">
      <c r="A34" s="61" t="s">
        <v>78</v>
      </c>
      <c r="B34" s="84" t="s">
        <v>79</v>
      </c>
      <c r="C34" s="63">
        <f>[1]PREÇO!F58</f>
        <v>140575.18629422129</v>
      </c>
    </row>
    <row r="35" spans="1:106" s="67" customFormat="1" ht="19.899999999999999" customHeight="1">
      <c r="A35" s="76" t="s">
        <v>80</v>
      </c>
      <c r="B35" s="77" t="s">
        <v>81</v>
      </c>
      <c r="C35" s="66">
        <f>[1]PREÇO!F59</f>
        <v>1.1802792272409284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</row>
    <row r="36" spans="1:106" ht="19.899999999999999" customHeight="1">
      <c r="A36" s="79" t="s">
        <v>82</v>
      </c>
      <c r="B36" s="80" t="s">
        <v>83</v>
      </c>
      <c r="C36" s="70">
        <f>[1]PREÇO!G55</f>
        <v>0.67206585362264026</v>
      </c>
    </row>
    <row r="37" spans="1:106" ht="19.899999999999999" customHeight="1" thickBot="1">
      <c r="A37" s="85" t="s">
        <v>84</v>
      </c>
      <c r="B37" s="86" t="s">
        <v>85</v>
      </c>
      <c r="C37" s="73">
        <f>[1]PREÇO!G56</f>
        <v>0.50821337361828822</v>
      </c>
    </row>
    <row r="38" spans="1:106" ht="19.899999999999999" customHeight="1">
      <c r="A38" s="61" t="s">
        <v>86</v>
      </c>
      <c r="B38" s="62" t="s">
        <v>87</v>
      </c>
      <c r="C38" s="63">
        <f>[1]PREÇO!F66</f>
        <v>231871.14499432751</v>
      </c>
      <c r="E38" s="87"/>
      <c r="F38" s="88"/>
    </row>
    <row r="39" spans="1:106" s="67" customFormat="1" ht="19.899999999999999" customHeight="1">
      <c r="A39" s="76" t="s">
        <v>88</v>
      </c>
      <c r="B39" s="65" t="s">
        <v>89</v>
      </c>
      <c r="C39" s="66">
        <f>[1]PREÇO!F67</f>
        <v>1.9468065669895835</v>
      </c>
      <c r="D39" s="53"/>
      <c r="E39" s="89"/>
      <c r="F39" s="8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</row>
    <row r="40" spans="1:106" ht="19.899999999999999" customHeight="1">
      <c r="A40" s="79" t="s">
        <v>90</v>
      </c>
      <c r="B40" s="80" t="s">
        <v>91</v>
      </c>
      <c r="C40" s="70">
        <f>[1]PREÇO!G63</f>
        <v>0.12197781522988306</v>
      </c>
      <c r="E40" s="87"/>
      <c r="F40" s="88"/>
    </row>
    <row r="41" spans="1:106" ht="19.899999999999999" customHeight="1" thickBot="1">
      <c r="A41" s="85" t="s">
        <v>92</v>
      </c>
      <c r="B41" s="86" t="s">
        <v>93</v>
      </c>
      <c r="C41" s="73">
        <f>[1]PREÇO!G64</f>
        <v>1.8248287517597008</v>
      </c>
      <c r="E41" s="87"/>
      <c r="F41" s="88"/>
    </row>
    <row r="42" spans="1:106" ht="19.899999999999999" customHeight="1">
      <c r="A42" s="61" t="s">
        <v>94</v>
      </c>
      <c r="B42" s="90" t="s">
        <v>95</v>
      </c>
      <c r="C42" s="91">
        <f>[1]PREÇO!F80</f>
        <v>920193.40283892152</v>
      </c>
    </row>
    <row r="43" spans="1:106" s="67" customFormat="1" ht="19.899999999999999" customHeight="1">
      <c r="A43" s="92" t="s">
        <v>96</v>
      </c>
      <c r="B43" s="65" t="s">
        <v>97</v>
      </c>
      <c r="C43" s="66">
        <f>[1]PREÇO!$G$80</f>
        <v>7.7260090279501119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</row>
    <row r="44" spans="1:106" ht="19.899999999999999" customHeight="1">
      <c r="A44" s="93" t="s">
        <v>98</v>
      </c>
      <c r="B44" s="69" t="s">
        <v>99</v>
      </c>
      <c r="C44" s="70">
        <f>[1]PREÇO!G81</f>
        <v>3.8846485798615751</v>
      </c>
    </row>
    <row r="45" spans="1:106" ht="19.899999999999999" customHeight="1" thickBot="1">
      <c r="A45" s="94" t="s">
        <v>100</v>
      </c>
      <c r="B45" s="72" t="s">
        <v>101</v>
      </c>
      <c r="C45" s="73">
        <f>[1]PREÇO!G82</f>
        <v>3.8413604480885368</v>
      </c>
    </row>
    <row r="46" spans="1:106" ht="19.899999999999999" customHeight="1" thickBot="1">
      <c r="A46" s="95" t="s">
        <v>129</v>
      </c>
      <c r="B46" s="96" t="s">
        <v>102</v>
      </c>
      <c r="C46" s="91">
        <f>[1]PREÇO!F83</f>
        <v>11042320.834067058</v>
      </c>
    </row>
    <row r="47" spans="1:106" s="67" customFormat="1" ht="19.899999999999999" customHeight="1">
      <c r="A47" s="117" t="s">
        <v>103</v>
      </c>
      <c r="B47" s="118"/>
      <c r="C47" s="97">
        <f>[1]PREÇO!E4</f>
        <v>119103.33000000002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</row>
    <row r="48" spans="1:106" s="67" customFormat="1" ht="19.899999999999999" customHeight="1">
      <c r="A48" s="119" t="s">
        <v>104</v>
      </c>
      <c r="B48" s="120"/>
      <c r="C48" s="98">
        <f>[1]PREÇO!E5</f>
        <v>5381.4830000000002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</row>
    <row r="49" spans="1:106" s="67" customFormat="1" ht="19.899999999999999" customHeight="1">
      <c r="A49" s="121" t="s">
        <v>105</v>
      </c>
      <c r="B49" s="122"/>
      <c r="C49" s="99">
        <f>[1]PREÇO!E6</f>
        <v>22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</row>
    <row r="50" spans="1:106" s="67" customFormat="1" ht="19.899999999999999" customHeight="1">
      <c r="A50" s="121" t="s">
        <v>106</v>
      </c>
      <c r="B50" s="122"/>
      <c r="C50" s="99">
        <f>[1]PREÇO!E7</f>
        <v>0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</row>
    <row r="51" spans="1:106" s="67" customFormat="1" ht="19.899999999999999" customHeight="1" thickBot="1">
      <c r="A51" s="123" t="s">
        <v>107</v>
      </c>
      <c r="B51" s="124"/>
      <c r="C51" s="100">
        <f>[1]PREÇO!E8</f>
        <v>0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</row>
    <row r="52" spans="1:106" ht="10.15" customHeight="1" thickBot="1">
      <c r="A52" s="101"/>
      <c r="B52" s="102"/>
      <c r="C52" s="103"/>
    </row>
    <row r="53" spans="1:106" ht="19.899999999999999" customHeight="1">
      <c r="A53" s="125" t="s">
        <v>108</v>
      </c>
      <c r="B53" s="126"/>
      <c r="C53" s="104">
        <f>[1]PREÇO!F86</f>
        <v>372446.33128854877</v>
      </c>
    </row>
    <row r="54" spans="1:106" ht="19.899999999999999" customHeight="1">
      <c r="A54" s="127" t="s">
        <v>132</v>
      </c>
      <c r="B54" s="128"/>
      <c r="C54" s="105">
        <f>[1]PREÇO!F87</f>
        <v>547747.07155037276</v>
      </c>
    </row>
    <row r="55" spans="1:106" ht="19.899999999999999" customHeight="1" thickBot="1">
      <c r="A55" s="129" t="s">
        <v>109</v>
      </c>
      <c r="B55" s="130"/>
      <c r="C55" s="106">
        <f>[1]PREÇO!$C$95</f>
        <v>0.67996042449730798</v>
      </c>
    </row>
    <row r="56" spans="1:106" ht="19.899999999999999" customHeight="1">
      <c r="A56" s="109"/>
      <c r="B56" s="109"/>
      <c r="C56" s="110"/>
    </row>
    <row r="57" spans="1:106" ht="10.15" customHeight="1">
      <c r="A57" s="101"/>
      <c r="B57" s="102"/>
      <c r="C57" s="103"/>
    </row>
    <row r="58" spans="1:106" ht="31.9" customHeight="1">
      <c r="A58" s="114" t="s">
        <v>110</v>
      </c>
      <c r="B58" s="113"/>
      <c r="C58" s="113"/>
    </row>
    <row r="59" spans="1:106" ht="8.4499999999999993" customHeight="1">
      <c r="A59" s="107"/>
    </row>
    <row r="60" spans="1:106" ht="22.5" customHeight="1">
      <c r="A60" s="114" t="s">
        <v>111</v>
      </c>
      <c r="B60" s="113"/>
      <c r="C60" s="113"/>
    </row>
    <row r="61" spans="1:106" ht="8.4499999999999993" customHeight="1">
      <c r="A61" s="114"/>
      <c r="B61" s="114"/>
      <c r="C61" s="114"/>
    </row>
    <row r="62" spans="1:106" ht="38.25" customHeight="1">
      <c r="A62" s="114" t="s">
        <v>112</v>
      </c>
      <c r="B62" s="113"/>
      <c r="C62" s="113"/>
    </row>
    <row r="63" spans="1:106" ht="45" customHeight="1" thickBot="1">
      <c r="A63" s="113"/>
      <c r="B63" s="113"/>
      <c r="C63" s="113"/>
    </row>
    <row r="64" spans="1:106" s="206" customFormat="1" ht="45" customHeight="1" thickTop="1" thickBot="1">
      <c r="A64" s="198" t="s">
        <v>113</v>
      </c>
      <c r="B64" s="199"/>
      <c r="C64" s="200"/>
    </row>
    <row r="65" spans="1:4" s="206" customFormat="1" ht="13.15" customHeight="1" thickTop="1">
      <c r="A65" s="211"/>
      <c r="B65" s="211"/>
      <c r="C65" s="211"/>
    </row>
    <row r="66" spans="1:4" s="206" customFormat="1" ht="64.150000000000006" customHeight="1">
      <c r="A66" s="201" t="s">
        <v>134</v>
      </c>
      <c r="B66" s="201"/>
      <c r="C66" s="201"/>
    </row>
    <row r="67" spans="1:4" s="206" customFormat="1" ht="13.9" customHeight="1" thickBot="1">
      <c r="A67" s="210"/>
      <c r="B67" s="210"/>
      <c r="C67" s="210"/>
    </row>
    <row r="68" spans="1:4" s="206" customFormat="1" ht="35.450000000000003" customHeight="1" thickTop="1" thickBot="1">
      <c r="A68" s="217" t="s">
        <v>135</v>
      </c>
      <c r="B68" s="218" t="s">
        <v>136</v>
      </c>
      <c r="C68" s="218" t="s">
        <v>137</v>
      </c>
      <c r="D68" s="219" t="s">
        <v>138</v>
      </c>
    </row>
    <row r="69" spans="1:4" s="206" customFormat="1" ht="25.15" customHeight="1" thickTop="1">
      <c r="A69" s="220" t="str">
        <f>[3]MO!$B58</f>
        <v>Engenheiro Eletricista</v>
      </c>
      <c r="B69" s="203"/>
      <c r="C69" s="221"/>
      <c r="D69" s="222"/>
    </row>
    <row r="70" spans="1:4" s="206" customFormat="1" ht="25.15" customHeight="1">
      <c r="A70" s="220" t="str">
        <f>[3]MO!$B59</f>
        <v>Engenheiro Civil</v>
      </c>
      <c r="B70" s="204"/>
      <c r="C70" s="223"/>
      <c r="D70" s="224"/>
    </row>
    <row r="71" spans="1:4" s="206" customFormat="1" ht="25.15" customHeight="1">
      <c r="A71" s="220" t="str">
        <f>[3]MO!$B60</f>
        <v>Engenheiro Mecânico</v>
      </c>
      <c r="B71" s="204"/>
      <c r="C71" s="223"/>
      <c r="D71" s="224"/>
    </row>
    <row r="72" spans="1:4" s="206" customFormat="1" ht="25.15" customHeight="1">
      <c r="A72" s="220" t="str">
        <f>[3]MO!$B61</f>
        <v>Técnico Eletricista</v>
      </c>
      <c r="B72" s="204"/>
      <c r="C72" s="223"/>
      <c r="D72" s="224"/>
    </row>
    <row r="73" spans="1:4" s="206" customFormat="1" ht="25.15" customHeight="1">
      <c r="A73" s="220" t="str">
        <f>[3]MO!$B62</f>
        <v>Técnico de Edificações</v>
      </c>
      <c r="B73" s="204"/>
      <c r="C73" s="223"/>
      <c r="D73" s="224"/>
    </row>
    <row r="74" spans="1:4" s="206" customFormat="1" ht="25.15" customHeight="1">
      <c r="A74" s="220" t="str">
        <f>[3]MO!$B63</f>
        <v>Técnico de Refrigeração</v>
      </c>
      <c r="B74" s="204"/>
      <c r="C74" s="223"/>
      <c r="D74" s="224"/>
    </row>
    <row r="75" spans="1:4" s="206" customFormat="1" ht="25.15" customHeight="1">
      <c r="A75" s="220" t="str">
        <f>[3]MO!$B64</f>
        <v>Eletricista</v>
      </c>
      <c r="B75" s="204"/>
      <c r="C75" s="223"/>
      <c r="D75" s="224"/>
    </row>
    <row r="76" spans="1:4" s="206" customFormat="1" ht="25.15" customHeight="1">
      <c r="A76" s="220" t="str">
        <f>[3]MO!$B65</f>
        <v>Auxiliar Eletricista</v>
      </c>
      <c r="B76" s="204"/>
      <c r="C76" s="223"/>
      <c r="D76" s="224"/>
    </row>
    <row r="77" spans="1:4" s="206" customFormat="1" ht="25.15" customHeight="1">
      <c r="A77" s="220" t="str">
        <f>[3]MO!$B66</f>
        <v>Oficial de Manutenção</v>
      </c>
      <c r="B77" s="204"/>
      <c r="C77" s="223"/>
      <c r="D77" s="224"/>
    </row>
    <row r="78" spans="1:4" s="206" customFormat="1" ht="25.15" customHeight="1">
      <c r="A78" s="220" t="str">
        <f>[3]MO!$B67</f>
        <v>Auxiliar de Manutenção</v>
      </c>
      <c r="B78" s="204"/>
      <c r="C78" s="223"/>
      <c r="D78" s="224"/>
    </row>
    <row r="79" spans="1:4" s="206" customFormat="1" ht="25.15" customHeight="1">
      <c r="A79" s="220" t="str">
        <f>[3]MO!$B68</f>
        <v>Mecânico de Refrigeração</v>
      </c>
      <c r="B79" s="204"/>
      <c r="C79" s="223"/>
      <c r="D79" s="224"/>
    </row>
    <row r="80" spans="1:4" s="206" customFormat="1" ht="25.15" customHeight="1">
      <c r="A80" s="220" t="str">
        <f>[3]MO!$B69</f>
        <v>Auxiliar de Mecânico de Refrigeração</v>
      </c>
      <c r="B80" s="204"/>
      <c r="C80" s="223"/>
      <c r="D80" s="224"/>
    </row>
    <row r="81" spans="1:4" s="206" customFormat="1" ht="25.15" customHeight="1">
      <c r="A81" s="220" t="str">
        <f>[3]MO!$B70</f>
        <v>Mecânico de Refrigeração Especializado</v>
      </c>
      <c r="B81" s="204"/>
      <c r="C81" s="223"/>
      <c r="D81" s="224"/>
    </row>
    <row r="82" spans="1:4" s="206" customFormat="1" ht="25.15" customHeight="1">
      <c r="A82" s="220" t="str">
        <f>[3]MO!$B71</f>
        <v>Eletricista Industrial</v>
      </c>
      <c r="B82" s="204"/>
      <c r="C82" s="223"/>
      <c r="D82" s="224"/>
    </row>
    <row r="83" spans="1:4" s="206" customFormat="1" ht="25.15" customHeight="1">
      <c r="A83" s="220" t="str">
        <f>[3]MO!$B72</f>
        <v>Técnico Eletromecânico</v>
      </c>
      <c r="B83" s="204"/>
      <c r="C83" s="223"/>
      <c r="D83" s="224"/>
    </row>
    <row r="84" spans="1:4" s="206" customFormat="1" ht="25.15" customHeight="1">
      <c r="A84" s="220" t="str">
        <f>[3]MO!$B73</f>
        <v>Serralheiro</v>
      </c>
      <c r="B84" s="204"/>
      <c r="C84" s="223"/>
      <c r="D84" s="224"/>
    </row>
    <row r="85" spans="1:4" s="206" customFormat="1" ht="25.15" customHeight="1">
      <c r="A85" s="220" t="str">
        <f>[3]MO!$B74</f>
        <v>Auxiliar de Serralheiro</v>
      </c>
      <c r="B85" s="204"/>
      <c r="C85" s="223"/>
      <c r="D85" s="224"/>
    </row>
    <row r="86" spans="1:4" s="206" customFormat="1" ht="25.15" customHeight="1">
      <c r="A86" s="220" t="str">
        <f>[3]MO!$B75</f>
        <v>Técnico Eletrotécnico</v>
      </c>
      <c r="B86" s="204"/>
      <c r="C86" s="223"/>
      <c r="D86" s="224"/>
    </row>
    <row r="87" spans="1:4" s="206" customFormat="1" ht="25.15" customHeight="1" thickBot="1">
      <c r="A87" s="225" t="str">
        <f>[3]MO!$B76</f>
        <v xml:space="preserve">Técnico Eletrônica/Mecatrônica </v>
      </c>
      <c r="B87" s="202"/>
      <c r="C87" s="226"/>
      <c r="D87" s="227"/>
    </row>
    <row r="88" spans="1:4" s="206" customFormat="1" ht="13.15" customHeight="1" thickTop="1" thickBot="1">
      <c r="A88" s="210"/>
      <c r="B88" s="210"/>
      <c r="C88" s="210"/>
    </row>
    <row r="89" spans="1:4" s="206" customFormat="1" ht="81.599999999999994" customHeight="1" thickTop="1" thickBot="1">
      <c r="A89" s="196" t="s">
        <v>139</v>
      </c>
      <c r="B89" s="196"/>
      <c r="C89" s="196"/>
      <c r="D89" s="228">
        <v>0.21929999999999999</v>
      </c>
    </row>
    <row r="90" spans="1:4" s="206" customFormat="1" ht="24.75" thickTop="1" thickBot="1">
      <c r="A90" s="229"/>
      <c r="B90" s="229"/>
      <c r="C90" s="229"/>
      <c r="D90" s="230"/>
    </row>
    <row r="91" spans="1:4" s="206" customFormat="1" ht="51.6" customHeight="1" thickTop="1" thickBot="1">
      <c r="A91" s="197" t="s">
        <v>140</v>
      </c>
      <c r="B91" s="197"/>
      <c r="C91" s="197"/>
      <c r="D91" s="231"/>
    </row>
    <row r="92" spans="1:4" s="206" customFormat="1" ht="67.150000000000006" customHeight="1" thickTop="1" thickBot="1">
      <c r="A92" s="196" t="s">
        <v>141</v>
      </c>
      <c r="B92" s="196"/>
      <c r="C92" s="196"/>
      <c r="D92" s="232" t="s">
        <v>142</v>
      </c>
    </row>
    <row r="93" spans="1:4" s="206" customFormat="1" ht="72.599999999999994" customHeight="1" thickTop="1" thickBot="1">
      <c r="A93" s="193" t="s">
        <v>143</v>
      </c>
      <c r="B93" s="194"/>
      <c r="C93" s="195"/>
      <c r="D93" s="232" t="s">
        <v>142</v>
      </c>
    </row>
    <row r="94" spans="1:4" s="206" customFormat="1" ht="16.149999999999999" customHeight="1" thickTop="1">
      <c r="A94" s="212"/>
      <c r="B94" s="212"/>
      <c r="C94" s="212"/>
      <c r="D94" s="213"/>
    </row>
    <row r="95" spans="1:4" s="206" customFormat="1" ht="58.9" customHeight="1">
      <c r="A95" s="116" t="s">
        <v>144</v>
      </c>
      <c r="B95" s="116"/>
      <c r="C95" s="116"/>
    </row>
    <row r="96" spans="1:4" s="206" customFormat="1" ht="7.9" customHeight="1">
      <c r="A96" s="210"/>
      <c r="B96" s="210"/>
      <c r="C96" s="210"/>
    </row>
    <row r="97" spans="1:3" s="206" customFormat="1" ht="53.45" customHeight="1">
      <c r="A97" s="116" t="s">
        <v>145</v>
      </c>
      <c r="B97" s="116"/>
      <c r="C97" s="116"/>
    </row>
    <row r="98" spans="1:3" s="206" customFormat="1" ht="39.6" customHeight="1">
      <c r="A98" s="116" t="s">
        <v>114</v>
      </c>
      <c r="B98" s="116"/>
      <c r="C98" s="116"/>
    </row>
    <row r="99" spans="1:3" s="206" customFormat="1" ht="25.15" customHeight="1">
      <c r="A99" s="116" t="s">
        <v>115</v>
      </c>
      <c r="B99" s="116"/>
      <c r="C99" s="116"/>
    </row>
    <row r="100" spans="1:3" s="206" customFormat="1" ht="25.15" customHeight="1">
      <c r="A100" s="116" t="s">
        <v>116</v>
      </c>
      <c r="B100" s="116"/>
      <c r="C100" s="116"/>
    </row>
    <row r="101" spans="1:3" s="206" customFormat="1" ht="25.15" customHeight="1">
      <c r="A101" s="116" t="s">
        <v>146</v>
      </c>
      <c r="B101" s="116"/>
      <c r="C101" s="116"/>
    </row>
    <row r="102" spans="1:3" s="206" customFormat="1" ht="14.25">
      <c r="A102" s="209"/>
      <c r="B102" s="209"/>
      <c r="C102" s="214"/>
    </row>
    <row r="103" spans="1:3" s="206" customFormat="1" ht="52.15" customHeight="1">
      <c r="A103" s="116" t="s">
        <v>147</v>
      </c>
      <c r="B103" s="116"/>
      <c r="C103" s="116"/>
    </row>
    <row r="104" spans="1:3" s="206" customFormat="1" ht="25.15" customHeight="1">
      <c r="A104" s="116" t="s">
        <v>117</v>
      </c>
      <c r="B104" s="116"/>
      <c r="C104" s="116"/>
    </row>
    <row r="105" spans="1:3" s="206" customFormat="1" ht="25.15" customHeight="1">
      <c r="A105" s="116" t="s">
        <v>118</v>
      </c>
      <c r="B105" s="116"/>
      <c r="C105" s="116"/>
    </row>
    <row r="106" spans="1:3" s="206" customFormat="1" ht="25.15" customHeight="1">
      <c r="A106" s="191" t="s">
        <v>119</v>
      </c>
      <c r="B106" s="191"/>
      <c r="C106" s="191"/>
    </row>
    <row r="107" spans="1:3" s="206" customFormat="1" ht="14.25">
      <c r="A107" s="209"/>
      <c r="B107" s="209"/>
      <c r="C107" s="209"/>
    </row>
    <row r="108" spans="1:3" s="206" customFormat="1" ht="14.25">
      <c r="A108" s="205" t="s">
        <v>120</v>
      </c>
      <c r="B108" s="205"/>
      <c r="C108" s="208"/>
    </row>
    <row r="109" spans="1:3" s="206" customFormat="1" ht="14.25">
      <c r="A109" s="205"/>
      <c r="B109" s="205"/>
      <c r="C109" s="208"/>
    </row>
    <row r="110" spans="1:3" s="206" customFormat="1" ht="14.25">
      <c r="A110" s="205"/>
      <c r="B110" s="205"/>
      <c r="C110" s="208"/>
    </row>
    <row r="111" spans="1:3" s="206" customFormat="1" ht="14.25">
      <c r="A111" s="205"/>
      <c r="B111" s="205"/>
      <c r="C111" s="208"/>
    </row>
    <row r="112" spans="1:3" s="206" customFormat="1" ht="14.25">
      <c r="A112" s="205"/>
      <c r="B112" s="205"/>
      <c r="C112" s="208"/>
    </row>
    <row r="113" spans="1:3" s="206" customFormat="1" ht="14.25">
      <c r="A113" s="205"/>
      <c r="B113" s="205"/>
      <c r="C113" s="208"/>
    </row>
    <row r="114" spans="1:3" s="206" customFormat="1" ht="14.25">
      <c r="A114" s="205"/>
      <c r="B114" s="205"/>
      <c r="C114" s="208"/>
    </row>
    <row r="115" spans="1:3" s="206" customFormat="1" ht="14.25">
      <c r="A115" s="205" t="s">
        <v>121</v>
      </c>
      <c r="B115" s="205"/>
      <c r="C115" s="208"/>
    </row>
    <row r="116" spans="1:3" s="206" customFormat="1" ht="15">
      <c r="A116" s="192" t="s">
        <v>122</v>
      </c>
      <c r="B116" s="192"/>
      <c r="C116" s="192"/>
    </row>
    <row r="117" spans="1:3" s="206" customFormat="1" ht="15">
      <c r="A117" s="215" t="s">
        <v>123</v>
      </c>
      <c r="B117" s="207"/>
      <c r="C117" s="216"/>
    </row>
    <row r="118" spans="1:3" s="206" customFormat="1" ht="15">
      <c r="A118" s="215"/>
      <c r="B118" s="207"/>
      <c r="C118" s="216"/>
    </row>
    <row r="119" spans="1:3" s="206" customFormat="1" ht="14.25">
      <c r="A119" s="209"/>
      <c r="B119" s="205"/>
      <c r="C119" s="208"/>
    </row>
    <row r="120" spans="1:3" s="206" customFormat="1" ht="15">
      <c r="A120" s="207" t="s">
        <v>22</v>
      </c>
      <c r="B120" s="205"/>
      <c r="C120" s="208"/>
    </row>
    <row r="121" spans="1:3" s="206" customFormat="1" ht="71.45" customHeight="1">
      <c r="A121" s="116" t="s">
        <v>151</v>
      </c>
      <c r="B121" s="116"/>
      <c r="C121" s="116"/>
    </row>
    <row r="122" spans="1:3" s="206" customFormat="1" ht="42.6" customHeight="1">
      <c r="A122" s="138" t="s">
        <v>148</v>
      </c>
      <c r="B122" s="138"/>
      <c r="C122" s="138"/>
    </row>
    <row r="123" spans="1:3" s="206" customFormat="1" ht="13.9" customHeight="1">
      <c r="A123" s="210"/>
      <c r="B123" s="210"/>
      <c r="C123" s="210"/>
    </row>
    <row r="124" spans="1:3" s="206" customFormat="1" ht="42.6" customHeight="1">
      <c r="A124" s="138" t="s">
        <v>149</v>
      </c>
      <c r="B124" s="138"/>
      <c r="C124" s="138"/>
    </row>
    <row r="125" spans="1:3" s="206" customFormat="1" ht="13.15" customHeight="1">
      <c r="A125" s="205"/>
      <c r="B125" s="205"/>
      <c r="C125" s="208"/>
    </row>
    <row r="126" spans="1:3" s="206" customFormat="1" ht="44.45" customHeight="1">
      <c r="A126" s="140" t="s">
        <v>150</v>
      </c>
      <c r="B126" s="139"/>
      <c r="C126" s="139"/>
    </row>
  </sheetData>
  <mergeCells count="43">
    <mergeCell ref="A126:C126"/>
    <mergeCell ref="A89:C89"/>
    <mergeCell ref="A93:C93"/>
    <mergeCell ref="A95:C95"/>
    <mergeCell ref="A101:C101"/>
    <mergeCell ref="A106:C106"/>
    <mergeCell ref="A116:C116"/>
    <mergeCell ref="A97:C97"/>
    <mergeCell ref="A98:C98"/>
    <mergeCell ref="A99:C99"/>
    <mergeCell ref="A100:C100"/>
    <mergeCell ref="A103:C103"/>
    <mergeCell ref="A104:C104"/>
    <mergeCell ref="A105:C105"/>
    <mergeCell ref="A121:C121"/>
    <mergeCell ref="A122:C122"/>
    <mergeCell ref="A124:C124"/>
    <mergeCell ref="A8:C8"/>
    <mergeCell ref="A1:C1"/>
    <mergeCell ref="A2:C2"/>
    <mergeCell ref="A4:C4"/>
    <mergeCell ref="A6:C6"/>
    <mergeCell ref="A7:C7"/>
    <mergeCell ref="A58:C58"/>
    <mergeCell ref="A9:C9"/>
    <mergeCell ref="A10:C10"/>
    <mergeCell ref="A12:C12"/>
    <mergeCell ref="A47:B47"/>
    <mergeCell ref="A48:B48"/>
    <mergeCell ref="A49:B49"/>
    <mergeCell ref="A50:B50"/>
    <mergeCell ref="A51:B51"/>
    <mergeCell ref="A53:B53"/>
    <mergeCell ref="A54:B54"/>
    <mergeCell ref="A55:B55"/>
    <mergeCell ref="A60:C60"/>
    <mergeCell ref="A61:C61"/>
    <mergeCell ref="A62:C62"/>
    <mergeCell ref="A63:C63"/>
    <mergeCell ref="A64:C64"/>
    <mergeCell ref="A66:C66"/>
    <mergeCell ref="A92:C92"/>
    <mergeCell ref="A91:C91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3B50-9BDF-4E1A-ACBC-9C29499FE636}">
  <dimension ref="A1:M200"/>
  <sheetViews>
    <sheetView zoomScale="70" zoomScaleNormal="70" workbookViewId="0">
      <selection activeCell="G17" sqref="G17"/>
    </sheetView>
  </sheetViews>
  <sheetFormatPr defaultColWidth="80.42578125" defaultRowHeight="14.25"/>
  <cols>
    <col min="1" max="1" width="6.28515625" style="1" bestFit="1" customWidth="1"/>
    <col min="2" max="2" width="72.42578125" style="1" bestFit="1" customWidth="1"/>
    <col min="3" max="3" width="7.42578125" style="9" customWidth="1"/>
    <col min="4" max="4" width="7.28515625" style="1" customWidth="1"/>
    <col min="5" max="5" width="12.28515625" style="1" customWidth="1"/>
    <col min="6" max="6" width="15.5703125" style="1" customWidth="1"/>
    <col min="7" max="7" width="13.85546875" style="1" customWidth="1"/>
    <col min="8" max="8" width="13.28515625" style="1" customWidth="1"/>
    <col min="9" max="9" width="15.7109375" style="1" customWidth="1"/>
    <col min="10" max="10" width="15.7109375" style="1" bestFit="1" customWidth="1"/>
    <col min="11" max="11" width="16.5703125" style="1" customWidth="1"/>
    <col min="12" max="12" width="18.28515625" style="1" customWidth="1"/>
    <col min="13" max="13" width="9.140625" style="1" bestFit="1" customWidth="1"/>
    <col min="14" max="132" width="18.5703125" style="1" customWidth="1"/>
    <col min="133" max="16384" width="80.42578125" style="1"/>
  </cols>
  <sheetData>
    <row r="1" spans="1:12" ht="22.9" customHeight="1">
      <c r="A1" s="166" t="s">
        <v>131</v>
      </c>
      <c r="B1" s="166"/>
      <c r="C1" s="166"/>
      <c r="D1" s="167"/>
    </row>
    <row r="2" spans="1:12" ht="22.9" customHeight="1">
      <c r="A2" s="166" t="s">
        <v>0</v>
      </c>
      <c r="B2" s="166"/>
      <c r="C2" s="166"/>
      <c r="D2" s="112"/>
    </row>
    <row r="3" spans="1:12" ht="7.9" customHeight="1">
      <c r="A3" s="168"/>
      <c r="B3" s="112"/>
      <c r="C3" s="112"/>
      <c r="D3" s="112"/>
    </row>
    <row r="4" spans="1:12" ht="22.9" customHeight="1">
      <c r="A4" s="165" t="s">
        <v>1</v>
      </c>
      <c r="B4" s="165"/>
      <c r="C4" s="165"/>
      <c r="D4" s="112"/>
    </row>
    <row r="5" spans="1:12" ht="7.15" customHeight="1">
      <c r="A5" s="113"/>
      <c r="B5" s="112"/>
      <c r="C5" s="112"/>
      <c r="D5" s="112"/>
    </row>
    <row r="6" spans="1:12" ht="22.9" customHeight="1">
      <c r="A6" s="165" t="s">
        <v>2</v>
      </c>
      <c r="B6" s="165"/>
      <c r="C6" s="165"/>
      <c r="D6" s="112"/>
    </row>
    <row r="7" spans="1:12" ht="22.9" customHeight="1">
      <c r="A7" s="165" t="s">
        <v>3</v>
      </c>
      <c r="B7" s="165"/>
      <c r="C7" s="165"/>
      <c r="D7" s="112"/>
    </row>
    <row r="8" spans="1:12" ht="22.9" customHeight="1">
      <c r="A8" s="165" t="s">
        <v>4</v>
      </c>
      <c r="B8" s="165"/>
      <c r="C8" s="165"/>
      <c r="D8" s="112"/>
    </row>
    <row r="9" spans="1:12" ht="22.9" customHeight="1">
      <c r="A9" s="165" t="s">
        <v>5</v>
      </c>
      <c r="B9" s="165"/>
      <c r="C9" s="165"/>
      <c r="D9" s="112"/>
    </row>
    <row r="10" spans="1:12" ht="22.9" customHeight="1">
      <c r="A10" s="165" t="s">
        <v>6</v>
      </c>
      <c r="B10" s="165"/>
      <c r="C10" s="165"/>
      <c r="D10" s="112"/>
    </row>
    <row r="11" spans="1:12" ht="9.6" customHeight="1">
      <c r="A11" s="2"/>
      <c r="B11" s="2"/>
      <c r="C11" s="2"/>
      <c r="D11" s="3"/>
    </row>
    <row r="12" spans="1:12" s="4" customFormat="1" ht="18">
      <c r="A12" s="147" t="s">
        <v>7</v>
      </c>
      <c r="B12" s="147"/>
      <c r="C12" s="147"/>
      <c r="D12" s="147"/>
      <c r="E12" s="158" t="s">
        <v>8</v>
      </c>
      <c r="F12" s="158"/>
      <c r="G12" s="158"/>
      <c r="H12" s="158"/>
      <c r="I12" s="159" t="str">
        <f>[1]SCE!$J$1</f>
        <v>BAURU</v>
      </c>
      <c r="J12" s="160"/>
      <c r="K12" s="160"/>
      <c r="L12" s="161"/>
    </row>
    <row r="13" spans="1:12" s="4" customFormat="1" ht="30" customHeight="1">
      <c r="A13" s="147" t="s">
        <v>9</v>
      </c>
      <c r="B13" s="147"/>
      <c r="C13" s="147"/>
      <c r="D13" s="147"/>
      <c r="E13" s="158"/>
      <c r="F13" s="158"/>
      <c r="G13" s="158"/>
      <c r="H13" s="158"/>
      <c r="I13" s="162"/>
      <c r="J13" s="163"/>
      <c r="K13" s="163"/>
      <c r="L13" s="164"/>
    </row>
    <row r="14" spans="1:12" s="5" customFormat="1" ht="30" customHeight="1">
      <c r="A14" s="148" t="s">
        <v>10</v>
      </c>
      <c r="B14" s="151" t="s">
        <v>11</v>
      </c>
      <c r="C14" s="151" t="s">
        <v>12</v>
      </c>
      <c r="D14" s="154" t="s">
        <v>13</v>
      </c>
      <c r="E14" s="157" t="s">
        <v>14</v>
      </c>
      <c r="F14" s="157"/>
      <c r="G14" s="157"/>
      <c r="H14" s="157"/>
      <c r="I14" s="157" t="s">
        <v>15</v>
      </c>
      <c r="J14" s="157"/>
      <c r="K14" s="157"/>
      <c r="L14" s="157"/>
    </row>
    <row r="15" spans="1:12" s="4" customFormat="1" ht="30" customHeight="1">
      <c r="A15" s="149"/>
      <c r="B15" s="152"/>
      <c r="C15" s="152"/>
      <c r="D15" s="155"/>
      <c r="E15" s="135" t="s">
        <v>16</v>
      </c>
      <c r="F15" s="135" t="s">
        <v>17</v>
      </c>
      <c r="G15" s="31" t="s">
        <v>18</v>
      </c>
      <c r="H15" s="135" t="s">
        <v>127</v>
      </c>
      <c r="I15" s="135" t="s">
        <v>16</v>
      </c>
      <c r="J15" s="135" t="s">
        <v>17</v>
      </c>
      <c r="K15" s="135" t="s">
        <v>18</v>
      </c>
      <c r="L15" s="135" t="s">
        <v>128</v>
      </c>
    </row>
    <row r="16" spans="1:12" s="4" customFormat="1" ht="30" customHeight="1">
      <c r="A16" s="150"/>
      <c r="B16" s="153"/>
      <c r="C16" s="153"/>
      <c r="D16" s="156"/>
      <c r="E16" s="135"/>
      <c r="F16" s="135"/>
      <c r="G16" s="32">
        <f>[1]BDI!$E$24</f>
        <v>0.21929999999999999</v>
      </c>
      <c r="H16" s="135"/>
      <c r="I16" s="135"/>
      <c r="J16" s="135"/>
      <c r="K16" s="135"/>
      <c r="L16" s="135"/>
    </row>
    <row r="17" spans="1:12" s="6" customFormat="1" ht="15">
      <c r="A17" s="33">
        <f>[1]PSAA!$A6</f>
        <v>1001</v>
      </c>
      <c r="B17" s="34" t="str">
        <f>[1]PSAA!$B6</f>
        <v>ADAPTAÇÃO DE CARENAGENS - EXECUÇÃO</v>
      </c>
      <c r="C17" s="35" t="str">
        <f>[1]PSAA!$C6</f>
        <v>sv</v>
      </c>
      <c r="D17" s="36">
        <f>[1]PSAA!$D6</f>
        <v>11</v>
      </c>
      <c r="E17" s="37">
        <f>[1]PSAA!$E6</f>
        <v>223.62045454545452</v>
      </c>
      <c r="F17" s="37">
        <f>[1]PSAA!$F6</f>
        <v>0</v>
      </c>
      <c r="G17" s="37">
        <f>(E17+F17)*$G$16</f>
        <v>49.039965681818174</v>
      </c>
      <c r="H17" s="37">
        <f t="shared" ref="H17" si="0">SUM(E17:G17)</f>
        <v>272.66042022727271</v>
      </c>
      <c r="I17" s="37">
        <f>$D17*E17</f>
        <v>2459.8249999999998</v>
      </c>
      <c r="J17" s="37">
        <f t="shared" ref="J17:K17" si="1">$D17*F17</f>
        <v>0</v>
      </c>
      <c r="K17" s="37">
        <f t="shared" si="1"/>
        <v>539.43962249999993</v>
      </c>
      <c r="L17" s="37">
        <f t="shared" ref="L17" si="2">SUM(I17:K17)</f>
        <v>2999.2646224999999</v>
      </c>
    </row>
    <row r="18" spans="1:12" s="6" customFormat="1" ht="15">
      <c r="A18" s="33">
        <f>[1]PSAA!$A7</f>
        <v>1002</v>
      </c>
      <c r="B18" s="34" t="str">
        <f>[1]PSAA!$B7</f>
        <v>ALVENARIA - DEMOLIÇÃO</v>
      </c>
      <c r="C18" s="35" t="str">
        <f>[1]PSAA!$C7</f>
        <v>m2</v>
      </c>
      <c r="D18" s="36">
        <f>[1]PSAA!$D7</f>
        <v>23</v>
      </c>
      <c r="E18" s="37">
        <f>[1]PSAA!$E7</f>
        <v>69.27703636363637</v>
      </c>
      <c r="F18" s="37">
        <f>[1]PSAA!$F7</f>
        <v>25.700000000000003</v>
      </c>
      <c r="G18" s="37">
        <f t="shared" ref="G18:G81" si="3">(E18+F18)*$G$16</f>
        <v>20.828464074545455</v>
      </c>
      <c r="H18" s="37">
        <f t="shared" ref="H18:H81" si="4">SUM(E18:G18)</f>
        <v>115.80550043818182</v>
      </c>
      <c r="I18" s="37">
        <f t="shared" ref="I18:I81" si="5">$D18*E18</f>
        <v>1593.3718363636365</v>
      </c>
      <c r="J18" s="37">
        <f t="shared" ref="J18:J81" si="6">$D18*F18</f>
        <v>591.1</v>
      </c>
      <c r="K18" s="37">
        <f t="shared" ref="K18:K81" si="7">$D18*G18</f>
        <v>479.05467371454546</v>
      </c>
      <c r="L18" s="37">
        <f t="shared" ref="L18:L81" si="8">SUM(I18:K18)</f>
        <v>2663.5265100781821</v>
      </c>
    </row>
    <row r="19" spans="1:12" s="6" customFormat="1" ht="15">
      <c r="A19" s="33">
        <f>[1]PSAA!$A8</f>
        <v>1003</v>
      </c>
      <c r="B19" s="34" t="str">
        <f>[1]PSAA!$B8</f>
        <v>ALVENARIA - EXECUÇÃO</v>
      </c>
      <c r="C19" s="35" t="str">
        <f>[1]PSAA!$C8</f>
        <v>m2</v>
      </c>
      <c r="D19" s="36">
        <f>[1]PSAA!$D8</f>
        <v>23</v>
      </c>
      <c r="E19" s="37">
        <f>[1]PSAA!$E8</f>
        <v>44.724090909090904</v>
      </c>
      <c r="F19" s="37">
        <f>[1]PSAA!$F8</f>
        <v>33.356000000000002</v>
      </c>
      <c r="G19" s="37">
        <f t="shared" si="3"/>
        <v>17.122963936363632</v>
      </c>
      <c r="H19" s="37">
        <f t="shared" si="4"/>
        <v>95.203054845454531</v>
      </c>
      <c r="I19" s="37">
        <f t="shared" si="5"/>
        <v>1028.6540909090909</v>
      </c>
      <c r="J19" s="37">
        <f t="shared" si="6"/>
        <v>767.18799999999999</v>
      </c>
      <c r="K19" s="37">
        <f t="shared" si="7"/>
        <v>393.82817053636353</v>
      </c>
      <c r="L19" s="37">
        <f t="shared" si="8"/>
        <v>2189.6702614454543</v>
      </c>
    </row>
    <row r="20" spans="1:12" s="6" customFormat="1" ht="15">
      <c r="A20" s="33">
        <f>[1]PSAA!$A9</f>
        <v>1004</v>
      </c>
      <c r="B20" s="34" t="str">
        <f>[1]PSAA!$B9</f>
        <v>BANCADA DE GRANITO</v>
      </c>
      <c r="C20" s="35" t="str">
        <f>[1]PSAA!$C9</f>
        <v>m2</v>
      </c>
      <c r="D20" s="36">
        <f>[1]PSAA!$D9</f>
        <v>11</v>
      </c>
      <c r="E20" s="37">
        <f>[1]PSAA!$E9</f>
        <v>216.62249999999995</v>
      </c>
      <c r="F20" s="37">
        <f>[1]PSAA!$F9</f>
        <v>750.39</v>
      </c>
      <c r="G20" s="37">
        <f t="shared" si="3"/>
        <v>212.06584124999998</v>
      </c>
      <c r="H20" s="37">
        <f t="shared" si="4"/>
        <v>1179.07834125</v>
      </c>
      <c r="I20" s="37">
        <f t="shared" si="5"/>
        <v>2382.8474999999994</v>
      </c>
      <c r="J20" s="37">
        <f t="shared" si="6"/>
        <v>8254.2899999999991</v>
      </c>
      <c r="K20" s="37">
        <f t="shared" si="7"/>
        <v>2332.7242537499997</v>
      </c>
      <c r="L20" s="37">
        <f t="shared" si="8"/>
        <v>12969.861753749999</v>
      </c>
    </row>
    <row r="21" spans="1:12" s="6" customFormat="1" ht="15">
      <c r="A21" s="33">
        <f>[1]PSAA!$A10</f>
        <v>1005</v>
      </c>
      <c r="B21" s="34" t="str">
        <f>[1]PSAA!$B10</f>
        <v>CAIXA DE BRITA PARA RECEPÇÃO DE CONDENSADO</v>
      </c>
      <c r="C21" s="35" t="str">
        <f>[1]PSAA!$C10</f>
        <v>un</v>
      </c>
      <c r="D21" s="36">
        <f>[1]PSAA!$D10</f>
        <v>6</v>
      </c>
      <c r="E21" s="37">
        <f>[1]PSAA!$E10</f>
        <v>104.98796897590907</v>
      </c>
      <c r="F21" s="37">
        <f>[1]PSAA!$F10</f>
        <v>67.457913239999996</v>
      </c>
      <c r="G21" s="37">
        <f t="shared" si="3"/>
        <v>37.817381969948862</v>
      </c>
      <c r="H21" s="37">
        <f t="shared" si="4"/>
        <v>210.26326418585793</v>
      </c>
      <c r="I21" s="37">
        <f t="shared" si="5"/>
        <v>629.92781385545436</v>
      </c>
      <c r="J21" s="37">
        <f t="shared" si="6"/>
        <v>404.74747944000001</v>
      </c>
      <c r="K21" s="37">
        <f t="shared" si="7"/>
        <v>226.90429181969319</v>
      </c>
      <c r="L21" s="37">
        <f t="shared" si="8"/>
        <v>1261.5795851151474</v>
      </c>
    </row>
    <row r="22" spans="1:12" s="6" customFormat="1" ht="15">
      <c r="A22" s="33">
        <f>[1]PSAA!$A11</f>
        <v>1006</v>
      </c>
      <c r="B22" s="34" t="str">
        <f>[1]PSAA!$B11</f>
        <v>CALHA</v>
      </c>
      <c r="C22" s="35" t="str">
        <f>[1]PSAA!$C11</f>
        <v>m</v>
      </c>
      <c r="D22" s="36">
        <f>[1]PSAA!$D11</f>
        <v>35</v>
      </c>
      <c r="E22" s="37">
        <f>[1]PSAA!$E11</f>
        <v>49.1965</v>
      </c>
      <c r="F22" s="37">
        <f>[1]PSAA!$F11</f>
        <v>31.290500000000002</v>
      </c>
      <c r="G22" s="37">
        <f t="shared" si="3"/>
        <v>17.650799099999997</v>
      </c>
      <c r="H22" s="37">
        <f t="shared" si="4"/>
        <v>98.137799099999995</v>
      </c>
      <c r="I22" s="37">
        <f t="shared" si="5"/>
        <v>1721.8775000000001</v>
      </c>
      <c r="J22" s="37">
        <f t="shared" si="6"/>
        <v>1095.1675</v>
      </c>
      <c r="K22" s="37">
        <f t="shared" si="7"/>
        <v>617.77796849999993</v>
      </c>
      <c r="L22" s="37">
        <f t="shared" si="8"/>
        <v>3434.8229685000001</v>
      </c>
    </row>
    <row r="23" spans="1:12" s="6" customFormat="1" ht="15">
      <c r="A23" s="33">
        <f>[1]PSAA!$A12</f>
        <v>1007</v>
      </c>
      <c r="B23" s="34" t="str">
        <f>[1]PSAA!$B12</f>
        <v>CONCRETO - DEMOLIÇÃO</v>
      </c>
      <c r="C23" s="35" t="str">
        <f>[1]PSAA!$C12</f>
        <v>m3</v>
      </c>
      <c r="D23" s="36">
        <f>[1]PSAA!$D12</f>
        <v>11</v>
      </c>
      <c r="E23" s="37">
        <f>[1]PSAA!$E12</f>
        <v>300.20049090909095</v>
      </c>
      <c r="F23" s="37">
        <f>[1]PSAA!$F12</f>
        <v>128.5</v>
      </c>
      <c r="G23" s="37">
        <f t="shared" si="3"/>
        <v>94.014017656363649</v>
      </c>
      <c r="H23" s="37">
        <f t="shared" si="4"/>
        <v>522.71450856545459</v>
      </c>
      <c r="I23" s="37">
        <f t="shared" si="5"/>
        <v>3302.2054000000003</v>
      </c>
      <c r="J23" s="37">
        <f t="shared" si="6"/>
        <v>1413.5</v>
      </c>
      <c r="K23" s="37">
        <f t="shared" si="7"/>
        <v>1034.1541942200001</v>
      </c>
      <c r="L23" s="37">
        <f t="shared" si="8"/>
        <v>5749.8595942200009</v>
      </c>
    </row>
    <row r="24" spans="1:12" s="6" customFormat="1" ht="15">
      <c r="A24" s="33">
        <f>[1]PSAA!$A13</f>
        <v>1008</v>
      </c>
      <c r="B24" s="34" t="str">
        <f>[1]PSAA!$B13</f>
        <v>CONCRETO - EXECUÇÃO</v>
      </c>
      <c r="C24" s="35" t="str">
        <f>[1]PSAA!$C13</f>
        <v>m3</v>
      </c>
      <c r="D24" s="36">
        <f>[1]PSAA!$D13</f>
        <v>11</v>
      </c>
      <c r="E24" s="37">
        <f>[1]PSAA!$E13</f>
        <v>124.1329090909091</v>
      </c>
      <c r="F24" s="37">
        <f>[1]PSAA!$F13</f>
        <v>294.55284215624999</v>
      </c>
      <c r="G24" s="37">
        <f t="shared" si="3"/>
        <v>91.817785248501991</v>
      </c>
      <c r="H24" s="37">
        <f t="shared" si="4"/>
        <v>510.50353649566108</v>
      </c>
      <c r="I24" s="37">
        <f t="shared" si="5"/>
        <v>1365.462</v>
      </c>
      <c r="J24" s="37">
        <f t="shared" si="6"/>
        <v>3240.0812637187501</v>
      </c>
      <c r="K24" s="37">
        <f t="shared" si="7"/>
        <v>1009.9956377335219</v>
      </c>
      <c r="L24" s="37">
        <f t="shared" si="8"/>
        <v>5615.5389014522716</v>
      </c>
    </row>
    <row r="25" spans="1:12" s="6" customFormat="1" ht="15">
      <c r="A25" s="33">
        <f>[1]PSAA!$A14</f>
        <v>1009</v>
      </c>
      <c r="B25" s="34" t="str">
        <f>[1]PSAA!$B14</f>
        <v>CONDUTOR PLUVIAL</v>
      </c>
      <c r="C25" s="35" t="str">
        <f>[1]PSAA!$C14</f>
        <v>m</v>
      </c>
      <c r="D25" s="36">
        <f>[1]PSAA!$D14</f>
        <v>35</v>
      </c>
      <c r="E25" s="37">
        <f>[1]PSAA!$E14</f>
        <v>35.779272727272726</v>
      </c>
      <c r="F25" s="37">
        <f>[1]PSAA!$F14</f>
        <v>121.03660000000001</v>
      </c>
      <c r="G25" s="37">
        <f t="shared" si="3"/>
        <v>34.38972088909091</v>
      </c>
      <c r="H25" s="37">
        <f t="shared" si="4"/>
        <v>191.20559361636364</v>
      </c>
      <c r="I25" s="37">
        <f t="shared" si="5"/>
        <v>1252.2745454545454</v>
      </c>
      <c r="J25" s="37">
        <f t="shared" si="6"/>
        <v>4236.2809999999999</v>
      </c>
      <c r="K25" s="37">
        <f t="shared" si="7"/>
        <v>1203.6402311181819</v>
      </c>
      <c r="L25" s="37">
        <f t="shared" si="8"/>
        <v>6692.1957765727275</v>
      </c>
    </row>
    <row r="26" spans="1:12" s="6" customFormat="1" ht="15">
      <c r="A26" s="33">
        <f>[1]PSAA!$A15</f>
        <v>1010</v>
      </c>
      <c r="B26" s="34" t="str">
        <f>[1]PSAA!$B15</f>
        <v>CORRIMÃO</v>
      </c>
      <c r="C26" s="35" t="str">
        <f>[1]PSAA!$C15</f>
        <v>m</v>
      </c>
      <c r="D26" s="36">
        <f>[1]PSAA!$D15</f>
        <v>23</v>
      </c>
      <c r="E26" s="37">
        <f>[1]PSAA!$E15</f>
        <v>50.056037272727266</v>
      </c>
      <c r="F26" s="37">
        <f>[1]PSAA!$F15</f>
        <v>69.236133333333342</v>
      </c>
      <c r="G26" s="37">
        <f t="shared" si="3"/>
        <v>26.16077301390909</v>
      </c>
      <c r="H26" s="37">
        <f t="shared" si="4"/>
        <v>145.45294361996969</v>
      </c>
      <c r="I26" s="37">
        <f t="shared" si="5"/>
        <v>1151.2888572727272</v>
      </c>
      <c r="J26" s="37">
        <f t="shared" si="6"/>
        <v>1592.4310666666668</v>
      </c>
      <c r="K26" s="37">
        <f t="shared" si="7"/>
        <v>601.69777931990905</v>
      </c>
      <c r="L26" s="37">
        <f t="shared" si="8"/>
        <v>3345.4177032593029</v>
      </c>
    </row>
    <row r="27" spans="1:12" s="6" customFormat="1" ht="15">
      <c r="A27" s="33">
        <f>[1]PSAA!$A16</f>
        <v>1011</v>
      </c>
      <c r="B27" s="34" t="str">
        <f>[1]PSAA!$B16</f>
        <v>DIVISÓRIA DE GESSO ACARTONADO</v>
      </c>
      <c r="C27" s="35" t="str">
        <f>[1]PSAA!$C16</f>
        <v>m2</v>
      </c>
      <c r="D27" s="36">
        <f>[1]PSAA!$D16</f>
        <v>11</v>
      </c>
      <c r="E27" s="37">
        <f>[1]PSAA!$E16</f>
        <v>48.070545454545446</v>
      </c>
      <c r="F27" s="37">
        <f>[1]PSAA!$F16</f>
        <v>63.9</v>
      </c>
      <c r="G27" s="37">
        <f t="shared" si="3"/>
        <v>24.555140618181817</v>
      </c>
      <c r="H27" s="37">
        <f t="shared" si="4"/>
        <v>136.52568607272727</v>
      </c>
      <c r="I27" s="37">
        <f t="shared" si="5"/>
        <v>528.77599999999995</v>
      </c>
      <c r="J27" s="37">
        <f t="shared" si="6"/>
        <v>702.9</v>
      </c>
      <c r="K27" s="37">
        <f t="shared" si="7"/>
        <v>270.10654679999999</v>
      </c>
      <c r="L27" s="37">
        <f t="shared" si="8"/>
        <v>1501.7825467999999</v>
      </c>
    </row>
    <row r="28" spans="1:12" s="6" customFormat="1" ht="15">
      <c r="A28" s="33">
        <f>[1]PSAA!$A17</f>
        <v>1012</v>
      </c>
      <c r="B28" s="34" t="str">
        <f>[1]PSAA!$B17</f>
        <v>DIVISÓRIA EM LAMINADO MELAMÍNICO - NOVA</v>
      </c>
      <c r="C28" s="35" t="str">
        <f>[1]PSAA!$C17</f>
        <v>m2</v>
      </c>
      <c r="D28" s="36">
        <f>[1]PSAA!$D17</f>
        <v>47</v>
      </c>
      <c r="E28" s="37">
        <f>[1]PSAA!$E17</f>
        <v>48.070545454545446</v>
      </c>
      <c r="F28" s="37">
        <f>[1]PSAA!$F17</f>
        <v>17.36</v>
      </c>
      <c r="G28" s="37">
        <f t="shared" si="3"/>
        <v>14.348918618181814</v>
      </c>
      <c r="H28" s="37">
        <f t="shared" si="4"/>
        <v>79.779464072727251</v>
      </c>
      <c r="I28" s="37">
        <f t="shared" si="5"/>
        <v>2259.3156363636358</v>
      </c>
      <c r="J28" s="37">
        <f t="shared" si="6"/>
        <v>815.92</v>
      </c>
      <c r="K28" s="37">
        <f t="shared" si="7"/>
        <v>674.39917505454525</v>
      </c>
      <c r="L28" s="37">
        <f t="shared" si="8"/>
        <v>3749.634811418181</v>
      </c>
    </row>
    <row r="29" spans="1:12" s="6" customFormat="1" ht="15">
      <c r="A29" s="33">
        <f>[1]PSAA!$A18</f>
        <v>1013</v>
      </c>
      <c r="B29" s="34" t="str">
        <f>[1]PSAA!$B18</f>
        <v>ESCADA TIPO MARINHEIRO</v>
      </c>
      <c r="C29" s="35" t="str">
        <f>[1]PSAA!$C18</f>
        <v>m</v>
      </c>
      <c r="D29" s="36">
        <f>[1]PSAA!$D18</f>
        <v>6</v>
      </c>
      <c r="E29" s="37">
        <f>[1]PSAA!$E18</f>
        <v>134.17227272727271</v>
      </c>
      <c r="F29" s="37">
        <f>[1]PSAA!$F18</f>
        <v>489.97720000000004</v>
      </c>
      <c r="G29" s="37">
        <f t="shared" si="3"/>
        <v>136.87597936909091</v>
      </c>
      <c r="H29" s="37">
        <f t="shared" si="4"/>
        <v>761.02545209636367</v>
      </c>
      <c r="I29" s="37">
        <f t="shared" si="5"/>
        <v>805.03363636363633</v>
      </c>
      <c r="J29" s="37">
        <f t="shared" si="6"/>
        <v>2939.8632000000002</v>
      </c>
      <c r="K29" s="37">
        <f t="shared" si="7"/>
        <v>821.25587621454542</v>
      </c>
      <c r="L29" s="37">
        <f t="shared" si="8"/>
        <v>4566.1527125781822</v>
      </c>
    </row>
    <row r="30" spans="1:12" s="6" customFormat="1" ht="15">
      <c r="A30" s="33">
        <f>[1]PSAA!$A19</f>
        <v>1014</v>
      </c>
      <c r="B30" s="34" t="str">
        <f>[1]PSAA!$B19</f>
        <v>FITA ADESIVA PARA DEMARCAÇÃO DE PISO/VIDROS</v>
      </c>
      <c r="C30" s="35" t="str">
        <f>[1]PSAA!$C19</f>
        <v>m</v>
      </c>
      <c r="D30" s="36">
        <f>[1]PSAA!$D19</f>
        <v>116</v>
      </c>
      <c r="E30" s="37">
        <f>[1]PSAA!$E19</f>
        <v>2.068881818181818</v>
      </c>
      <c r="F30" s="37">
        <f>[1]PSAA!$F19</f>
        <v>11.4</v>
      </c>
      <c r="G30" s="37">
        <f t="shared" si="3"/>
        <v>2.9537257827272727</v>
      </c>
      <c r="H30" s="37">
        <f t="shared" si="4"/>
        <v>16.422607600909092</v>
      </c>
      <c r="I30" s="37">
        <f t="shared" si="5"/>
        <v>239.9902909090909</v>
      </c>
      <c r="J30" s="37">
        <f t="shared" si="6"/>
        <v>1322.4</v>
      </c>
      <c r="K30" s="37">
        <f t="shared" si="7"/>
        <v>342.63219079636366</v>
      </c>
      <c r="L30" s="37">
        <f t="shared" si="8"/>
        <v>1905.0224817054545</v>
      </c>
    </row>
    <row r="31" spans="1:12" s="6" customFormat="1" ht="15">
      <c r="A31" s="33">
        <f>[1]PSAA!$A20</f>
        <v>1015</v>
      </c>
      <c r="B31" s="34" t="str">
        <f>[1]PSAA!$B20</f>
        <v>FITA ANTIDERRAPANTE</v>
      </c>
      <c r="C31" s="35" t="str">
        <f>[1]PSAA!$C20</f>
        <v>m</v>
      </c>
      <c r="D31" s="36">
        <f>[1]PSAA!$D20</f>
        <v>116</v>
      </c>
      <c r="E31" s="37">
        <f>[1]PSAA!$E20</f>
        <v>2.068881818181818</v>
      </c>
      <c r="F31" s="37">
        <f>[1]PSAA!$F20</f>
        <v>5.98</v>
      </c>
      <c r="G31" s="37">
        <f t="shared" si="3"/>
        <v>1.7651197827272729</v>
      </c>
      <c r="H31" s="37">
        <f t="shared" si="4"/>
        <v>9.8140016009090925</v>
      </c>
      <c r="I31" s="37">
        <f t="shared" si="5"/>
        <v>239.9902909090909</v>
      </c>
      <c r="J31" s="37">
        <f t="shared" si="6"/>
        <v>693.68000000000006</v>
      </c>
      <c r="K31" s="37">
        <f t="shared" si="7"/>
        <v>204.75389479636365</v>
      </c>
      <c r="L31" s="37">
        <f t="shared" si="8"/>
        <v>1138.4241857054546</v>
      </c>
    </row>
    <row r="32" spans="1:12" s="6" customFormat="1" ht="15">
      <c r="A32" s="33">
        <f>[1]PSAA!$A21</f>
        <v>1016</v>
      </c>
      <c r="B32" s="34" t="str">
        <f>[1]PSAA!$B21</f>
        <v>FIXAÇÃO DE EQUIPAMENTO</v>
      </c>
      <c r="C32" s="35" t="str">
        <f>[1]PSAA!$C21</f>
        <v>sv</v>
      </c>
      <c r="D32" s="36">
        <f>[1]PSAA!$D21</f>
        <v>47</v>
      </c>
      <c r="E32" s="37">
        <f>[1]PSAA!$E21</f>
        <v>20.688818181818181</v>
      </c>
      <c r="F32" s="37">
        <f>[1]PSAA!$F21</f>
        <v>40.4</v>
      </c>
      <c r="G32" s="37">
        <f t="shared" si="3"/>
        <v>13.396777827272727</v>
      </c>
      <c r="H32" s="37">
        <f t="shared" si="4"/>
        <v>74.485596009090912</v>
      </c>
      <c r="I32" s="37">
        <f t="shared" si="5"/>
        <v>972.37445454545457</v>
      </c>
      <c r="J32" s="37">
        <f t="shared" si="6"/>
        <v>1898.8</v>
      </c>
      <c r="K32" s="37">
        <f t="shared" si="7"/>
        <v>629.64855788181819</v>
      </c>
      <c r="L32" s="37">
        <f t="shared" si="8"/>
        <v>3500.8230124272727</v>
      </c>
    </row>
    <row r="33" spans="1:12" s="6" customFormat="1" ht="15">
      <c r="A33" s="33">
        <f>[1]PSAA!$A22</f>
        <v>1017</v>
      </c>
      <c r="B33" s="34" t="str">
        <f>[1]PSAA!$B22</f>
        <v>FIXAÇÃO DE MOBILIÁRIO</v>
      </c>
      <c r="C33" s="35" t="str">
        <f>[1]PSAA!$C22</f>
        <v>sv</v>
      </c>
      <c r="D33" s="36">
        <f>[1]PSAA!$D22</f>
        <v>23</v>
      </c>
      <c r="E33" s="37">
        <f>[1]PSAA!$E22</f>
        <v>20.688818181818181</v>
      </c>
      <c r="F33" s="37">
        <f>[1]PSAA!$F22</f>
        <v>0</v>
      </c>
      <c r="G33" s="37">
        <f t="shared" si="3"/>
        <v>4.5370578272727267</v>
      </c>
      <c r="H33" s="37">
        <f t="shared" si="4"/>
        <v>25.225876009090907</v>
      </c>
      <c r="I33" s="37">
        <f t="shared" si="5"/>
        <v>475.84281818181819</v>
      </c>
      <c r="J33" s="37">
        <f t="shared" si="6"/>
        <v>0</v>
      </c>
      <c r="K33" s="37">
        <f t="shared" si="7"/>
        <v>104.35233002727271</v>
      </c>
      <c r="L33" s="37">
        <f t="shared" si="8"/>
        <v>580.19514820909092</v>
      </c>
    </row>
    <row r="34" spans="1:12" s="6" customFormat="1" ht="15">
      <c r="A34" s="33">
        <f>[1]PSAA!$A23</f>
        <v>1018</v>
      </c>
      <c r="B34" s="34" t="str">
        <f>[1]PSAA!$B23</f>
        <v>FIXAÇÃO DE OBJETOS</v>
      </c>
      <c r="C34" s="35" t="str">
        <f>[1]PSAA!$C23</f>
        <v>sv</v>
      </c>
      <c r="D34" s="36">
        <f>[1]PSAA!$D23</f>
        <v>70</v>
      </c>
      <c r="E34" s="37">
        <f>[1]PSAA!$E23</f>
        <v>10.344409090909091</v>
      </c>
      <c r="F34" s="37">
        <f>[1]PSAA!$F23</f>
        <v>0</v>
      </c>
      <c r="G34" s="37">
        <f t="shared" si="3"/>
        <v>2.2685289136363633</v>
      </c>
      <c r="H34" s="37">
        <f t="shared" si="4"/>
        <v>12.612938004545454</v>
      </c>
      <c r="I34" s="37">
        <f t="shared" si="5"/>
        <v>724.10863636363638</v>
      </c>
      <c r="J34" s="37">
        <f t="shared" si="6"/>
        <v>0</v>
      </c>
      <c r="K34" s="37">
        <f t="shared" si="7"/>
        <v>158.79702395454544</v>
      </c>
      <c r="L34" s="37">
        <f t="shared" si="8"/>
        <v>882.90566031818184</v>
      </c>
    </row>
    <row r="35" spans="1:12" s="6" customFormat="1" ht="15">
      <c r="A35" s="33">
        <f>[1]PSAA!$A24</f>
        <v>1019</v>
      </c>
      <c r="B35" s="34" t="str">
        <f>[1]PSAA!$B24</f>
        <v>FORRO DE GESSO</v>
      </c>
      <c r="C35" s="35" t="str">
        <f>[1]PSAA!$C24</f>
        <v>m2</v>
      </c>
      <c r="D35" s="36">
        <f>[1]PSAA!$D24</f>
        <v>11</v>
      </c>
      <c r="E35" s="37">
        <f>[1]PSAA!$E24</f>
        <v>0</v>
      </c>
      <c r="F35" s="37">
        <f>[1]PSAA!$F24</f>
        <v>77.52</v>
      </c>
      <c r="G35" s="37">
        <f t="shared" si="3"/>
        <v>17.000135999999998</v>
      </c>
      <c r="H35" s="37">
        <f t="shared" si="4"/>
        <v>94.520135999999994</v>
      </c>
      <c r="I35" s="37">
        <f t="shared" si="5"/>
        <v>0</v>
      </c>
      <c r="J35" s="37">
        <f t="shared" si="6"/>
        <v>852.71999999999991</v>
      </c>
      <c r="K35" s="37">
        <f t="shared" si="7"/>
        <v>187.00149599999997</v>
      </c>
      <c r="L35" s="37">
        <f t="shared" si="8"/>
        <v>1039.7214959999999</v>
      </c>
    </row>
    <row r="36" spans="1:12" s="6" customFormat="1" ht="15">
      <c r="A36" s="33">
        <f>[1]PSAA!$A25</f>
        <v>1020</v>
      </c>
      <c r="B36" s="34" t="str">
        <f>[1]PSAA!$B25</f>
        <v>FORRO EM FIBRA MINERAL - NOVO</v>
      </c>
      <c r="C36" s="35" t="str">
        <f>[1]PSAA!$C25</f>
        <v>m2</v>
      </c>
      <c r="D36" s="36">
        <f>[1]PSAA!$D25</f>
        <v>70</v>
      </c>
      <c r="E36" s="37">
        <f>[1]PSAA!$E25</f>
        <v>53.668909090909082</v>
      </c>
      <c r="F36" s="37">
        <f>[1]PSAA!$F25</f>
        <v>68.38</v>
      </c>
      <c r="G36" s="37">
        <f t="shared" si="3"/>
        <v>26.765325763636358</v>
      </c>
      <c r="H36" s="37">
        <f t="shared" si="4"/>
        <v>148.81423485454545</v>
      </c>
      <c r="I36" s="37">
        <f t="shared" si="5"/>
        <v>3756.8236363636356</v>
      </c>
      <c r="J36" s="37">
        <f t="shared" si="6"/>
        <v>4786.5999999999995</v>
      </c>
      <c r="K36" s="37">
        <f t="shared" si="7"/>
        <v>1873.572803454545</v>
      </c>
      <c r="L36" s="37">
        <f t="shared" si="8"/>
        <v>10416.99643981818</v>
      </c>
    </row>
    <row r="37" spans="1:12" s="6" customFormat="1" ht="15">
      <c r="A37" s="33">
        <f>[1]PSAA!$A26</f>
        <v>1021</v>
      </c>
      <c r="B37" s="34" t="str">
        <f>[1]PSAA!$B26</f>
        <v>GRADE DE PROTEÇÃO</v>
      </c>
      <c r="C37" s="35" t="str">
        <f>[1]PSAA!$C26</f>
        <v>m2</v>
      </c>
      <c r="D37" s="36">
        <f>[1]PSAA!$D26</f>
        <v>23</v>
      </c>
      <c r="E37" s="37">
        <f>[1]PSAA!$E26</f>
        <v>134.17227272727271</v>
      </c>
      <c r="F37" s="37">
        <f>[1]PSAA!$F26</f>
        <v>338.12720000000002</v>
      </c>
      <c r="G37" s="37">
        <f t="shared" si="3"/>
        <v>103.57527436909091</v>
      </c>
      <c r="H37" s="37">
        <f t="shared" si="4"/>
        <v>575.87474709636365</v>
      </c>
      <c r="I37" s="37">
        <f t="shared" si="5"/>
        <v>3085.9622727272722</v>
      </c>
      <c r="J37" s="37">
        <f t="shared" si="6"/>
        <v>7776.9256000000005</v>
      </c>
      <c r="K37" s="37">
        <f t="shared" si="7"/>
        <v>2382.2313104890909</v>
      </c>
      <c r="L37" s="37">
        <f t="shared" si="8"/>
        <v>13245.119183216364</v>
      </c>
    </row>
    <row r="38" spans="1:12" s="6" customFormat="1" ht="15">
      <c r="A38" s="33">
        <f>[1]PSAA!$A27</f>
        <v>1022</v>
      </c>
      <c r="B38" s="34" t="str">
        <f>[1]PSAA!$B27</f>
        <v>GUARDA CORPO</v>
      </c>
      <c r="C38" s="35" t="str">
        <f>[1]PSAA!$C27</f>
        <v>m</v>
      </c>
      <c r="D38" s="36">
        <f>[1]PSAA!$D27</f>
        <v>23</v>
      </c>
      <c r="E38" s="37">
        <f>[1]PSAA!$E27</f>
        <v>50.056037272727266</v>
      </c>
      <c r="F38" s="37">
        <f>[1]PSAA!$F27</f>
        <v>69.236133333333342</v>
      </c>
      <c r="G38" s="37">
        <f t="shared" si="3"/>
        <v>26.16077301390909</v>
      </c>
      <c r="H38" s="37">
        <f t="shared" si="4"/>
        <v>145.45294361996969</v>
      </c>
      <c r="I38" s="37">
        <f t="shared" si="5"/>
        <v>1151.2888572727272</v>
      </c>
      <c r="J38" s="37">
        <f t="shared" si="6"/>
        <v>1592.4310666666668</v>
      </c>
      <c r="K38" s="37">
        <f t="shared" si="7"/>
        <v>601.69777931990905</v>
      </c>
      <c r="L38" s="37">
        <f t="shared" si="8"/>
        <v>3345.4177032593029</v>
      </c>
    </row>
    <row r="39" spans="1:12" s="6" customFormat="1" ht="15">
      <c r="A39" s="33">
        <f>[1]PSAA!$A28</f>
        <v>1023</v>
      </c>
      <c r="B39" s="34" t="str">
        <f>[1]PSAA!$B28</f>
        <v>IMPERMEABILIZAÇÃO SEM PROTEÇÃO MECÂNICA</v>
      </c>
      <c r="C39" s="35" t="str">
        <f>[1]PSAA!$C28</f>
        <v>m2</v>
      </c>
      <c r="D39" s="36">
        <f>[1]PSAA!$D28</f>
        <v>35</v>
      </c>
      <c r="E39" s="37">
        <f>[1]PSAA!$E28</f>
        <v>35.779272727272726</v>
      </c>
      <c r="F39" s="37">
        <f>[1]PSAA!$F28</f>
        <v>42.72</v>
      </c>
      <c r="G39" s="37">
        <f t="shared" si="3"/>
        <v>17.214890509090907</v>
      </c>
      <c r="H39" s="37">
        <f t="shared" si="4"/>
        <v>95.714163236363632</v>
      </c>
      <c r="I39" s="37">
        <f t="shared" si="5"/>
        <v>1252.2745454545454</v>
      </c>
      <c r="J39" s="37">
        <f t="shared" si="6"/>
        <v>1495.2</v>
      </c>
      <c r="K39" s="37">
        <f t="shared" si="7"/>
        <v>602.52116781818177</v>
      </c>
      <c r="L39" s="37">
        <f t="shared" si="8"/>
        <v>3349.9957132727272</v>
      </c>
    </row>
    <row r="40" spans="1:12" s="6" customFormat="1" ht="15">
      <c r="A40" s="33">
        <f>[1]PSAA!$A29</f>
        <v>1024</v>
      </c>
      <c r="B40" s="34" t="str">
        <f>[1]PSAA!$B29</f>
        <v>IMPERMEABILIZAÇÃO COM PROTEÇÃO MECÂNICA</v>
      </c>
      <c r="C40" s="35" t="str">
        <f>[1]PSAA!$C29</f>
        <v>m2</v>
      </c>
      <c r="D40" s="36">
        <f>[1]PSAA!$D29</f>
        <v>35</v>
      </c>
      <c r="E40" s="37">
        <f>[1]PSAA!$E29</f>
        <v>67.749326363636357</v>
      </c>
      <c r="F40" s="37">
        <f>[1]PSAA!$F29</f>
        <v>41.804499999999997</v>
      </c>
      <c r="G40" s="37">
        <f t="shared" si="3"/>
        <v>24.025154121545452</v>
      </c>
      <c r="H40" s="37">
        <f t="shared" si="4"/>
        <v>133.5789804851818</v>
      </c>
      <c r="I40" s="37">
        <f t="shared" si="5"/>
        <v>2371.2264227272726</v>
      </c>
      <c r="J40" s="37">
        <f t="shared" si="6"/>
        <v>1463.1574999999998</v>
      </c>
      <c r="K40" s="37">
        <f t="shared" si="7"/>
        <v>840.88039425409079</v>
      </c>
      <c r="L40" s="37">
        <f t="shared" si="8"/>
        <v>4675.2643169813637</v>
      </c>
    </row>
    <row r="41" spans="1:12" s="6" customFormat="1" ht="15">
      <c r="A41" s="33">
        <f>[1]PSAA!$A30</f>
        <v>1025</v>
      </c>
      <c r="B41" s="34" t="str">
        <f>[1]PSAA!$B30</f>
        <v>ISOLAMENTO ACÚSTICO PARA CASA DE MÁQUINAS - NOVO</v>
      </c>
      <c r="C41" s="35" t="str">
        <f>[1]PSAA!$C30</f>
        <v>m2</v>
      </c>
      <c r="D41" s="36">
        <f>[1]PSAA!$D30</f>
        <v>11</v>
      </c>
      <c r="E41" s="37">
        <f>[1]PSAA!$E30</f>
        <v>12.017636363636361</v>
      </c>
      <c r="F41" s="37">
        <f>[1]PSAA!$F30</f>
        <v>160</v>
      </c>
      <c r="G41" s="37">
        <f t="shared" si="3"/>
        <v>37.723467654545452</v>
      </c>
      <c r="H41" s="37">
        <f t="shared" si="4"/>
        <v>209.74110401818183</v>
      </c>
      <c r="I41" s="37">
        <f t="shared" si="5"/>
        <v>132.19399999999999</v>
      </c>
      <c r="J41" s="37">
        <f t="shared" si="6"/>
        <v>1760</v>
      </c>
      <c r="K41" s="37">
        <f t="shared" si="7"/>
        <v>414.95814419999999</v>
      </c>
      <c r="L41" s="37">
        <f t="shared" si="8"/>
        <v>2307.1521441999998</v>
      </c>
    </row>
    <row r="42" spans="1:12" s="6" customFormat="1" ht="15">
      <c r="A42" s="33">
        <f>[1]PSAA!$A31</f>
        <v>1026</v>
      </c>
      <c r="B42" s="34" t="str">
        <f>[1]PSAA!$B31</f>
        <v>MANTA DE SUBCOBERTURA</v>
      </c>
      <c r="C42" s="35" t="str">
        <f>[1]PSAA!$C31</f>
        <v>m2</v>
      </c>
      <c r="D42" s="36">
        <f>[1]PSAA!$D31</f>
        <v>116</v>
      </c>
      <c r="E42" s="37">
        <f>[1]PSAA!$E31</f>
        <v>4.4724090909090908</v>
      </c>
      <c r="F42" s="37">
        <f>[1]PSAA!$F31</f>
        <v>7.5</v>
      </c>
      <c r="G42" s="37">
        <f t="shared" si="3"/>
        <v>2.6255493136363635</v>
      </c>
      <c r="H42" s="37">
        <f t="shared" si="4"/>
        <v>14.597958404545455</v>
      </c>
      <c r="I42" s="37">
        <f t="shared" si="5"/>
        <v>518.79945454545452</v>
      </c>
      <c r="J42" s="37">
        <f t="shared" si="6"/>
        <v>870</v>
      </c>
      <c r="K42" s="37">
        <f t="shared" si="7"/>
        <v>304.56372038181814</v>
      </c>
      <c r="L42" s="37">
        <f t="shared" si="8"/>
        <v>1693.3631749272727</v>
      </c>
    </row>
    <row r="43" spans="1:12" s="6" customFormat="1" ht="15">
      <c r="A43" s="33">
        <f>[1]PSAA!$A32</f>
        <v>1027</v>
      </c>
      <c r="B43" s="34" t="str">
        <f>[1]PSAA!$B32</f>
        <v>MOLA HIDRÁULICA AÉREA - NOVA</v>
      </c>
      <c r="C43" s="35" t="str">
        <f>[1]PSAA!$C32</f>
        <v>un</v>
      </c>
      <c r="D43" s="36">
        <f>[1]PSAA!$D32</f>
        <v>11</v>
      </c>
      <c r="E43" s="37">
        <f>[1]PSAA!$E32</f>
        <v>22.362045454545452</v>
      </c>
      <c r="F43" s="37">
        <f>[1]PSAA!$F32</f>
        <v>178.75</v>
      </c>
      <c r="G43" s="37">
        <f t="shared" si="3"/>
        <v>44.103871568181823</v>
      </c>
      <c r="H43" s="37">
        <f t="shared" si="4"/>
        <v>245.2159170227273</v>
      </c>
      <c r="I43" s="37">
        <f t="shared" si="5"/>
        <v>245.98249999999996</v>
      </c>
      <c r="J43" s="37">
        <f t="shared" si="6"/>
        <v>1966.25</v>
      </c>
      <c r="K43" s="37">
        <f t="shared" si="7"/>
        <v>485.14258725000008</v>
      </c>
      <c r="L43" s="37">
        <f t="shared" si="8"/>
        <v>2697.37508725</v>
      </c>
    </row>
    <row r="44" spans="1:12" s="6" customFormat="1" ht="15">
      <c r="A44" s="33">
        <f>[1]PSAA!$A33</f>
        <v>1028</v>
      </c>
      <c r="B44" s="34" t="str">
        <f>[1]PSAA!$B33</f>
        <v>MOLA HIDRÁULICA DE PISO</v>
      </c>
      <c r="C44" s="35" t="str">
        <f>[1]PSAA!$C33</f>
        <v>un</v>
      </c>
      <c r="D44" s="36">
        <f>[1]PSAA!$D33</f>
        <v>11</v>
      </c>
      <c r="E44" s="37">
        <f>[1]PSAA!$E33</f>
        <v>22.362045454545452</v>
      </c>
      <c r="F44" s="37">
        <f>[1]PSAA!$F33</f>
        <v>1279.3699999999999</v>
      </c>
      <c r="G44" s="37">
        <f t="shared" si="3"/>
        <v>285.46983756818179</v>
      </c>
      <c r="H44" s="37">
        <f t="shared" si="4"/>
        <v>1587.2018830227271</v>
      </c>
      <c r="I44" s="37">
        <f t="shared" si="5"/>
        <v>245.98249999999996</v>
      </c>
      <c r="J44" s="37">
        <f t="shared" si="6"/>
        <v>14073.07</v>
      </c>
      <c r="K44" s="37">
        <f t="shared" si="7"/>
        <v>3140.1682132499996</v>
      </c>
      <c r="L44" s="37">
        <f t="shared" si="8"/>
        <v>17459.220713250001</v>
      </c>
    </row>
    <row r="45" spans="1:12" s="6" customFormat="1" ht="15">
      <c r="A45" s="33">
        <f>[1]PSAA!$A34</f>
        <v>1029</v>
      </c>
      <c r="B45" s="34" t="str">
        <f>[1]PSAA!$B34</f>
        <v>PASSARELA METÁLICA</v>
      </c>
      <c r="C45" s="35" t="str">
        <f>[1]PSAA!$C34</f>
        <v>m2</v>
      </c>
      <c r="D45" s="36">
        <f>[1]PSAA!$D34</f>
        <v>11</v>
      </c>
      <c r="E45" s="37">
        <f>[1]PSAA!$E34</f>
        <v>134.17227272727271</v>
      </c>
      <c r="F45" s="37">
        <f>[1]PSAA!$F34</f>
        <v>327.05720000000002</v>
      </c>
      <c r="G45" s="37">
        <f t="shared" si="3"/>
        <v>101.14762336909091</v>
      </c>
      <c r="H45" s="37">
        <f t="shared" si="4"/>
        <v>562.37709609636363</v>
      </c>
      <c r="I45" s="37">
        <f t="shared" si="5"/>
        <v>1475.8949999999998</v>
      </c>
      <c r="J45" s="37">
        <f t="shared" si="6"/>
        <v>3597.6292000000003</v>
      </c>
      <c r="K45" s="37">
        <f t="shared" si="7"/>
        <v>1112.6238570600001</v>
      </c>
      <c r="L45" s="37">
        <f t="shared" si="8"/>
        <v>6186.1480570599997</v>
      </c>
    </row>
    <row r="46" spans="1:12" s="6" customFormat="1" ht="15">
      <c r="A46" s="33">
        <f>[1]PSAA!$A35</f>
        <v>1030</v>
      </c>
      <c r="B46" s="34" t="str">
        <f>[1]PSAA!$B35</f>
        <v>PELÍCULA DE PROTEÇÃO SOLAR</v>
      </c>
      <c r="C46" s="35" t="str">
        <f>[1]PSAA!$C35</f>
        <v>m2</v>
      </c>
      <c r="D46" s="36">
        <f>[1]PSAA!$D35</f>
        <v>47</v>
      </c>
      <c r="E46" s="37">
        <f>[1]PSAA!$E35</f>
        <v>0</v>
      </c>
      <c r="F46" s="37">
        <f>[1]PSAA!$F35</f>
        <v>32.85</v>
      </c>
      <c r="G46" s="37">
        <f t="shared" si="3"/>
        <v>7.2040050000000004</v>
      </c>
      <c r="H46" s="37">
        <f t="shared" si="4"/>
        <v>40.054005000000004</v>
      </c>
      <c r="I46" s="37">
        <f t="shared" si="5"/>
        <v>0</v>
      </c>
      <c r="J46" s="37">
        <f t="shared" si="6"/>
        <v>1543.95</v>
      </c>
      <c r="K46" s="37">
        <f t="shared" si="7"/>
        <v>338.588235</v>
      </c>
      <c r="L46" s="37">
        <f t="shared" si="8"/>
        <v>1882.538235</v>
      </c>
    </row>
    <row r="47" spans="1:12" s="6" customFormat="1" ht="15">
      <c r="A47" s="33">
        <f>[1]PSAA!$A36</f>
        <v>1031</v>
      </c>
      <c r="B47" s="34" t="str">
        <f>[1]PSAA!$B36</f>
        <v>PELÍCULA JATEADA</v>
      </c>
      <c r="C47" s="35" t="str">
        <f>[1]PSAA!$C36</f>
        <v>m2</v>
      </c>
      <c r="D47" s="36">
        <f>[1]PSAA!$D36</f>
        <v>23</v>
      </c>
      <c r="E47" s="37">
        <f>[1]PSAA!$E36</f>
        <v>0</v>
      </c>
      <c r="F47" s="37">
        <f>[1]PSAA!$F36</f>
        <v>190</v>
      </c>
      <c r="G47" s="37">
        <f t="shared" si="3"/>
        <v>41.667000000000002</v>
      </c>
      <c r="H47" s="37">
        <f t="shared" si="4"/>
        <v>231.667</v>
      </c>
      <c r="I47" s="37">
        <f t="shared" si="5"/>
        <v>0</v>
      </c>
      <c r="J47" s="37">
        <f t="shared" si="6"/>
        <v>4370</v>
      </c>
      <c r="K47" s="37">
        <f t="shared" si="7"/>
        <v>958.34100000000001</v>
      </c>
      <c r="L47" s="37">
        <f t="shared" si="8"/>
        <v>5328.3410000000003</v>
      </c>
    </row>
    <row r="48" spans="1:12" s="6" customFormat="1" ht="15">
      <c r="A48" s="33">
        <f>[1]PSAA!$A37</f>
        <v>1032</v>
      </c>
      <c r="B48" s="34" t="str">
        <f>[1]PSAA!$B37</f>
        <v>PELÍCULA TRANSPARENTE</v>
      </c>
      <c r="C48" s="35" t="str">
        <f>[1]PSAA!$C37</f>
        <v>m2</v>
      </c>
      <c r="D48" s="36">
        <f>[1]PSAA!$D37</f>
        <v>23</v>
      </c>
      <c r="E48" s="37">
        <f>[1]PSAA!$E37</f>
        <v>0</v>
      </c>
      <c r="F48" s="37">
        <f>[1]PSAA!$F37</f>
        <v>190</v>
      </c>
      <c r="G48" s="37">
        <f t="shared" si="3"/>
        <v>41.667000000000002</v>
      </c>
      <c r="H48" s="37">
        <f t="shared" si="4"/>
        <v>231.667</v>
      </c>
      <c r="I48" s="37">
        <f t="shared" si="5"/>
        <v>0</v>
      </c>
      <c r="J48" s="37">
        <f t="shared" si="6"/>
        <v>4370</v>
      </c>
      <c r="K48" s="37">
        <f t="shared" si="7"/>
        <v>958.34100000000001</v>
      </c>
      <c r="L48" s="37">
        <f t="shared" si="8"/>
        <v>5328.3410000000003</v>
      </c>
    </row>
    <row r="49" spans="1:12" s="6" customFormat="1" ht="15">
      <c r="A49" s="33">
        <f>[1]PSAA!$A38</f>
        <v>1033</v>
      </c>
      <c r="B49" s="34" t="str">
        <f>[1]PSAA!$B38</f>
        <v>PELÍCULA MICRO PERFURADA</v>
      </c>
      <c r="C49" s="35" t="str">
        <f>[1]PSAA!$C38</f>
        <v>m2</v>
      </c>
      <c r="D49" s="36">
        <f>[1]PSAA!$D38</f>
        <v>58</v>
      </c>
      <c r="E49" s="37">
        <f>[1]PSAA!$E38</f>
        <v>0</v>
      </c>
      <c r="F49" s="37">
        <f>[1]PSAA!$F38</f>
        <v>90.84</v>
      </c>
      <c r="G49" s="37">
        <f t="shared" si="3"/>
        <v>19.921212000000001</v>
      </c>
      <c r="H49" s="37">
        <f t="shared" si="4"/>
        <v>110.761212</v>
      </c>
      <c r="I49" s="37">
        <f t="shared" si="5"/>
        <v>0</v>
      </c>
      <c r="J49" s="37">
        <f t="shared" si="6"/>
        <v>5268.72</v>
      </c>
      <c r="K49" s="37">
        <f t="shared" si="7"/>
        <v>1155.430296</v>
      </c>
      <c r="L49" s="37">
        <f t="shared" si="8"/>
        <v>6424.1502959999998</v>
      </c>
    </row>
    <row r="50" spans="1:12" s="6" customFormat="1" ht="15">
      <c r="A50" s="33">
        <f>[1]PSAA!$A39</f>
        <v>1034</v>
      </c>
      <c r="B50" s="34" t="str">
        <f>[1]PSAA!$B39</f>
        <v>PINTURA ANTIPICHAÇÃO</v>
      </c>
      <c r="C50" s="35" t="str">
        <f>[1]PSAA!$C39</f>
        <v>m2</v>
      </c>
      <c r="D50" s="36">
        <f>[1]PSAA!$D39</f>
        <v>849</v>
      </c>
      <c r="E50" s="37">
        <f>[1]PSAA!$E39</f>
        <v>15.534735454545451</v>
      </c>
      <c r="F50" s="37">
        <f>[1]PSAA!$F39</f>
        <v>11.682</v>
      </c>
      <c r="G50" s="37">
        <f t="shared" si="3"/>
        <v>5.9686300851818173</v>
      </c>
      <c r="H50" s="37">
        <f t="shared" si="4"/>
        <v>33.185365539727265</v>
      </c>
      <c r="I50" s="37">
        <f t="shared" si="5"/>
        <v>13188.990400909088</v>
      </c>
      <c r="J50" s="37">
        <f t="shared" si="6"/>
        <v>9918.018</v>
      </c>
      <c r="K50" s="37">
        <f t="shared" si="7"/>
        <v>5067.3669423193633</v>
      </c>
      <c r="L50" s="37">
        <f t="shared" si="8"/>
        <v>28174.37534322845</v>
      </c>
    </row>
    <row r="51" spans="1:12" s="6" customFormat="1" ht="15">
      <c r="A51" s="33">
        <f>[1]PSAA!$A40</f>
        <v>1035</v>
      </c>
      <c r="B51" s="34" t="str">
        <f>[1]PSAA!$B40</f>
        <v>PINTURA DE PISO</v>
      </c>
      <c r="C51" s="35" t="str">
        <f>[1]PSAA!$C40</f>
        <v>m2</v>
      </c>
      <c r="D51" s="36">
        <f>[1]PSAA!$D40</f>
        <v>424</v>
      </c>
      <c r="E51" s="37">
        <f>[1]PSAA!$E40</f>
        <v>35.048972727272719</v>
      </c>
      <c r="F51" s="37">
        <f>[1]PSAA!$F40</f>
        <v>5.8319999999999999</v>
      </c>
      <c r="G51" s="37">
        <f t="shared" si="3"/>
        <v>8.9651973190909064</v>
      </c>
      <c r="H51" s="37">
        <f t="shared" si="4"/>
        <v>49.846170046363625</v>
      </c>
      <c r="I51" s="37">
        <f t="shared" si="5"/>
        <v>14860.764436363634</v>
      </c>
      <c r="J51" s="37">
        <f t="shared" si="6"/>
        <v>2472.768</v>
      </c>
      <c r="K51" s="37">
        <f t="shared" si="7"/>
        <v>3801.2436632945441</v>
      </c>
      <c r="L51" s="37">
        <f t="shared" si="8"/>
        <v>21134.776099658175</v>
      </c>
    </row>
    <row r="52" spans="1:12" s="6" customFormat="1" ht="15">
      <c r="A52" s="33">
        <f>[1]PSAA!$A41</f>
        <v>1036</v>
      </c>
      <c r="B52" s="34" t="str">
        <f>[1]PSAA!$B41</f>
        <v>PINTURA EM SUPERFÍCIE DE MADEIRA</v>
      </c>
      <c r="C52" s="35" t="str">
        <f>[1]PSAA!$C41</f>
        <v>m2</v>
      </c>
      <c r="D52" s="36">
        <f>[1]PSAA!$D41</f>
        <v>17</v>
      </c>
      <c r="E52" s="37">
        <f>[1]PSAA!$E41</f>
        <v>16.855195454545452</v>
      </c>
      <c r="F52" s="37">
        <f>[1]PSAA!$F41</f>
        <v>12.632200000000001</v>
      </c>
      <c r="G52" s="37">
        <f t="shared" si="3"/>
        <v>6.4665858231818181</v>
      </c>
      <c r="H52" s="37">
        <f t="shared" si="4"/>
        <v>35.953981277727273</v>
      </c>
      <c r="I52" s="37">
        <f t="shared" si="5"/>
        <v>286.53832272727266</v>
      </c>
      <c r="J52" s="37">
        <f t="shared" si="6"/>
        <v>214.74740000000003</v>
      </c>
      <c r="K52" s="37">
        <f t="shared" si="7"/>
        <v>109.93195899409091</v>
      </c>
      <c r="L52" s="37">
        <f t="shared" si="8"/>
        <v>611.21768172136353</v>
      </c>
    </row>
    <row r="53" spans="1:12" s="6" customFormat="1" ht="15">
      <c r="A53" s="33">
        <f>[1]PSAA!$A42</f>
        <v>1037</v>
      </c>
      <c r="B53" s="34" t="str">
        <f>[1]PSAA!$B42</f>
        <v>PINTURA EM SUPERFÍCIE METÁLICA</v>
      </c>
      <c r="C53" s="35" t="str">
        <f>[1]PSAA!$C42</f>
        <v>m2</v>
      </c>
      <c r="D53" s="36">
        <f>[1]PSAA!$D42</f>
        <v>17</v>
      </c>
      <c r="E53" s="37">
        <f>[1]PSAA!$E42</f>
        <v>35.779272727272726</v>
      </c>
      <c r="F53" s="37">
        <f>[1]PSAA!$F42</f>
        <v>13.585800000000001</v>
      </c>
      <c r="G53" s="37">
        <f t="shared" si="3"/>
        <v>10.825760449090909</v>
      </c>
      <c r="H53" s="37">
        <f t="shared" si="4"/>
        <v>60.190833176363633</v>
      </c>
      <c r="I53" s="37">
        <f t="shared" si="5"/>
        <v>608.24763636363639</v>
      </c>
      <c r="J53" s="37">
        <f t="shared" si="6"/>
        <v>230.95860000000002</v>
      </c>
      <c r="K53" s="37">
        <f t="shared" si="7"/>
        <v>184.03792763454547</v>
      </c>
      <c r="L53" s="37">
        <f t="shared" si="8"/>
        <v>1023.2441639981819</v>
      </c>
    </row>
    <row r="54" spans="1:12" s="6" customFormat="1" ht="15">
      <c r="A54" s="33">
        <f>[1]PSAA!$A43</f>
        <v>1038</v>
      </c>
      <c r="B54" s="34" t="str">
        <f>[1]PSAA!$B43</f>
        <v>PINTURA EXTERNA</v>
      </c>
      <c r="C54" s="35" t="str">
        <f>[1]PSAA!$C43</f>
        <v>m2</v>
      </c>
      <c r="D54" s="36">
        <f>[1]PSAA!$D43</f>
        <v>4246</v>
      </c>
      <c r="E54" s="37">
        <f>[1]PSAA!$E43</f>
        <v>16.855195454545452</v>
      </c>
      <c r="F54" s="37">
        <f>[1]PSAA!$F43</f>
        <v>6.565900000000001</v>
      </c>
      <c r="G54" s="37">
        <f t="shared" si="3"/>
        <v>5.1362462331818177</v>
      </c>
      <c r="H54" s="37">
        <f t="shared" si="4"/>
        <v>28.55734168772727</v>
      </c>
      <c r="I54" s="37">
        <f t="shared" si="5"/>
        <v>71567.159899999984</v>
      </c>
      <c r="J54" s="37">
        <f t="shared" si="6"/>
        <v>27878.811400000002</v>
      </c>
      <c r="K54" s="37">
        <f t="shared" si="7"/>
        <v>21808.501506089997</v>
      </c>
      <c r="L54" s="37">
        <f t="shared" si="8"/>
        <v>121254.47280608999</v>
      </c>
    </row>
    <row r="55" spans="1:12" s="6" customFormat="1" ht="15">
      <c r="A55" s="33">
        <f>[1]PSAA!$A44</f>
        <v>1039</v>
      </c>
      <c r="B55" s="34" t="str">
        <f>[1]PSAA!$B44</f>
        <v>PINTURA INTERNA</v>
      </c>
      <c r="C55" s="35" t="str">
        <f>[1]PSAA!$C44</f>
        <v>m2</v>
      </c>
      <c r="D55" s="36">
        <f>[1]PSAA!$D44</f>
        <v>4246</v>
      </c>
      <c r="E55" s="37">
        <f>[1]PSAA!$E44</f>
        <v>16.855195454545452</v>
      </c>
      <c r="F55" s="37">
        <f>[1]PSAA!$F44</f>
        <v>6.565900000000001</v>
      </c>
      <c r="G55" s="37">
        <f t="shared" si="3"/>
        <v>5.1362462331818177</v>
      </c>
      <c r="H55" s="37">
        <f t="shared" si="4"/>
        <v>28.55734168772727</v>
      </c>
      <c r="I55" s="37">
        <f t="shared" si="5"/>
        <v>71567.159899999984</v>
      </c>
      <c r="J55" s="37">
        <f t="shared" si="6"/>
        <v>27878.811400000002</v>
      </c>
      <c r="K55" s="37">
        <f t="shared" si="7"/>
        <v>21808.501506089997</v>
      </c>
      <c r="L55" s="37">
        <f t="shared" si="8"/>
        <v>121254.47280608999</v>
      </c>
    </row>
    <row r="56" spans="1:12" s="6" customFormat="1" ht="15">
      <c r="A56" s="33">
        <f>[1]PSAA!$A45</f>
        <v>1040</v>
      </c>
      <c r="B56" s="34" t="str">
        <f>[1]PSAA!$B45</f>
        <v>PINTURA PARA DEMARCAÇÃO DE ESTACIONAMENTO</v>
      </c>
      <c r="C56" s="35" t="str">
        <f>[1]PSAA!$C45</f>
        <v>m</v>
      </c>
      <c r="D56" s="36">
        <f>[1]PSAA!$D45</f>
        <v>424</v>
      </c>
      <c r="E56" s="37">
        <f>[1]PSAA!$E45</f>
        <v>34.379681818181815</v>
      </c>
      <c r="F56" s="37">
        <f>[1]PSAA!$F45</f>
        <v>1.1664000000000001</v>
      </c>
      <c r="G56" s="37">
        <f t="shared" si="3"/>
        <v>7.7952557427272726</v>
      </c>
      <c r="H56" s="37">
        <f t="shared" si="4"/>
        <v>43.341337560909089</v>
      </c>
      <c r="I56" s="37">
        <f t="shared" si="5"/>
        <v>14576.985090909089</v>
      </c>
      <c r="J56" s="37">
        <f t="shared" si="6"/>
        <v>494.55360000000002</v>
      </c>
      <c r="K56" s="37">
        <f t="shared" si="7"/>
        <v>3305.1884349163638</v>
      </c>
      <c r="L56" s="37">
        <f t="shared" si="8"/>
        <v>18376.727125825451</v>
      </c>
    </row>
    <row r="57" spans="1:12" s="6" customFormat="1" ht="15">
      <c r="A57" s="33">
        <f>[1]PSAA!$A46</f>
        <v>1041</v>
      </c>
      <c r="B57" s="34" t="str">
        <f>[1]PSAA!$B46</f>
        <v>PINTURA TEXTURA</v>
      </c>
      <c r="C57" s="35" t="str">
        <f>[1]PSAA!$C46</f>
        <v>m2</v>
      </c>
      <c r="D57" s="36">
        <f>[1]PSAA!$D46</f>
        <v>424</v>
      </c>
      <c r="E57" s="37">
        <f>[1]PSAA!$E46</f>
        <v>11.348345454545452</v>
      </c>
      <c r="F57" s="37">
        <f>[1]PSAA!$F46</f>
        <v>21.6053</v>
      </c>
      <c r="G57" s="37">
        <f t="shared" si="3"/>
        <v>7.2267344481818174</v>
      </c>
      <c r="H57" s="37">
        <f t="shared" si="4"/>
        <v>40.180379902727267</v>
      </c>
      <c r="I57" s="37">
        <f t="shared" si="5"/>
        <v>4811.698472727272</v>
      </c>
      <c r="J57" s="37">
        <f t="shared" si="6"/>
        <v>9160.6471999999994</v>
      </c>
      <c r="K57" s="37">
        <f t="shared" si="7"/>
        <v>3064.1354060290905</v>
      </c>
      <c r="L57" s="37">
        <f t="shared" si="8"/>
        <v>17036.481078756362</v>
      </c>
    </row>
    <row r="58" spans="1:12" s="6" customFormat="1" ht="15">
      <c r="A58" s="33">
        <f>[1]PSAA!$A47</f>
        <v>1042</v>
      </c>
      <c r="B58" s="34" t="str">
        <f>[1]PSAA!$B47</f>
        <v>PISO CERÂMICO - DEMOLIÇÃO</v>
      </c>
      <c r="C58" s="35" t="str">
        <f>[1]PSAA!$C47</f>
        <v>m2</v>
      </c>
      <c r="D58" s="36">
        <f>[1]PSAA!$D47</f>
        <v>35</v>
      </c>
      <c r="E58" s="37">
        <f>[1]PSAA!$E47</f>
        <v>16.164641818181817</v>
      </c>
      <c r="F58" s="37">
        <f>[1]PSAA!$F47</f>
        <v>128.5</v>
      </c>
      <c r="G58" s="37">
        <f t="shared" si="3"/>
        <v>31.724955950727274</v>
      </c>
      <c r="H58" s="37">
        <f t="shared" si="4"/>
        <v>176.38959776890908</v>
      </c>
      <c r="I58" s="37">
        <f t="shared" si="5"/>
        <v>565.76246363636358</v>
      </c>
      <c r="J58" s="37">
        <f t="shared" si="6"/>
        <v>4497.5</v>
      </c>
      <c r="K58" s="37">
        <f t="shared" si="7"/>
        <v>1110.3734582754546</v>
      </c>
      <c r="L58" s="37">
        <f t="shared" si="8"/>
        <v>6173.6359219118185</v>
      </c>
    </row>
    <row r="59" spans="1:12" s="6" customFormat="1" ht="15">
      <c r="A59" s="33">
        <f>[1]PSAA!$A48</f>
        <v>1043</v>
      </c>
      <c r="B59" s="34" t="str">
        <f>[1]PSAA!$B48</f>
        <v>PISO CERÂMICO - EXECUÇÃO</v>
      </c>
      <c r="C59" s="35" t="str">
        <f>[1]PSAA!$C48</f>
        <v>m2</v>
      </c>
      <c r="D59" s="36">
        <f>[1]PSAA!$D48</f>
        <v>35</v>
      </c>
      <c r="E59" s="37">
        <f>[1]PSAA!$E48</f>
        <v>15.127059999999997</v>
      </c>
      <c r="F59" s="37">
        <f>[1]PSAA!$F48</f>
        <v>93.924299999999988</v>
      </c>
      <c r="G59" s="37">
        <f t="shared" si="3"/>
        <v>23.914963247999996</v>
      </c>
      <c r="H59" s="37">
        <f t="shared" si="4"/>
        <v>132.96632324799998</v>
      </c>
      <c r="I59" s="37">
        <f t="shared" si="5"/>
        <v>529.44709999999986</v>
      </c>
      <c r="J59" s="37">
        <f t="shared" si="6"/>
        <v>3287.3504999999996</v>
      </c>
      <c r="K59" s="37">
        <f t="shared" si="7"/>
        <v>837.0237136799999</v>
      </c>
      <c r="L59" s="37">
        <f t="shared" si="8"/>
        <v>4653.8213136799995</v>
      </c>
    </row>
    <row r="60" spans="1:12" s="6" customFormat="1" ht="15">
      <c r="A60" s="33">
        <f>[1]PSAA!$A49</f>
        <v>1044</v>
      </c>
      <c r="B60" s="34" t="str">
        <f>[1]PSAA!$B49</f>
        <v>PISO ELEVADO EM CARPETE - NOVO</v>
      </c>
      <c r="C60" s="35" t="str">
        <f>[1]PSAA!$C49</f>
        <v>m2</v>
      </c>
      <c r="D60" s="36">
        <f>[1]PSAA!$D49</f>
        <v>47</v>
      </c>
      <c r="E60" s="37">
        <f>[1]PSAA!$E49</f>
        <v>44.724090909090904</v>
      </c>
      <c r="F60" s="37">
        <f>[1]PSAA!$F49</f>
        <v>650</v>
      </c>
      <c r="G60" s="37">
        <f t="shared" si="3"/>
        <v>152.35299313636364</v>
      </c>
      <c r="H60" s="37">
        <f t="shared" si="4"/>
        <v>847.07708404545451</v>
      </c>
      <c r="I60" s="37">
        <f t="shared" si="5"/>
        <v>2102.0322727272724</v>
      </c>
      <c r="J60" s="37">
        <f t="shared" si="6"/>
        <v>30550</v>
      </c>
      <c r="K60" s="37">
        <f t="shared" si="7"/>
        <v>7160.5906774090909</v>
      </c>
      <c r="L60" s="37">
        <f t="shared" si="8"/>
        <v>39812.622950136363</v>
      </c>
    </row>
    <row r="61" spans="1:12" s="6" customFormat="1" ht="15">
      <c r="A61" s="33">
        <f>[1]PSAA!$A50</f>
        <v>1045</v>
      </c>
      <c r="B61" s="34" t="str">
        <f>[1]PSAA!$B50</f>
        <v>PISO ELEVADO MELAMÍNICO - NOVO</v>
      </c>
      <c r="C61" s="35" t="str">
        <f>[1]PSAA!$C50</f>
        <v>m2</v>
      </c>
      <c r="D61" s="36">
        <f>[1]PSAA!$D50</f>
        <v>47</v>
      </c>
      <c r="E61" s="37">
        <f>[1]PSAA!$E50</f>
        <v>44.724090909090904</v>
      </c>
      <c r="F61" s="37">
        <f>[1]PSAA!$F50</f>
        <v>650</v>
      </c>
      <c r="G61" s="37">
        <f t="shared" si="3"/>
        <v>152.35299313636364</v>
      </c>
      <c r="H61" s="37">
        <f t="shared" si="4"/>
        <v>847.07708404545451</v>
      </c>
      <c r="I61" s="37">
        <f t="shared" si="5"/>
        <v>2102.0322727272724</v>
      </c>
      <c r="J61" s="37">
        <f t="shared" si="6"/>
        <v>30550</v>
      </c>
      <c r="K61" s="37">
        <f t="shared" si="7"/>
        <v>7160.5906774090909</v>
      </c>
      <c r="L61" s="37">
        <f t="shared" si="8"/>
        <v>39812.622950136363</v>
      </c>
    </row>
    <row r="62" spans="1:12" s="6" customFormat="1" ht="15">
      <c r="A62" s="33">
        <f>[1]PSAA!$A51</f>
        <v>1046</v>
      </c>
      <c r="B62" s="34" t="str">
        <f>[1]PSAA!$B51</f>
        <v>PISO TÁTIL ALERTA E DIRECIONAL EMBORRACHADO</v>
      </c>
      <c r="C62" s="35" t="str">
        <f>[1]PSAA!$C51</f>
        <v>m²</v>
      </c>
      <c r="D62" s="36">
        <f>[1]PSAA!$D51</f>
        <v>47</v>
      </c>
      <c r="E62" s="37">
        <f>[1]PSAA!$E51</f>
        <v>44.724090909090904</v>
      </c>
      <c r="F62" s="37">
        <f>[1]PSAA!$F51</f>
        <v>439.26</v>
      </c>
      <c r="G62" s="37">
        <f t="shared" si="3"/>
        <v>106.13771113636363</v>
      </c>
      <c r="H62" s="37">
        <f t="shared" si="4"/>
        <v>590.12180204545461</v>
      </c>
      <c r="I62" s="37">
        <f t="shared" si="5"/>
        <v>2102.0322727272724</v>
      </c>
      <c r="J62" s="37">
        <f t="shared" si="6"/>
        <v>20645.22</v>
      </c>
      <c r="K62" s="37">
        <f t="shared" si="7"/>
        <v>4988.4724234090909</v>
      </c>
      <c r="L62" s="37">
        <f t="shared" si="8"/>
        <v>27735.724696136363</v>
      </c>
    </row>
    <row r="63" spans="1:12" s="6" customFormat="1" ht="15">
      <c r="A63" s="33">
        <f>[1]PSAA!$A52</f>
        <v>1047</v>
      </c>
      <c r="B63" s="34" t="str">
        <f>[1]PSAA!$B52</f>
        <v>PISO TÁTIL ALERTA E DIRECIONAL EM CONCRETO</v>
      </c>
      <c r="C63" s="35" t="str">
        <f>[1]PSAA!$C52</f>
        <v>m²</v>
      </c>
      <c r="D63" s="36">
        <f>[1]PSAA!$D52</f>
        <v>47</v>
      </c>
      <c r="E63" s="37">
        <f>[1]PSAA!$E52</f>
        <v>44.724090909090904</v>
      </c>
      <c r="F63" s="37">
        <f>[1]PSAA!$F52</f>
        <v>48</v>
      </c>
      <c r="G63" s="37">
        <f t="shared" si="3"/>
        <v>20.334393136363634</v>
      </c>
      <c r="H63" s="37">
        <f t="shared" si="4"/>
        <v>113.05848404545453</v>
      </c>
      <c r="I63" s="37">
        <f t="shared" si="5"/>
        <v>2102.0322727272724</v>
      </c>
      <c r="J63" s="37">
        <f t="shared" si="6"/>
        <v>2256</v>
      </c>
      <c r="K63" s="37">
        <f t="shared" si="7"/>
        <v>955.71647740909077</v>
      </c>
      <c r="L63" s="37">
        <f t="shared" si="8"/>
        <v>5313.748750136363</v>
      </c>
    </row>
    <row r="64" spans="1:12" s="6" customFormat="1" ht="15">
      <c r="A64" s="33">
        <f>[1]PSAA!$A53</f>
        <v>1048</v>
      </c>
      <c r="B64" s="34" t="str">
        <f>[1]PSAA!$B53</f>
        <v>PONTO HIDRÁULICO (ÁGUA FRIA) - NOVO</v>
      </c>
      <c r="C64" s="35" t="str">
        <f>[1]PSAA!$C53</f>
        <v>pt</v>
      </c>
      <c r="D64" s="36">
        <f>[1]PSAA!$D53</f>
        <v>23</v>
      </c>
      <c r="E64" s="37">
        <f>[1]PSAA!$E53</f>
        <v>134.17227272727271</v>
      </c>
      <c r="F64" s="37">
        <f>[1]PSAA!$F53</f>
        <v>66.05</v>
      </c>
      <c r="G64" s="37">
        <f t="shared" si="3"/>
        <v>43.9087444090909</v>
      </c>
      <c r="H64" s="37">
        <f t="shared" si="4"/>
        <v>244.1310171363636</v>
      </c>
      <c r="I64" s="37">
        <f t="shared" si="5"/>
        <v>3085.9622727272722</v>
      </c>
      <c r="J64" s="37">
        <f t="shared" si="6"/>
        <v>1519.1499999999999</v>
      </c>
      <c r="K64" s="37">
        <f t="shared" si="7"/>
        <v>1009.9011214090907</v>
      </c>
      <c r="L64" s="37">
        <f t="shared" si="8"/>
        <v>5615.0133941363629</v>
      </c>
    </row>
    <row r="65" spans="1:12" s="6" customFormat="1" ht="15">
      <c r="A65" s="33">
        <f>[1]PSAA!$A54</f>
        <v>1049</v>
      </c>
      <c r="B65" s="34" t="str">
        <f>[1]PSAA!$B54</f>
        <v>PONTO SANITÁRIO (ESGOTO) - NOVO</v>
      </c>
      <c r="C65" s="35" t="str">
        <f>[1]PSAA!$C54</f>
        <v>pt</v>
      </c>
      <c r="D65" s="36">
        <f>[1]PSAA!$D54</f>
        <v>11</v>
      </c>
      <c r="E65" s="37">
        <f>[1]PSAA!$E54</f>
        <v>156.53431818181815</v>
      </c>
      <c r="F65" s="37">
        <f>[1]PSAA!$F54</f>
        <v>181.56</v>
      </c>
      <c r="G65" s="37">
        <f t="shared" si="3"/>
        <v>74.144083977272714</v>
      </c>
      <c r="H65" s="37">
        <f t="shared" si="4"/>
        <v>412.23840215909087</v>
      </c>
      <c r="I65" s="37">
        <f t="shared" si="5"/>
        <v>1721.8774999999996</v>
      </c>
      <c r="J65" s="37">
        <f t="shared" si="6"/>
        <v>1997.16</v>
      </c>
      <c r="K65" s="37">
        <f t="shared" si="7"/>
        <v>815.58492374999992</v>
      </c>
      <c r="L65" s="37">
        <f t="shared" si="8"/>
        <v>4534.6224237499991</v>
      </c>
    </row>
    <row r="66" spans="1:12" s="6" customFormat="1" ht="15">
      <c r="A66" s="33">
        <f>[1]PSAA!$A55</f>
        <v>1050</v>
      </c>
      <c r="B66" s="34" t="str">
        <f>[1]PSAA!$B55</f>
        <v>PORTA PARA CASA DE MÁQUINAS</v>
      </c>
      <c r="C66" s="35" t="str">
        <f>[1]PSAA!$C55</f>
        <v>un</v>
      </c>
      <c r="D66" s="36">
        <f>[1]PSAA!$D55</f>
        <v>6</v>
      </c>
      <c r="E66" s="37">
        <f>[1]PSAA!$E55</f>
        <v>67.086136363636356</v>
      </c>
      <c r="F66" s="37">
        <f>[1]PSAA!$F55</f>
        <v>1352.7799999999997</v>
      </c>
      <c r="G66" s="37">
        <f t="shared" si="3"/>
        <v>311.37664370454536</v>
      </c>
      <c r="H66" s="37">
        <f t="shared" si="4"/>
        <v>1731.2427800681814</v>
      </c>
      <c r="I66" s="37">
        <f t="shared" si="5"/>
        <v>402.51681818181817</v>
      </c>
      <c r="J66" s="37">
        <f t="shared" si="6"/>
        <v>8116.6799999999985</v>
      </c>
      <c r="K66" s="37">
        <f t="shared" si="7"/>
        <v>1868.2598622272722</v>
      </c>
      <c r="L66" s="37">
        <f t="shared" si="8"/>
        <v>10387.45668040909</v>
      </c>
    </row>
    <row r="67" spans="1:12" s="6" customFormat="1" ht="15">
      <c r="A67" s="33">
        <f>[1]PSAA!$A56</f>
        <v>1051</v>
      </c>
      <c r="B67" s="34" t="str">
        <f>[1]PSAA!$B56</f>
        <v>PORTA PARA DIVISÓRIA DE GESSO ACARTONADO - NOVA</v>
      </c>
      <c r="C67" s="35" t="str">
        <f>[1]PSAA!$C56</f>
        <v>un</v>
      </c>
      <c r="D67" s="36">
        <f>[1]PSAA!$D56</f>
        <v>6</v>
      </c>
      <c r="E67" s="37">
        <f>[1]PSAA!$E56</f>
        <v>24.035272727272723</v>
      </c>
      <c r="F67" s="37">
        <f>[1]PSAA!$F56</f>
        <v>737.3900000000001</v>
      </c>
      <c r="G67" s="37">
        <f t="shared" si="3"/>
        <v>166.98056230909094</v>
      </c>
      <c r="H67" s="37">
        <f t="shared" si="4"/>
        <v>928.40583503636378</v>
      </c>
      <c r="I67" s="37">
        <f t="shared" si="5"/>
        <v>144.21163636363633</v>
      </c>
      <c r="J67" s="37">
        <f t="shared" si="6"/>
        <v>4424.34</v>
      </c>
      <c r="K67" s="37">
        <f t="shared" si="7"/>
        <v>1001.8833738545457</v>
      </c>
      <c r="L67" s="37">
        <f t="shared" si="8"/>
        <v>5570.4350102181816</v>
      </c>
    </row>
    <row r="68" spans="1:12" s="6" customFormat="1" ht="15">
      <c r="A68" s="33">
        <f>[1]PSAA!$A57</f>
        <v>1052</v>
      </c>
      <c r="B68" s="34" t="str">
        <f>[1]PSAA!$B57</f>
        <v>PORTA PARA DIVISÓRIA EM LAMINADO MELAMÍNICO - NOVA</v>
      </c>
      <c r="C68" s="35" t="str">
        <f>[1]PSAA!$C57</f>
        <v>un</v>
      </c>
      <c r="D68" s="36">
        <f>[1]PSAA!$D57</f>
        <v>6</v>
      </c>
      <c r="E68" s="37">
        <f>[1]PSAA!$E57</f>
        <v>67.086136363636356</v>
      </c>
      <c r="F68" s="37">
        <f>[1]PSAA!$F57</f>
        <v>526.04600000000005</v>
      </c>
      <c r="G68" s="37">
        <f t="shared" si="3"/>
        <v>130.07387750454546</v>
      </c>
      <c r="H68" s="37">
        <f t="shared" si="4"/>
        <v>723.2060138681818</v>
      </c>
      <c r="I68" s="37">
        <f t="shared" si="5"/>
        <v>402.51681818181817</v>
      </c>
      <c r="J68" s="37">
        <f t="shared" si="6"/>
        <v>3156.2760000000003</v>
      </c>
      <c r="K68" s="37">
        <f t="shared" si="7"/>
        <v>780.44326502727279</v>
      </c>
      <c r="L68" s="37">
        <f t="shared" si="8"/>
        <v>4339.2360832090908</v>
      </c>
    </row>
    <row r="69" spans="1:12" s="6" customFormat="1" ht="15">
      <c r="A69" s="33">
        <f>[1]PSAA!$A58</f>
        <v>1053</v>
      </c>
      <c r="B69" s="34" t="str">
        <f>[1]PSAA!$B58</f>
        <v>PROTETOR PARA ESTACIONAMENTO (BATE-RODAS)</v>
      </c>
      <c r="C69" s="35" t="str">
        <f>[1]PSAA!$C58</f>
        <v>un</v>
      </c>
      <c r="D69" s="36">
        <f>[1]PSAA!$D58</f>
        <v>23</v>
      </c>
      <c r="E69" s="37">
        <f>[1]PSAA!$E58</f>
        <v>34.931000618181812</v>
      </c>
      <c r="F69" s="37">
        <f>[1]PSAA!$F58</f>
        <v>509.83317210203126</v>
      </c>
      <c r="G69" s="37">
        <f t="shared" si="3"/>
        <v>119.46678307754273</v>
      </c>
      <c r="H69" s="37">
        <f t="shared" si="4"/>
        <v>664.23095579775577</v>
      </c>
      <c r="I69" s="37">
        <f t="shared" si="5"/>
        <v>803.41301421818173</v>
      </c>
      <c r="J69" s="37">
        <f t="shared" si="6"/>
        <v>11726.162958346718</v>
      </c>
      <c r="K69" s="37">
        <f t="shared" si="7"/>
        <v>2747.7360107834829</v>
      </c>
      <c r="L69" s="37">
        <f t="shared" si="8"/>
        <v>15277.311983348383</v>
      </c>
    </row>
    <row r="70" spans="1:12" s="6" customFormat="1" ht="15">
      <c r="A70" s="33">
        <f>[1]PSAA!$A59</f>
        <v>1054</v>
      </c>
      <c r="B70" s="34" t="str">
        <f>[1]PSAA!$B59</f>
        <v>PUXADOR PADRÃO</v>
      </c>
      <c r="C70" s="35" t="str">
        <f>[1]PSAA!$C59</f>
        <v>un</v>
      </c>
      <c r="D70" s="36">
        <f>[1]PSAA!$D59</f>
        <v>11</v>
      </c>
      <c r="E70" s="37">
        <f>[1]PSAA!$E59</f>
        <v>4.1377636363636361</v>
      </c>
      <c r="F70" s="37">
        <f>[1]PSAA!$F59</f>
        <v>487.24</v>
      </c>
      <c r="G70" s="37">
        <f t="shared" si="3"/>
        <v>107.75914356545454</v>
      </c>
      <c r="H70" s="37">
        <f t="shared" si="4"/>
        <v>599.13690720181819</v>
      </c>
      <c r="I70" s="37">
        <f t="shared" si="5"/>
        <v>45.5154</v>
      </c>
      <c r="J70" s="37">
        <f t="shared" si="6"/>
        <v>5359.64</v>
      </c>
      <c r="K70" s="37">
        <f t="shared" si="7"/>
        <v>1185.3505792199999</v>
      </c>
      <c r="L70" s="37">
        <f t="shared" si="8"/>
        <v>6590.5059792200009</v>
      </c>
    </row>
    <row r="71" spans="1:12" s="6" customFormat="1" ht="30">
      <c r="A71" s="33">
        <f>[1]PSAA!$A60</f>
        <v>1055</v>
      </c>
      <c r="B71" s="34" t="str">
        <f>[1]PSAA!$B60</f>
        <v>REMOÇÃO DA FIXAÇÃO DE EQUIPAMENTO COM RECUPERAÇÃO DO LOCAL</v>
      </c>
      <c r="C71" s="35" t="str">
        <f>[1]PSAA!$C60</f>
        <v>sv</v>
      </c>
      <c r="D71" s="36">
        <f>[1]PSAA!$D60</f>
        <v>47</v>
      </c>
      <c r="E71" s="37">
        <f>[1]PSAA!$E60</f>
        <v>31.291701818181814</v>
      </c>
      <c r="F71" s="37">
        <f>[1]PSAA!$F60</f>
        <v>222.42429999999999</v>
      </c>
      <c r="G71" s="37">
        <f t="shared" si="3"/>
        <v>55.63991919872727</v>
      </c>
      <c r="H71" s="37">
        <f t="shared" si="4"/>
        <v>309.35592101690906</v>
      </c>
      <c r="I71" s="37">
        <f t="shared" si="5"/>
        <v>1470.7099854545452</v>
      </c>
      <c r="J71" s="37">
        <f t="shared" si="6"/>
        <v>10453.9421</v>
      </c>
      <c r="K71" s="37">
        <f t="shared" si="7"/>
        <v>2615.0762023401817</v>
      </c>
      <c r="L71" s="37">
        <f t="shared" si="8"/>
        <v>14539.728287794727</v>
      </c>
    </row>
    <row r="72" spans="1:12" s="6" customFormat="1" ht="15">
      <c r="A72" s="33">
        <f>[1]PSAA!$A61</f>
        <v>1056</v>
      </c>
      <c r="B72" s="34" t="str">
        <f>[1]PSAA!$B61</f>
        <v>REVESTIMENTO CERÂMICO - DEMOLIÇÃO</v>
      </c>
      <c r="C72" s="35" t="str">
        <f>[1]PSAA!$C61</f>
        <v>m2</v>
      </c>
      <c r="D72" s="36">
        <f>[1]PSAA!$D61</f>
        <v>11</v>
      </c>
      <c r="E72" s="37">
        <f>[1]PSAA!$E61</f>
        <v>57.73086363636363</v>
      </c>
      <c r="F72" s="37">
        <f>[1]PSAA!$F61</f>
        <v>128.5</v>
      </c>
      <c r="G72" s="37">
        <f t="shared" si="3"/>
        <v>40.840428395454545</v>
      </c>
      <c r="H72" s="37">
        <f t="shared" si="4"/>
        <v>227.07129203181819</v>
      </c>
      <c r="I72" s="37">
        <f t="shared" si="5"/>
        <v>635.03949999999998</v>
      </c>
      <c r="J72" s="37">
        <f t="shared" si="6"/>
        <v>1413.5</v>
      </c>
      <c r="K72" s="37">
        <f t="shared" si="7"/>
        <v>449.24471234999999</v>
      </c>
      <c r="L72" s="37">
        <f t="shared" si="8"/>
        <v>2497.78421235</v>
      </c>
    </row>
    <row r="73" spans="1:12" s="6" customFormat="1" ht="15">
      <c r="A73" s="33">
        <f>[1]PSAA!$A62</f>
        <v>1057</v>
      </c>
      <c r="B73" s="34" t="str">
        <f>[1]PSAA!$B62</f>
        <v>REVESTIMENTO CERÂMICO - EXECUÇÃO</v>
      </c>
      <c r="C73" s="35" t="str">
        <f>[1]PSAA!$C62</f>
        <v>m2</v>
      </c>
      <c r="D73" s="36">
        <f>[1]PSAA!$D62</f>
        <v>11</v>
      </c>
      <c r="E73" s="37">
        <f>[1]PSAA!$E62</f>
        <v>15.127059999999997</v>
      </c>
      <c r="F73" s="37">
        <f>[1]PSAA!$F62</f>
        <v>49.06</v>
      </c>
      <c r="G73" s="37">
        <f t="shared" si="3"/>
        <v>14.076222258</v>
      </c>
      <c r="H73" s="37">
        <f t="shared" si="4"/>
        <v>78.263282258000004</v>
      </c>
      <c r="I73" s="37">
        <f t="shared" si="5"/>
        <v>166.39765999999997</v>
      </c>
      <c r="J73" s="37">
        <f t="shared" si="6"/>
        <v>539.66000000000008</v>
      </c>
      <c r="K73" s="37">
        <f t="shared" si="7"/>
        <v>154.83844483799999</v>
      </c>
      <c r="L73" s="37">
        <f t="shared" si="8"/>
        <v>860.89610483800004</v>
      </c>
    </row>
    <row r="74" spans="1:12" s="6" customFormat="1" ht="15">
      <c r="A74" s="33">
        <f>[1]PSAA!$A63</f>
        <v>1058</v>
      </c>
      <c r="B74" s="34" t="str">
        <f>[1]PSAA!$B63</f>
        <v>REVESTIMENTO COM ARGAMASSA - DEMOLIÇÃO</v>
      </c>
      <c r="C74" s="35" t="str">
        <f>[1]PSAA!$C63</f>
        <v>m2</v>
      </c>
      <c r="D74" s="36">
        <f>[1]PSAA!$D63</f>
        <v>70</v>
      </c>
      <c r="E74" s="37">
        <f>[1]PSAA!$E63</f>
        <v>11.546172727272726</v>
      </c>
      <c r="F74" s="37">
        <f>[1]PSAA!$F63</f>
        <v>128.5</v>
      </c>
      <c r="G74" s="37">
        <f t="shared" si="3"/>
        <v>30.71212567909091</v>
      </c>
      <c r="H74" s="37">
        <f t="shared" si="4"/>
        <v>170.75829840636365</v>
      </c>
      <c r="I74" s="37">
        <f t="shared" si="5"/>
        <v>808.23209090909086</v>
      </c>
      <c r="J74" s="37">
        <f t="shared" si="6"/>
        <v>8995</v>
      </c>
      <c r="K74" s="37">
        <f t="shared" si="7"/>
        <v>2149.8487975363637</v>
      </c>
      <c r="L74" s="37">
        <f t="shared" si="8"/>
        <v>11953.080888445455</v>
      </c>
    </row>
    <row r="75" spans="1:12" s="6" customFormat="1" ht="15">
      <c r="A75" s="33">
        <f>[1]PSAA!$A64</f>
        <v>1059</v>
      </c>
      <c r="B75" s="34" t="str">
        <f>[1]PSAA!$B64</f>
        <v>REVESTIMENTO COM ARGAMASSA - EXECUÇÃO</v>
      </c>
      <c r="C75" s="35" t="str">
        <f>[1]PSAA!$C64</f>
        <v>m2</v>
      </c>
      <c r="D75" s="36">
        <f>[1]PSAA!$D64</f>
        <v>70</v>
      </c>
      <c r="E75" s="37">
        <f>[1]PSAA!$E64</f>
        <v>53.33426363636363</v>
      </c>
      <c r="F75" s="37">
        <f>[1]PSAA!$F64</f>
        <v>14.1006</v>
      </c>
      <c r="G75" s="37">
        <f t="shared" si="3"/>
        <v>14.788465595454543</v>
      </c>
      <c r="H75" s="37">
        <f t="shared" si="4"/>
        <v>82.22332923181817</v>
      </c>
      <c r="I75" s="37">
        <f t="shared" si="5"/>
        <v>3733.3984545454541</v>
      </c>
      <c r="J75" s="37">
        <f t="shared" si="6"/>
        <v>987.04200000000003</v>
      </c>
      <c r="K75" s="37">
        <f t="shared" si="7"/>
        <v>1035.1925916818179</v>
      </c>
      <c r="L75" s="37">
        <f t="shared" si="8"/>
        <v>5755.6330462272726</v>
      </c>
    </row>
    <row r="76" spans="1:12" s="6" customFormat="1" ht="15">
      <c r="A76" s="33">
        <f>[1]PSAA!$A65</f>
        <v>1060</v>
      </c>
      <c r="B76" s="34" t="str">
        <f>[1]PSAA!$B65</f>
        <v>RUFO</v>
      </c>
      <c r="C76" s="35" t="str">
        <f>[1]PSAA!$C65</f>
        <v>m</v>
      </c>
      <c r="D76" s="36">
        <f>[1]PSAA!$D65</f>
        <v>35</v>
      </c>
      <c r="E76" s="37">
        <f>[1]PSAA!$E65</f>
        <v>26.834454545454541</v>
      </c>
      <c r="F76" s="37">
        <f>[1]PSAA!$F65</f>
        <v>28.324999999999999</v>
      </c>
      <c r="G76" s="37">
        <f t="shared" si="3"/>
        <v>12.09646838181818</v>
      </c>
      <c r="H76" s="37">
        <f t="shared" si="4"/>
        <v>67.255922927272721</v>
      </c>
      <c r="I76" s="37">
        <f t="shared" si="5"/>
        <v>939.2059090909089</v>
      </c>
      <c r="J76" s="37">
        <f t="shared" si="6"/>
        <v>991.375</v>
      </c>
      <c r="K76" s="37">
        <f t="shared" si="7"/>
        <v>423.37639336363634</v>
      </c>
      <c r="L76" s="37">
        <f t="shared" si="8"/>
        <v>2353.9573024545452</v>
      </c>
    </row>
    <row r="77" spans="1:12" s="6" customFormat="1" ht="15">
      <c r="A77" s="33">
        <f>[1]PSAA!$A66</f>
        <v>1061</v>
      </c>
      <c r="B77" s="34" t="str">
        <f>[1]PSAA!$B66</f>
        <v>SINALIZAÇÃO DE EMERGÊNCIA/INCÊNDIO</v>
      </c>
      <c r="C77" s="35" t="str">
        <f>[1]PSAA!$C66</f>
        <v>un</v>
      </c>
      <c r="D77" s="36">
        <f>[1]PSAA!$D66</f>
        <v>6</v>
      </c>
      <c r="E77" s="37">
        <f>[1]PSAA!$E66</f>
        <v>2.068881818181818</v>
      </c>
      <c r="F77" s="37">
        <f>[1]PSAA!$F66</f>
        <v>28.37</v>
      </c>
      <c r="G77" s="37">
        <f t="shared" si="3"/>
        <v>6.6752467827272728</v>
      </c>
      <c r="H77" s="37">
        <f t="shared" si="4"/>
        <v>37.11412860090909</v>
      </c>
      <c r="I77" s="37">
        <f t="shared" si="5"/>
        <v>12.413290909090907</v>
      </c>
      <c r="J77" s="37">
        <f t="shared" si="6"/>
        <v>170.22</v>
      </c>
      <c r="K77" s="37">
        <f t="shared" si="7"/>
        <v>40.05148069636364</v>
      </c>
      <c r="L77" s="37">
        <f t="shared" si="8"/>
        <v>222.68477160545456</v>
      </c>
    </row>
    <row r="78" spans="1:12" s="6" customFormat="1" ht="15">
      <c r="A78" s="33">
        <f>[1]PSAA!$A67</f>
        <v>1062</v>
      </c>
      <c r="B78" s="34" t="str">
        <f>[1]PSAA!$B67</f>
        <v>SINALIZAÇÃO INTERNA - ADESIVO</v>
      </c>
      <c r="C78" s="35" t="str">
        <f>[1]PSAA!$C67</f>
        <v>un</v>
      </c>
      <c r="D78" s="36">
        <f>[1]PSAA!$D67</f>
        <v>6</v>
      </c>
      <c r="E78" s="37">
        <f>[1]PSAA!$E67</f>
        <v>2.068881818181818</v>
      </c>
      <c r="F78" s="37">
        <f>[1]PSAA!$F67</f>
        <v>21</v>
      </c>
      <c r="G78" s="37">
        <f t="shared" si="3"/>
        <v>5.0590057827272723</v>
      </c>
      <c r="H78" s="37">
        <f t="shared" si="4"/>
        <v>28.127887600909091</v>
      </c>
      <c r="I78" s="37">
        <f t="shared" si="5"/>
        <v>12.413290909090907</v>
      </c>
      <c r="J78" s="37">
        <f t="shared" si="6"/>
        <v>126</v>
      </c>
      <c r="K78" s="37">
        <f t="shared" si="7"/>
        <v>30.354034696363634</v>
      </c>
      <c r="L78" s="37">
        <f t="shared" si="8"/>
        <v>168.76732560545454</v>
      </c>
    </row>
    <row r="79" spans="1:12" s="6" customFormat="1" ht="15">
      <c r="A79" s="33">
        <f>[1]PSAA!$A68</f>
        <v>1063</v>
      </c>
      <c r="B79" s="34" t="str">
        <f>[1]PSAA!$B68</f>
        <v>SINALIZAÇÃO INTERNA - PLACA DE PORTA/PAREDE</v>
      </c>
      <c r="C79" s="35" t="str">
        <f>[1]PSAA!$C68</f>
        <v>un</v>
      </c>
      <c r="D79" s="36">
        <f>[1]PSAA!$D68</f>
        <v>6</v>
      </c>
      <c r="E79" s="37">
        <f>[1]PSAA!$E68</f>
        <v>2.068881818181818</v>
      </c>
      <c r="F79" s="37">
        <f>[1]PSAA!$F68</f>
        <v>23.49</v>
      </c>
      <c r="G79" s="37">
        <f t="shared" si="3"/>
        <v>5.6050627827272725</v>
      </c>
      <c r="H79" s="37">
        <f t="shared" si="4"/>
        <v>31.16394460090909</v>
      </c>
      <c r="I79" s="37">
        <f t="shared" si="5"/>
        <v>12.413290909090907</v>
      </c>
      <c r="J79" s="37">
        <f t="shared" si="6"/>
        <v>140.94</v>
      </c>
      <c r="K79" s="37">
        <f t="shared" si="7"/>
        <v>33.630376696363633</v>
      </c>
      <c r="L79" s="37">
        <f t="shared" si="8"/>
        <v>186.98366760545454</v>
      </c>
    </row>
    <row r="80" spans="1:12" s="6" customFormat="1" ht="15">
      <c r="A80" s="33">
        <f>[1]PSAA!$A69</f>
        <v>1064</v>
      </c>
      <c r="B80" s="34" t="str">
        <f>[1]PSAA!$B69</f>
        <v>SINALIZAÇÃO INTERNA - PLACAS DE MESA</v>
      </c>
      <c r="C80" s="35" t="str">
        <f>[1]PSAA!$C69</f>
        <v>un</v>
      </c>
      <c r="D80" s="36">
        <f>[1]PSAA!$D69</f>
        <v>6</v>
      </c>
      <c r="E80" s="37">
        <f>[1]PSAA!$E69</f>
        <v>0</v>
      </c>
      <c r="F80" s="37">
        <f>[1]PSAA!$F69</f>
        <v>23.13</v>
      </c>
      <c r="G80" s="37">
        <f t="shared" si="3"/>
        <v>5.0724089999999995</v>
      </c>
      <c r="H80" s="37">
        <f t="shared" si="4"/>
        <v>28.202408999999999</v>
      </c>
      <c r="I80" s="37">
        <f t="shared" si="5"/>
        <v>0</v>
      </c>
      <c r="J80" s="37">
        <f t="shared" si="6"/>
        <v>138.78</v>
      </c>
      <c r="K80" s="37">
        <f t="shared" si="7"/>
        <v>30.434453999999995</v>
      </c>
      <c r="L80" s="37">
        <f t="shared" si="8"/>
        <v>169.21445399999999</v>
      </c>
    </row>
    <row r="81" spans="1:12" s="6" customFormat="1" ht="15">
      <c r="A81" s="33">
        <f>[1]PSAA!$A70</f>
        <v>1065</v>
      </c>
      <c r="B81" s="34" t="str">
        <f>[1]PSAA!$B70</f>
        <v xml:space="preserve">SUPORTE DE PAREDE PARA TV HDTV LCD </v>
      </c>
      <c r="C81" s="35" t="str">
        <f>[1]PSAA!$C70</f>
        <v>un</v>
      </c>
      <c r="D81" s="36">
        <f>[1]PSAA!$D70</f>
        <v>23</v>
      </c>
      <c r="E81" s="37">
        <f>[1]PSAA!$E70</f>
        <v>44.724090909090904</v>
      </c>
      <c r="F81" s="37">
        <f>[1]PSAA!$F70</f>
        <v>208.99</v>
      </c>
      <c r="G81" s="37">
        <f t="shared" si="3"/>
        <v>55.639500136363637</v>
      </c>
      <c r="H81" s="37">
        <f t="shared" si="4"/>
        <v>309.35359104545455</v>
      </c>
      <c r="I81" s="37">
        <f t="shared" si="5"/>
        <v>1028.6540909090909</v>
      </c>
      <c r="J81" s="37">
        <f t="shared" si="6"/>
        <v>4806.7700000000004</v>
      </c>
      <c r="K81" s="37">
        <f t="shared" si="7"/>
        <v>1279.7085031363636</v>
      </c>
      <c r="L81" s="37">
        <f t="shared" si="8"/>
        <v>7115.1325940454553</v>
      </c>
    </row>
    <row r="82" spans="1:12" s="6" customFormat="1" ht="15">
      <c r="A82" s="33">
        <f>[1]PSAA!$A71</f>
        <v>1066</v>
      </c>
      <c r="B82" s="34" t="str">
        <f>[1]PSAA!$B71</f>
        <v xml:space="preserve">SUPORTE DE TETO PARA TV HDTV LCD </v>
      </c>
      <c r="C82" s="35" t="str">
        <f>[1]PSAA!$C71</f>
        <v>un</v>
      </c>
      <c r="D82" s="36">
        <f>[1]PSAA!$D71</f>
        <v>11</v>
      </c>
      <c r="E82" s="37">
        <f>[1]PSAA!$E71</f>
        <v>44.724090909090904</v>
      </c>
      <c r="F82" s="37">
        <f>[1]PSAA!$F71</f>
        <v>303.99</v>
      </c>
      <c r="G82" s="37">
        <f t="shared" ref="G82:G145" si="9">(E82+F82)*$G$16</f>
        <v>76.473000136363638</v>
      </c>
      <c r="H82" s="37">
        <f t="shared" ref="H82:H145" si="10">SUM(E82:G82)</f>
        <v>425.18709104545457</v>
      </c>
      <c r="I82" s="37">
        <f t="shared" ref="I82:I145" si="11">$D82*E82</f>
        <v>491.96499999999992</v>
      </c>
      <c r="J82" s="37">
        <f t="shared" ref="J82:J145" si="12">$D82*F82</f>
        <v>3343.8900000000003</v>
      </c>
      <c r="K82" s="37">
        <f t="shared" ref="K82:K145" si="13">$D82*G82</f>
        <v>841.20300150000003</v>
      </c>
      <c r="L82" s="37">
        <f t="shared" ref="L82:L145" si="14">SUM(I82:K82)</f>
        <v>4677.0580015000005</v>
      </c>
    </row>
    <row r="83" spans="1:12" s="6" customFormat="1" ht="15">
      <c r="A83" s="33">
        <f>[1]PSAA!$A72</f>
        <v>1067</v>
      </c>
      <c r="B83" s="34" t="str">
        <f>[1]PSAA!$B72</f>
        <v xml:space="preserve">SUPORTE TIPO PEDESTAL PARA TV HDTV LCD </v>
      </c>
      <c r="C83" s="35" t="str">
        <f>[1]PSAA!$C72</f>
        <v>un</v>
      </c>
      <c r="D83" s="36">
        <f>[1]PSAA!$D72</f>
        <v>6</v>
      </c>
      <c r="E83" s="37">
        <f>[1]PSAA!$E72</f>
        <v>44.724090909090904</v>
      </c>
      <c r="F83" s="37">
        <f>[1]PSAA!$F72</f>
        <v>1030</v>
      </c>
      <c r="G83" s="37">
        <f t="shared" si="9"/>
        <v>235.68699313636361</v>
      </c>
      <c r="H83" s="37">
        <f t="shared" si="10"/>
        <v>1310.4110840454543</v>
      </c>
      <c r="I83" s="37">
        <f t="shared" si="11"/>
        <v>268.34454545454543</v>
      </c>
      <c r="J83" s="37">
        <f t="shared" si="12"/>
        <v>6180</v>
      </c>
      <c r="K83" s="37">
        <f t="shared" si="13"/>
        <v>1414.1219588181816</v>
      </c>
      <c r="L83" s="37">
        <f t="shared" si="14"/>
        <v>7862.4665042727265</v>
      </c>
    </row>
    <row r="84" spans="1:12" s="6" customFormat="1" ht="15">
      <c r="A84" s="33">
        <f>[1]PSAA!$A73</f>
        <v>1068</v>
      </c>
      <c r="B84" s="34" t="str">
        <f>[1]PSAA!$B73</f>
        <v>TELA ONDULADA (ARTÍSTICA)</v>
      </c>
      <c r="C84" s="35" t="str">
        <f>[1]PSAA!$C73</f>
        <v>m2</v>
      </c>
      <c r="D84" s="36">
        <f>[1]PSAA!$D73</f>
        <v>35</v>
      </c>
      <c r="E84" s="37">
        <f>[1]PSAA!$E73</f>
        <v>80.50336363636363</v>
      </c>
      <c r="F84" s="37">
        <f>[1]PSAA!$F73</f>
        <v>57.132800000000003</v>
      </c>
      <c r="G84" s="37">
        <f t="shared" si="9"/>
        <v>30.183610685454543</v>
      </c>
      <c r="H84" s="37">
        <f t="shared" si="10"/>
        <v>167.81977432181816</v>
      </c>
      <c r="I84" s="37">
        <f t="shared" si="11"/>
        <v>2817.6177272727273</v>
      </c>
      <c r="J84" s="37">
        <f t="shared" si="12"/>
        <v>1999.6480000000001</v>
      </c>
      <c r="K84" s="37">
        <f t="shared" si="13"/>
        <v>1056.426373990909</v>
      </c>
      <c r="L84" s="37">
        <f t="shared" si="14"/>
        <v>5873.6921012636367</v>
      </c>
    </row>
    <row r="85" spans="1:12" s="6" customFormat="1" ht="15">
      <c r="A85" s="33">
        <f>[1]PSAA!$A74</f>
        <v>1069</v>
      </c>
      <c r="B85" s="34" t="str">
        <f>[1]PSAA!$B74</f>
        <v>TELHA AÇO ZINCADO TRAPEZOIDAL</v>
      </c>
      <c r="C85" s="35" t="str">
        <f>[1]PSAA!$C74</f>
        <v>m2</v>
      </c>
      <c r="D85" s="36">
        <f>[1]PSAA!$D74</f>
        <v>11</v>
      </c>
      <c r="E85" s="37">
        <f>[1]PSAA!$E74</f>
        <v>9.8392999999999979</v>
      </c>
      <c r="F85" s="37">
        <f>[1]PSAA!$F74</f>
        <v>59.679920000000003</v>
      </c>
      <c r="G85" s="37">
        <f t="shared" si="9"/>
        <v>15.245564946</v>
      </c>
      <c r="H85" s="37">
        <f t="shared" si="10"/>
        <v>84.764784946000006</v>
      </c>
      <c r="I85" s="37">
        <f t="shared" si="11"/>
        <v>108.23229999999998</v>
      </c>
      <c r="J85" s="37">
        <f t="shared" si="12"/>
        <v>656.47912000000008</v>
      </c>
      <c r="K85" s="37">
        <f t="shared" si="13"/>
        <v>167.70121440599999</v>
      </c>
      <c r="L85" s="37">
        <f t="shared" si="14"/>
        <v>932.41263440600005</v>
      </c>
    </row>
    <row r="86" spans="1:12" s="6" customFormat="1" ht="15">
      <c r="A86" s="33">
        <f>[1]PSAA!$A75</f>
        <v>1070</v>
      </c>
      <c r="B86" s="34" t="str">
        <f>[1]PSAA!$B75</f>
        <v>TELHA FIBROCIMENTO ONDULADA</v>
      </c>
      <c r="C86" s="35" t="str">
        <f>[1]PSAA!$C75</f>
        <v>m2</v>
      </c>
      <c r="D86" s="36">
        <f>[1]PSAA!$D75</f>
        <v>11</v>
      </c>
      <c r="E86" s="37">
        <f>[1]PSAA!$E75</f>
        <v>9.8392999999999979</v>
      </c>
      <c r="F86" s="37">
        <f>[1]PSAA!$F75</f>
        <v>31.3032</v>
      </c>
      <c r="G86" s="37">
        <f t="shared" si="9"/>
        <v>9.0225502500000001</v>
      </c>
      <c r="H86" s="37">
        <f t="shared" si="10"/>
        <v>50.16505025</v>
      </c>
      <c r="I86" s="37">
        <f t="shared" si="11"/>
        <v>108.23229999999998</v>
      </c>
      <c r="J86" s="37">
        <f t="shared" si="12"/>
        <v>344.33519999999999</v>
      </c>
      <c r="K86" s="37">
        <f t="shared" si="13"/>
        <v>99.248052749999999</v>
      </c>
      <c r="L86" s="37">
        <f t="shared" si="14"/>
        <v>551.81555275000005</v>
      </c>
    </row>
    <row r="87" spans="1:12" s="6" customFormat="1" ht="15">
      <c r="A87" s="33">
        <f>[1]PSAA!$A76</f>
        <v>1071</v>
      </c>
      <c r="B87" s="34" t="str">
        <f>[1]PSAA!$B76</f>
        <v>TELHA TERMOACÚSTICA TIPO SANDUICHE</v>
      </c>
      <c r="C87" s="35" t="str">
        <f>[1]PSAA!$C76</f>
        <v>m2</v>
      </c>
      <c r="D87" s="36">
        <f>[1]PSAA!$D76</f>
        <v>11</v>
      </c>
      <c r="E87" s="37">
        <f>[1]PSAA!$E76</f>
        <v>9.8392999999999979</v>
      </c>
      <c r="F87" s="37">
        <f>[1]PSAA!$F76</f>
        <v>132.12032000000002</v>
      </c>
      <c r="G87" s="37">
        <f t="shared" si="9"/>
        <v>31.131744666000007</v>
      </c>
      <c r="H87" s="37">
        <f t="shared" si="10"/>
        <v>173.09136466600003</v>
      </c>
      <c r="I87" s="37">
        <f t="shared" si="11"/>
        <v>108.23229999999998</v>
      </c>
      <c r="J87" s="37">
        <f t="shared" si="12"/>
        <v>1453.3235200000001</v>
      </c>
      <c r="K87" s="37">
        <f t="shared" si="13"/>
        <v>342.44919132600006</v>
      </c>
      <c r="L87" s="37">
        <f t="shared" si="14"/>
        <v>1904.0050113260002</v>
      </c>
    </row>
    <row r="88" spans="1:12" s="6" customFormat="1" ht="15">
      <c r="A88" s="33">
        <f>[1]PSAA!$A77</f>
        <v>1072</v>
      </c>
      <c r="B88" s="34" t="str">
        <f>[1]PSAA!$B77</f>
        <v>TELHADO - ESTRUTURA DE MADEIRA</v>
      </c>
      <c r="C88" s="35" t="str">
        <f>[1]PSAA!$C77</f>
        <v>m2</v>
      </c>
      <c r="D88" s="36">
        <f>[1]PSAA!$D77</f>
        <v>23</v>
      </c>
      <c r="E88" s="37">
        <f>[1]PSAA!$E77</f>
        <v>44.724090909090904</v>
      </c>
      <c r="F88" s="37">
        <f>[1]PSAA!$F77</f>
        <v>200.04899999999998</v>
      </c>
      <c r="G88" s="37">
        <f t="shared" si="9"/>
        <v>53.678738836363628</v>
      </c>
      <c r="H88" s="37">
        <f t="shared" si="10"/>
        <v>298.45182974545452</v>
      </c>
      <c r="I88" s="37">
        <f t="shared" si="11"/>
        <v>1028.6540909090909</v>
      </c>
      <c r="J88" s="37">
        <f t="shared" si="12"/>
        <v>4601.1269999999995</v>
      </c>
      <c r="K88" s="37">
        <f t="shared" si="13"/>
        <v>1234.6109932363634</v>
      </c>
      <c r="L88" s="37">
        <f t="shared" si="14"/>
        <v>6864.3920841454537</v>
      </c>
    </row>
    <row r="89" spans="1:12" s="6" customFormat="1" ht="15">
      <c r="A89" s="33">
        <f>[1]PSAA!$A78</f>
        <v>1073</v>
      </c>
      <c r="B89" s="34" t="str">
        <f>[1]PSAA!$B78</f>
        <v>TELHADO - ESTRUTURA METÁLICA</v>
      </c>
      <c r="C89" s="35" t="str">
        <f>[1]PSAA!$C78</f>
        <v>m2</v>
      </c>
      <c r="D89" s="36">
        <f>[1]PSAA!$D78</f>
        <v>23</v>
      </c>
      <c r="E89" s="37">
        <f>[1]PSAA!$E78</f>
        <v>0</v>
      </c>
      <c r="F89" s="37">
        <f>[1]PSAA!$F78</f>
        <v>945.54</v>
      </c>
      <c r="G89" s="37">
        <f t="shared" si="9"/>
        <v>207.356922</v>
      </c>
      <c r="H89" s="37">
        <f t="shared" si="10"/>
        <v>1152.8969219999999</v>
      </c>
      <c r="I89" s="37">
        <f t="shared" si="11"/>
        <v>0</v>
      </c>
      <c r="J89" s="37">
        <f t="shared" si="12"/>
        <v>21747.42</v>
      </c>
      <c r="K89" s="37">
        <f t="shared" si="13"/>
        <v>4769.2092059999995</v>
      </c>
      <c r="L89" s="37">
        <f t="shared" si="14"/>
        <v>26516.629205999998</v>
      </c>
    </row>
    <row r="90" spans="1:12" s="6" customFormat="1" ht="15">
      <c r="A90" s="33">
        <f>[1]PSAA!$A79</f>
        <v>1074</v>
      </c>
      <c r="B90" s="34" t="str">
        <f>[1]PSAA!$B79</f>
        <v>TORNEIRA AUTOMÁTICA</v>
      </c>
      <c r="C90" s="35" t="str">
        <f>[1]PSAA!$C79</f>
        <v>un</v>
      </c>
      <c r="D90" s="36">
        <f>[1]PSAA!$D79</f>
        <v>6</v>
      </c>
      <c r="E90" s="37">
        <f>[1]PSAA!$E79</f>
        <v>62.61372727272726</v>
      </c>
      <c r="F90" s="37">
        <f>[1]PSAA!$F79</f>
        <v>587.24379999999996</v>
      </c>
      <c r="G90" s="37">
        <f t="shared" si="9"/>
        <v>142.51375573090908</v>
      </c>
      <c r="H90" s="37">
        <f t="shared" si="10"/>
        <v>792.37128300363634</v>
      </c>
      <c r="I90" s="37">
        <f t="shared" si="11"/>
        <v>375.68236363636356</v>
      </c>
      <c r="J90" s="37">
        <f t="shared" si="12"/>
        <v>3523.4627999999998</v>
      </c>
      <c r="K90" s="37">
        <f t="shared" si="13"/>
        <v>855.08253438545444</v>
      </c>
      <c r="L90" s="37">
        <f t="shared" si="14"/>
        <v>4754.2276980218176</v>
      </c>
    </row>
    <row r="91" spans="1:12" s="6" customFormat="1" ht="15">
      <c r="A91" s="33">
        <f>[1]PSAA!$A80</f>
        <v>1075</v>
      </c>
      <c r="B91" s="34" t="str">
        <f>[1]PSAA!$B80</f>
        <v>VIDRO LISO COMUM 5 MM</v>
      </c>
      <c r="C91" s="35" t="str">
        <f>[1]PSAA!$C80</f>
        <v>m2</v>
      </c>
      <c r="D91" s="36">
        <f>[1]PSAA!$D80</f>
        <v>23</v>
      </c>
      <c r="E91" s="37">
        <f>[1]PSAA!$E80</f>
        <v>4.1377636363636361</v>
      </c>
      <c r="F91" s="37">
        <f>[1]PSAA!$F80</f>
        <v>175</v>
      </c>
      <c r="G91" s="37">
        <f t="shared" si="9"/>
        <v>39.284911565454543</v>
      </c>
      <c r="H91" s="37">
        <f t="shared" si="10"/>
        <v>218.42267520181818</v>
      </c>
      <c r="I91" s="37">
        <f t="shared" si="11"/>
        <v>95.168563636363629</v>
      </c>
      <c r="J91" s="37">
        <f t="shared" si="12"/>
        <v>4025</v>
      </c>
      <c r="K91" s="37">
        <f t="shared" si="13"/>
        <v>903.55296600545444</v>
      </c>
      <c r="L91" s="37">
        <f t="shared" si="14"/>
        <v>5023.7215296418181</v>
      </c>
    </row>
    <row r="92" spans="1:12" s="6" customFormat="1" ht="15">
      <c r="A92" s="33">
        <f>[1]PSAA!$A81</f>
        <v>1076</v>
      </c>
      <c r="B92" s="34" t="str">
        <f>[1]PSAA!$B81</f>
        <v>VIDROS E ESQUADRIAS (TEMPERADO 10,0 MM)</v>
      </c>
      <c r="C92" s="35" t="str">
        <f>[1]PSAA!$C81</f>
        <v>m2</v>
      </c>
      <c r="D92" s="36">
        <f>[1]PSAA!$D81</f>
        <v>23</v>
      </c>
      <c r="E92" s="37">
        <f>[1]PSAA!$E81</f>
        <v>4.1377636363636361</v>
      </c>
      <c r="F92" s="37">
        <f>[1]PSAA!$F81</f>
        <v>404.41</v>
      </c>
      <c r="G92" s="37">
        <f t="shared" si="9"/>
        <v>89.594524565454549</v>
      </c>
      <c r="H92" s="37">
        <f t="shared" si="10"/>
        <v>498.14228820181819</v>
      </c>
      <c r="I92" s="37">
        <f t="shared" si="11"/>
        <v>95.168563636363629</v>
      </c>
      <c r="J92" s="37">
        <f t="shared" si="12"/>
        <v>9301.43</v>
      </c>
      <c r="K92" s="37">
        <f t="shared" si="13"/>
        <v>2060.6740650054544</v>
      </c>
      <c r="L92" s="37">
        <f t="shared" si="14"/>
        <v>11457.272628641818</v>
      </c>
    </row>
    <row r="93" spans="1:12" s="6" customFormat="1" ht="15">
      <c r="A93" s="33">
        <f>[1]PSAA!$A82</f>
        <v>2001</v>
      </c>
      <c r="B93" s="34" t="str">
        <f>[1]PSAA!$B82</f>
        <v>LUMINÁRIA - NOVA</v>
      </c>
      <c r="C93" s="35" t="str">
        <f>[1]PSAA!$C82</f>
        <v>un</v>
      </c>
      <c r="D93" s="36">
        <f>[1]PSAA!$D82</f>
        <v>23</v>
      </c>
      <c r="E93" s="37">
        <f>[1]PSAA!$E82</f>
        <v>72.614300000000014</v>
      </c>
      <c r="F93" s="37">
        <f>[1]PSAA!$F82</f>
        <v>301.92</v>
      </c>
      <c r="G93" s="37">
        <f t="shared" si="9"/>
        <v>82.13537199000001</v>
      </c>
      <c r="H93" s="37">
        <f t="shared" si="10"/>
        <v>456.66967199000004</v>
      </c>
      <c r="I93" s="37">
        <f t="shared" si="11"/>
        <v>1670.1289000000004</v>
      </c>
      <c r="J93" s="37">
        <f t="shared" si="12"/>
        <v>6944.1600000000008</v>
      </c>
      <c r="K93" s="37">
        <f t="shared" si="13"/>
        <v>1889.1135557700002</v>
      </c>
      <c r="L93" s="37">
        <f t="shared" si="14"/>
        <v>10503.402455770001</v>
      </c>
    </row>
    <row r="94" spans="1:12" s="6" customFormat="1" ht="15">
      <c r="A94" s="33">
        <f>[1]PSAA!$A83</f>
        <v>2002</v>
      </c>
      <c r="B94" s="34" t="str">
        <f>[1]PSAA!$B83</f>
        <v>LUMINÁRIA DE EMERGÊNCIA - NOVA</v>
      </c>
      <c r="C94" s="35" t="str">
        <f>[1]PSAA!$C83</f>
        <v>un</v>
      </c>
      <c r="D94" s="36">
        <f>[1]PSAA!$D83</f>
        <v>6</v>
      </c>
      <c r="E94" s="37">
        <f>[1]PSAA!$E83</f>
        <v>72.614300000000014</v>
      </c>
      <c r="F94" s="37">
        <f>[1]PSAA!$F83</f>
        <v>93.54</v>
      </c>
      <c r="G94" s="37">
        <f t="shared" si="9"/>
        <v>36.437637990000006</v>
      </c>
      <c r="H94" s="37">
        <f t="shared" si="10"/>
        <v>202.59193799000005</v>
      </c>
      <c r="I94" s="37">
        <f t="shared" si="11"/>
        <v>435.68580000000009</v>
      </c>
      <c r="J94" s="37">
        <f t="shared" si="12"/>
        <v>561.24</v>
      </c>
      <c r="K94" s="37">
        <f t="shared" si="13"/>
        <v>218.62582794000002</v>
      </c>
      <c r="L94" s="37">
        <f t="shared" si="14"/>
        <v>1215.5516279400001</v>
      </c>
    </row>
    <row r="95" spans="1:12" s="6" customFormat="1" ht="15">
      <c r="A95" s="33">
        <f>[1]PSAA!$A84</f>
        <v>2003</v>
      </c>
      <c r="B95" s="34" t="str">
        <f>[1]PSAA!$B84</f>
        <v>ORGANIZADOR DE CABOS PARA RACK</v>
      </c>
      <c r="C95" s="35" t="str">
        <f>[1]PSAA!$C84</f>
        <v>un</v>
      </c>
      <c r="D95" s="36">
        <f>[1]PSAA!$D84</f>
        <v>11</v>
      </c>
      <c r="E95" s="37">
        <f>[1]PSAA!$E84</f>
        <v>6.6013000000000002</v>
      </c>
      <c r="F95" s="37">
        <f>[1]PSAA!$F84</f>
        <v>12</v>
      </c>
      <c r="G95" s="37">
        <f t="shared" si="9"/>
        <v>4.0792650900000007</v>
      </c>
      <c r="H95" s="37">
        <f t="shared" si="10"/>
        <v>22.680565090000002</v>
      </c>
      <c r="I95" s="37">
        <f t="shared" si="11"/>
        <v>72.6143</v>
      </c>
      <c r="J95" s="37">
        <f t="shared" si="12"/>
        <v>132</v>
      </c>
      <c r="K95" s="37">
        <f t="shared" si="13"/>
        <v>44.871915990000005</v>
      </c>
      <c r="L95" s="37">
        <f t="shared" si="14"/>
        <v>249.48621599000001</v>
      </c>
    </row>
    <row r="96" spans="1:12" s="6" customFormat="1" ht="15">
      <c r="A96" s="33">
        <f>[1]PSAA!$A85</f>
        <v>2004</v>
      </c>
      <c r="B96" s="34" t="str">
        <f>[1]PSAA!$B85</f>
        <v>PATCH CORD</v>
      </c>
      <c r="C96" s="35" t="str">
        <f>[1]PSAA!$C85</f>
        <v>un</v>
      </c>
      <c r="D96" s="36">
        <f>[1]PSAA!$D85</f>
        <v>35</v>
      </c>
      <c r="E96" s="37">
        <f>[1]PSAA!$E85</f>
        <v>6.6013000000000002</v>
      </c>
      <c r="F96" s="37">
        <f>[1]PSAA!$F85</f>
        <v>24.185000000000002</v>
      </c>
      <c r="G96" s="37">
        <f t="shared" si="9"/>
        <v>6.7514355900000007</v>
      </c>
      <c r="H96" s="37">
        <f t="shared" si="10"/>
        <v>37.537735590000004</v>
      </c>
      <c r="I96" s="37">
        <f t="shared" si="11"/>
        <v>231.0455</v>
      </c>
      <c r="J96" s="37">
        <f t="shared" si="12"/>
        <v>846.47500000000014</v>
      </c>
      <c r="K96" s="37">
        <f t="shared" si="13"/>
        <v>236.30024565000002</v>
      </c>
      <c r="L96" s="37">
        <f t="shared" si="14"/>
        <v>1313.8207456500002</v>
      </c>
    </row>
    <row r="97" spans="1:12" s="6" customFormat="1" ht="15">
      <c r="A97" s="33">
        <f>[1]PSAA!$A86</f>
        <v>2005</v>
      </c>
      <c r="B97" s="34" t="str">
        <f>[1]PSAA!$B86</f>
        <v>PATCH PANEL</v>
      </c>
      <c r="C97" s="35" t="str">
        <f>[1]PSAA!$C86</f>
        <v>un</v>
      </c>
      <c r="D97" s="36">
        <f>[1]PSAA!$D86</f>
        <v>6</v>
      </c>
      <c r="E97" s="37">
        <f>[1]PSAA!$E86</f>
        <v>72.614300000000014</v>
      </c>
      <c r="F97" s="37">
        <f>[1]PSAA!$F86</f>
        <v>264</v>
      </c>
      <c r="G97" s="37">
        <f t="shared" si="9"/>
        <v>73.819515989999999</v>
      </c>
      <c r="H97" s="37">
        <f t="shared" si="10"/>
        <v>410.43381599000003</v>
      </c>
      <c r="I97" s="37">
        <f t="shared" si="11"/>
        <v>435.68580000000009</v>
      </c>
      <c r="J97" s="37">
        <f t="shared" si="12"/>
        <v>1584</v>
      </c>
      <c r="K97" s="37">
        <f t="shared" si="13"/>
        <v>442.91709593999997</v>
      </c>
      <c r="L97" s="37">
        <f t="shared" si="14"/>
        <v>2462.6028959400001</v>
      </c>
    </row>
    <row r="98" spans="1:12" s="6" customFormat="1" ht="15">
      <c r="A98" s="33">
        <f>[1]PSAA!$A87</f>
        <v>2006</v>
      </c>
      <c r="B98" s="34" t="str">
        <f>[1]PSAA!$B87</f>
        <v>PONTO DE ALARME - NOVO</v>
      </c>
      <c r="C98" s="35" t="str">
        <f>[1]PSAA!$C87</f>
        <v>pt</v>
      </c>
      <c r="D98" s="36">
        <f>[1]PSAA!$D87</f>
        <v>56</v>
      </c>
      <c r="E98" s="37">
        <f>[1]PSAA!$E87</f>
        <v>330.065</v>
      </c>
      <c r="F98" s="37">
        <f>[1]PSAA!$F87</f>
        <v>48.460000000000008</v>
      </c>
      <c r="G98" s="37">
        <f t="shared" si="9"/>
        <v>83.010532499999997</v>
      </c>
      <c r="H98" s="37">
        <f t="shared" si="10"/>
        <v>461.53553249999999</v>
      </c>
      <c r="I98" s="37">
        <f t="shared" si="11"/>
        <v>18483.64</v>
      </c>
      <c r="J98" s="37">
        <f t="shared" si="12"/>
        <v>2713.76</v>
      </c>
      <c r="K98" s="37">
        <f t="shared" si="13"/>
        <v>4648.5898200000001</v>
      </c>
      <c r="L98" s="37">
        <f t="shared" si="14"/>
        <v>25845.989820000003</v>
      </c>
    </row>
    <row r="99" spans="1:12" s="6" customFormat="1" ht="15">
      <c r="A99" s="33">
        <f>[1]PSAA!$A88</f>
        <v>2007</v>
      </c>
      <c r="B99" s="34" t="str">
        <f>[1]PSAA!$B88</f>
        <v>PONTO DE CFTV - NOVO</v>
      </c>
      <c r="C99" s="35" t="str">
        <f>[1]PSAA!$C88</f>
        <v>pt</v>
      </c>
      <c r="D99" s="36">
        <f>[1]PSAA!$D88</f>
        <v>28</v>
      </c>
      <c r="E99" s="37">
        <f>[1]PSAA!$E88</f>
        <v>330.065</v>
      </c>
      <c r="F99" s="37">
        <f>[1]PSAA!$F88</f>
        <v>48.460000000000008</v>
      </c>
      <c r="G99" s="37">
        <f t="shared" si="9"/>
        <v>83.010532499999997</v>
      </c>
      <c r="H99" s="37">
        <f t="shared" si="10"/>
        <v>461.53553249999999</v>
      </c>
      <c r="I99" s="37">
        <f t="shared" si="11"/>
        <v>9241.82</v>
      </c>
      <c r="J99" s="37">
        <f t="shared" si="12"/>
        <v>1356.88</v>
      </c>
      <c r="K99" s="37">
        <f t="shared" si="13"/>
        <v>2324.2949100000001</v>
      </c>
      <c r="L99" s="37">
        <f t="shared" si="14"/>
        <v>12922.994910000001</v>
      </c>
    </row>
    <row r="100" spans="1:12" s="6" customFormat="1" ht="15">
      <c r="A100" s="33">
        <f>[1]PSAA!$A89</f>
        <v>2008</v>
      </c>
      <c r="B100" s="34" t="str">
        <f>[1]PSAA!$B89</f>
        <v>PONTO ELÉTRICO - NOVO</v>
      </c>
      <c r="C100" s="35" t="str">
        <f>[1]PSAA!$C89</f>
        <v>pt</v>
      </c>
      <c r="D100" s="36">
        <f>[1]PSAA!$D89</f>
        <v>56</v>
      </c>
      <c r="E100" s="37">
        <f>[1]PSAA!$E89</f>
        <v>261.28240909090914</v>
      </c>
      <c r="F100" s="37">
        <f>[1]PSAA!$F89</f>
        <v>78.540000000000006</v>
      </c>
      <c r="G100" s="37">
        <f t="shared" si="9"/>
        <v>74.523054313636379</v>
      </c>
      <c r="H100" s="37">
        <f t="shared" si="10"/>
        <v>414.34546340454551</v>
      </c>
      <c r="I100" s="37">
        <f t="shared" si="11"/>
        <v>14631.814909090912</v>
      </c>
      <c r="J100" s="37">
        <f t="shared" si="12"/>
        <v>4398.2400000000007</v>
      </c>
      <c r="K100" s="37">
        <f t="shared" si="13"/>
        <v>4173.291041563637</v>
      </c>
      <c r="L100" s="37">
        <f t="shared" si="14"/>
        <v>23203.345950654548</v>
      </c>
    </row>
    <row r="101" spans="1:12" s="6" customFormat="1" ht="15">
      <c r="A101" s="33">
        <f>[1]PSAA!$A90</f>
        <v>2009</v>
      </c>
      <c r="B101" s="34" t="str">
        <f>[1]PSAA!$B90</f>
        <v>PONTO LÓGICO - NOVO</v>
      </c>
      <c r="C101" s="35" t="str">
        <f>[1]PSAA!$C90</f>
        <v>pt</v>
      </c>
      <c r="D101" s="36">
        <f>[1]PSAA!$D90</f>
        <v>56</v>
      </c>
      <c r="E101" s="37">
        <f>[1]PSAA!$E90</f>
        <v>132.02600000000001</v>
      </c>
      <c r="F101" s="37">
        <f>[1]PSAA!$F90</f>
        <v>125.17</v>
      </c>
      <c r="G101" s="37">
        <f t="shared" si="9"/>
        <v>56.403082800000007</v>
      </c>
      <c r="H101" s="37">
        <f t="shared" si="10"/>
        <v>313.59908280000002</v>
      </c>
      <c r="I101" s="37">
        <f t="shared" si="11"/>
        <v>7393.4560000000001</v>
      </c>
      <c r="J101" s="37">
        <f t="shared" si="12"/>
        <v>7009.52</v>
      </c>
      <c r="K101" s="37">
        <f t="shared" si="13"/>
        <v>3158.5726368000005</v>
      </c>
      <c r="L101" s="37">
        <f t="shared" si="14"/>
        <v>17561.548636800002</v>
      </c>
    </row>
    <row r="102" spans="1:12" s="6" customFormat="1" ht="15">
      <c r="A102" s="33">
        <f>[1]PSAA!$A91</f>
        <v>2010</v>
      </c>
      <c r="B102" s="34" t="str">
        <f>[1]PSAA!$B91</f>
        <v>PONTO PARA TV DE LCD</v>
      </c>
      <c r="C102" s="35" t="str">
        <f>[1]PSAA!$C91</f>
        <v>pt</v>
      </c>
      <c r="D102" s="36">
        <f>[1]PSAA!$D91</f>
        <v>28</v>
      </c>
      <c r="E102" s="37">
        <f>[1]PSAA!$E91</f>
        <v>330.065</v>
      </c>
      <c r="F102" s="37">
        <f>[1]PSAA!$F91</f>
        <v>442.49</v>
      </c>
      <c r="G102" s="37">
        <f t="shared" si="9"/>
        <v>169.4213115</v>
      </c>
      <c r="H102" s="37">
        <f t="shared" si="10"/>
        <v>941.97631150000007</v>
      </c>
      <c r="I102" s="37">
        <f t="shared" si="11"/>
        <v>9241.82</v>
      </c>
      <c r="J102" s="37">
        <f t="shared" si="12"/>
        <v>12389.720000000001</v>
      </c>
      <c r="K102" s="37">
        <f t="shared" si="13"/>
        <v>4743.796722</v>
      </c>
      <c r="L102" s="37">
        <f t="shared" si="14"/>
        <v>26375.336722</v>
      </c>
    </row>
    <row r="103" spans="1:12" s="6" customFormat="1" ht="15">
      <c r="A103" s="33">
        <f>[1]PSAA!$A92</f>
        <v>2011</v>
      </c>
      <c r="B103" s="34" t="str">
        <f>[1]PSAA!$B92</f>
        <v>PONTO TELEFÔNICO - NOVO</v>
      </c>
      <c r="C103" s="35" t="str">
        <f>[1]PSAA!$C92</f>
        <v>pt</v>
      </c>
      <c r="D103" s="36">
        <f>[1]PSAA!$D92</f>
        <v>56</v>
      </c>
      <c r="E103" s="37">
        <f>[1]PSAA!$E92</f>
        <v>330.065</v>
      </c>
      <c r="F103" s="37">
        <f>[1]PSAA!$F92</f>
        <v>139.35</v>
      </c>
      <c r="G103" s="37">
        <f t="shared" si="9"/>
        <v>102.94270949999999</v>
      </c>
      <c r="H103" s="37">
        <f t="shared" si="10"/>
        <v>572.35770949999994</v>
      </c>
      <c r="I103" s="37">
        <f t="shared" si="11"/>
        <v>18483.64</v>
      </c>
      <c r="J103" s="37">
        <f t="shared" si="12"/>
        <v>7803.5999999999995</v>
      </c>
      <c r="K103" s="37">
        <f t="shared" si="13"/>
        <v>5764.7917319999997</v>
      </c>
      <c r="L103" s="37">
        <f t="shared" si="14"/>
        <v>32052.031731999996</v>
      </c>
    </row>
    <row r="104" spans="1:12" s="6" customFormat="1" ht="15">
      <c r="A104" s="33">
        <f>[1]PSAA!$A93</f>
        <v>2012</v>
      </c>
      <c r="B104" s="34" t="str">
        <f>[1]PSAA!$B93</f>
        <v>REFLETOR COM SENSOR PARA ILUMINAÇÃO EXTERNA</v>
      </c>
      <c r="C104" s="35" t="str">
        <f>[1]PSAA!$C93</f>
        <v>un</v>
      </c>
      <c r="D104" s="36">
        <f>[1]PSAA!$D93</f>
        <v>11</v>
      </c>
      <c r="E104" s="37">
        <f>[1]PSAA!$E93</f>
        <v>261.28240909090914</v>
      </c>
      <c r="F104" s="37">
        <f>[1]PSAA!$F93</f>
        <v>263.76</v>
      </c>
      <c r="G104" s="37">
        <f t="shared" si="9"/>
        <v>115.14180031363637</v>
      </c>
      <c r="H104" s="37">
        <f t="shared" si="10"/>
        <v>640.18420940454553</v>
      </c>
      <c r="I104" s="37">
        <f t="shared" si="11"/>
        <v>2874.1065000000008</v>
      </c>
      <c r="J104" s="37">
        <f t="shared" si="12"/>
        <v>2901.3599999999997</v>
      </c>
      <c r="K104" s="37">
        <f t="shared" si="13"/>
        <v>1266.5598034500001</v>
      </c>
      <c r="L104" s="37">
        <f t="shared" si="14"/>
        <v>7042.0263034500003</v>
      </c>
    </row>
    <row r="105" spans="1:12" s="6" customFormat="1" ht="15">
      <c r="A105" s="33">
        <f>[1]PSAA!$A94</f>
        <v>2013</v>
      </c>
      <c r="B105" s="34" t="str">
        <f>[1]PSAA!$B94</f>
        <v>SENSOR DE PRESENÇA</v>
      </c>
      <c r="C105" s="35" t="str">
        <f>[1]PSAA!$C94</f>
        <v>un</v>
      </c>
      <c r="D105" s="36">
        <f>[1]PSAA!$D94</f>
        <v>11</v>
      </c>
      <c r="E105" s="37">
        <f>[1]PSAA!$E94</f>
        <v>330.065</v>
      </c>
      <c r="F105" s="37">
        <f>[1]PSAA!$F94</f>
        <v>99.300000000000011</v>
      </c>
      <c r="G105" s="37">
        <f t="shared" si="9"/>
        <v>94.159744500000002</v>
      </c>
      <c r="H105" s="37">
        <f t="shared" si="10"/>
        <v>523.5247445</v>
      </c>
      <c r="I105" s="37">
        <f t="shared" si="11"/>
        <v>3630.7150000000001</v>
      </c>
      <c r="J105" s="37">
        <f t="shared" si="12"/>
        <v>1092.3000000000002</v>
      </c>
      <c r="K105" s="37">
        <f t="shared" si="13"/>
        <v>1035.7571895000001</v>
      </c>
      <c r="L105" s="37">
        <f t="shared" si="14"/>
        <v>5758.7721895000004</v>
      </c>
    </row>
    <row r="106" spans="1:12" s="6" customFormat="1" ht="15">
      <c r="A106" s="33">
        <f>[1]PSAA!$A95</f>
        <v>2014</v>
      </c>
      <c r="B106" s="34" t="str">
        <f>[1]PSAA!$B95</f>
        <v>TOMADA ELÉTRICA</v>
      </c>
      <c r="C106" s="35" t="str">
        <f>[1]PSAA!$C95</f>
        <v>un</v>
      </c>
      <c r="D106" s="36">
        <f>[1]PSAA!$D95</f>
        <v>47</v>
      </c>
      <c r="E106" s="37">
        <f>[1]PSAA!$E95</f>
        <v>19.14377</v>
      </c>
      <c r="F106" s="37">
        <f>[1]PSAA!$F95</f>
        <v>22.160000000000004</v>
      </c>
      <c r="G106" s="37">
        <f t="shared" si="9"/>
        <v>9.0579167609999995</v>
      </c>
      <c r="H106" s="37">
        <f t="shared" si="10"/>
        <v>50.361686761000001</v>
      </c>
      <c r="I106" s="37">
        <f t="shared" si="11"/>
        <v>899.75719000000004</v>
      </c>
      <c r="J106" s="37">
        <f t="shared" si="12"/>
        <v>1041.5200000000002</v>
      </c>
      <c r="K106" s="37">
        <f t="shared" si="13"/>
        <v>425.722087767</v>
      </c>
      <c r="L106" s="37">
        <f t="shared" si="14"/>
        <v>2366.9992777670004</v>
      </c>
    </row>
    <row r="107" spans="1:12" s="6" customFormat="1" ht="30">
      <c r="A107" s="33">
        <f>[1]PSAA!$A96</f>
        <v>3001</v>
      </c>
      <c r="B107" s="34" t="str">
        <f>[1]PSAA!$B96</f>
        <v>FORNECIMENTO E INSTALAÇÃO DE INTERLIGAÇÃO FRIGORÍFICA E ELÉTRICA: MINISPLIT DE ATÉ 7.500 BTU/H</v>
      </c>
      <c r="C107" s="35" t="str">
        <f>[1]PSAA!$C96</f>
        <v>M</v>
      </c>
      <c r="D107" s="36">
        <f>[1]PSAA!$D96</f>
        <v>11</v>
      </c>
      <c r="E107" s="37">
        <f>[1]PSAA!$E96</f>
        <v>11.542145454545455</v>
      </c>
      <c r="F107" s="37">
        <f>[1]PSAA!$F96</f>
        <v>102.72749999999999</v>
      </c>
      <c r="G107" s="37">
        <f t="shared" si="9"/>
        <v>25.059333248181815</v>
      </c>
      <c r="H107" s="37">
        <f t="shared" si="10"/>
        <v>139.32897870272726</v>
      </c>
      <c r="I107" s="37">
        <f t="shared" si="11"/>
        <v>126.96360000000001</v>
      </c>
      <c r="J107" s="37">
        <f t="shared" si="12"/>
        <v>1130.0024999999998</v>
      </c>
      <c r="K107" s="37">
        <f t="shared" si="13"/>
        <v>275.65266572999997</v>
      </c>
      <c r="L107" s="37">
        <f t="shared" si="14"/>
        <v>1532.6187657299997</v>
      </c>
    </row>
    <row r="108" spans="1:12" s="6" customFormat="1" ht="30">
      <c r="A108" s="33">
        <f>[1]PSAA!$A97</f>
        <v>3002</v>
      </c>
      <c r="B108" s="34" t="str">
        <f>[1]PSAA!$B97</f>
        <v>FORNECIMENTO E INSTALAÇÃO DE INTERLIGAÇÃO FRIGORÍFICA E ELÉTRICA: MINISPLIT DE 9.000 BTU/H</v>
      </c>
      <c r="C108" s="35" t="str">
        <f>[1]PSAA!$C97</f>
        <v>M</v>
      </c>
      <c r="D108" s="36">
        <f>[1]PSAA!$D97</f>
        <v>11</v>
      </c>
      <c r="E108" s="37">
        <f>[1]PSAA!$E97</f>
        <v>11.542145454545455</v>
      </c>
      <c r="F108" s="37">
        <f>[1]PSAA!$F97</f>
        <v>105.8475</v>
      </c>
      <c r="G108" s="37">
        <f t="shared" si="9"/>
        <v>25.743549248181814</v>
      </c>
      <c r="H108" s="37">
        <f t="shared" si="10"/>
        <v>143.13319470272725</v>
      </c>
      <c r="I108" s="37">
        <f t="shared" si="11"/>
        <v>126.96360000000001</v>
      </c>
      <c r="J108" s="37">
        <f t="shared" si="12"/>
        <v>1164.3225</v>
      </c>
      <c r="K108" s="37">
        <f t="shared" si="13"/>
        <v>283.17904172999994</v>
      </c>
      <c r="L108" s="37">
        <f t="shared" si="14"/>
        <v>1574.4651417299999</v>
      </c>
    </row>
    <row r="109" spans="1:12" s="6" customFormat="1" ht="30">
      <c r="A109" s="33">
        <f>[1]PSAA!$A98</f>
        <v>3003</v>
      </c>
      <c r="B109" s="34" t="str">
        <f>[1]PSAA!$B98</f>
        <v>FORNECIMENTO E INSTALAÇÃO DE INTERLIGAÇÃO FRIGORÍFICA E ELÉTRICA: MINISPLIT DE 12.000 BTU/H</v>
      </c>
      <c r="C109" s="35" t="str">
        <f>[1]PSAA!$C98</f>
        <v>M</v>
      </c>
      <c r="D109" s="36">
        <f>[1]PSAA!$D98</f>
        <v>22</v>
      </c>
      <c r="E109" s="37">
        <f>[1]PSAA!$E98</f>
        <v>11.542145454545455</v>
      </c>
      <c r="F109" s="37">
        <f>[1]PSAA!$F98</f>
        <v>109.5275</v>
      </c>
      <c r="G109" s="37">
        <f t="shared" si="9"/>
        <v>26.550573248181816</v>
      </c>
      <c r="H109" s="37">
        <f t="shared" si="10"/>
        <v>147.62021870272727</v>
      </c>
      <c r="I109" s="37">
        <f t="shared" si="11"/>
        <v>253.92720000000003</v>
      </c>
      <c r="J109" s="37">
        <f t="shared" si="12"/>
        <v>2409.605</v>
      </c>
      <c r="K109" s="37">
        <f t="shared" si="13"/>
        <v>584.11261145999993</v>
      </c>
      <c r="L109" s="37">
        <f t="shared" si="14"/>
        <v>3247.6448114599998</v>
      </c>
    </row>
    <row r="110" spans="1:12" s="6" customFormat="1" ht="30">
      <c r="A110" s="33">
        <f>[1]PSAA!$A99</f>
        <v>3004</v>
      </c>
      <c r="B110" s="34" t="str">
        <f>[1]PSAA!$B99</f>
        <v>FORNECIMENTO E INSTALAÇÃO DE INTERLIGAÇÃO FRIGORÍFICA E ELÉTRICA: MINISPLIT DE 18.000 BTU/H</v>
      </c>
      <c r="C110" s="35" t="str">
        <f>[1]PSAA!$C99</f>
        <v>M</v>
      </c>
      <c r="D110" s="36">
        <f>[1]PSAA!$D99</f>
        <v>22</v>
      </c>
      <c r="E110" s="37">
        <f>[1]PSAA!$E99</f>
        <v>11.542145454545455</v>
      </c>
      <c r="F110" s="37">
        <f>[1]PSAA!$F99</f>
        <v>113.03749999999999</v>
      </c>
      <c r="G110" s="37">
        <f t="shared" si="9"/>
        <v>27.320316248181815</v>
      </c>
      <c r="H110" s="37">
        <f t="shared" si="10"/>
        <v>151.89996170272727</v>
      </c>
      <c r="I110" s="37">
        <f t="shared" si="11"/>
        <v>253.92720000000003</v>
      </c>
      <c r="J110" s="37">
        <f t="shared" si="12"/>
        <v>2486.8249999999998</v>
      </c>
      <c r="K110" s="37">
        <f t="shared" si="13"/>
        <v>601.04695745999993</v>
      </c>
      <c r="L110" s="37">
        <f t="shared" si="14"/>
        <v>3341.7991574600001</v>
      </c>
    </row>
    <row r="111" spans="1:12" s="6" customFormat="1" ht="45">
      <c r="A111" s="33">
        <f>[1]PSAA!$A100</f>
        <v>3005</v>
      </c>
      <c r="B111" s="34" t="str">
        <f>[1]PSAA!$B100</f>
        <v>FORNECIMENTO E INSTALAÇÃO DE INTERLIGAÇÃO FRIGORÍFICA E ELÉTRICA: MINISPLITS DE 20.000 A 36.000 BTU/H</v>
      </c>
      <c r="C111" s="35" t="str">
        <f>[1]PSAA!$C100</f>
        <v>M</v>
      </c>
      <c r="D111" s="36">
        <f>[1]PSAA!$D100</f>
        <v>11</v>
      </c>
      <c r="E111" s="37">
        <f>[1]PSAA!$E100</f>
        <v>17.313218181818179</v>
      </c>
      <c r="F111" s="37">
        <f>[1]PSAA!$F100</f>
        <v>178.58499999999998</v>
      </c>
      <c r="G111" s="37">
        <f t="shared" si="9"/>
        <v>42.960479247272723</v>
      </c>
      <c r="H111" s="37">
        <f t="shared" si="10"/>
        <v>238.85869742909088</v>
      </c>
      <c r="I111" s="37">
        <f t="shared" si="11"/>
        <v>190.44539999999998</v>
      </c>
      <c r="J111" s="37">
        <f t="shared" si="12"/>
        <v>1964.4349999999997</v>
      </c>
      <c r="K111" s="37">
        <f t="shared" si="13"/>
        <v>472.56527171999994</v>
      </c>
      <c r="L111" s="37">
        <f t="shared" si="14"/>
        <v>2627.4456717199996</v>
      </c>
    </row>
    <row r="112" spans="1:12" s="6" customFormat="1" ht="30">
      <c r="A112" s="33">
        <f>[1]PSAA!$A101</f>
        <v>3006</v>
      </c>
      <c r="B112" s="34" t="str">
        <f>[1]PSAA!$B101</f>
        <v>FORNECIMENTO E INSTALAÇÃO DE INTERLIGAÇÃO FRIGORÍFICA E ELÉTRICA: MINISPLITS DE 48.000 BTU/H</v>
      </c>
      <c r="C112" s="35" t="str">
        <f>[1]PSAA!$C101</f>
        <v>M</v>
      </c>
      <c r="D112" s="36">
        <f>[1]PSAA!$D101</f>
        <v>11</v>
      </c>
      <c r="E112" s="37">
        <f>[1]PSAA!$E101</f>
        <v>17.313218181818179</v>
      </c>
      <c r="F112" s="37">
        <f>[1]PSAA!$F101</f>
        <v>191.47500000000002</v>
      </c>
      <c r="G112" s="37">
        <f t="shared" si="9"/>
        <v>45.78725624727273</v>
      </c>
      <c r="H112" s="37">
        <f t="shared" si="10"/>
        <v>254.57547442909092</v>
      </c>
      <c r="I112" s="37">
        <f t="shared" si="11"/>
        <v>190.44539999999998</v>
      </c>
      <c r="J112" s="37">
        <f t="shared" si="12"/>
        <v>2106.2250000000004</v>
      </c>
      <c r="K112" s="37">
        <f t="shared" si="13"/>
        <v>503.65981872000003</v>
      </c>
      <c r="L112" s="37">
        <f t="shared" si="14"/>
        <v>2800.3302187200006</v>
      </c>
    </row>
    <row r="113" spans="1:12" s="6" customFormat="1" ht="30">
      <c r="A113" s="33">
        <f>[1]PSAA!$A102</f>
        <v>3007</v>
      </c>
      <c r="B113" s="34" t="str">
        <f>[1]PSAA!$B102</f>
        <v>FORNECIMENTO E INSTALAÇÃO DE INTERLIGAÇÃO FRIGORÍFICA E ELÉTRICA: MINISPLITS DE 60.000 BTU/H</v>
      </c>
      <c r="C113" s="35" t="str">
        <f>[1]PSAA!$C102</f>
        <v>M</v>
      </c>
      <c r="D113" s="36">
        <f>[1]PSAA!$D102</f>
        <v>11</v>
      </c>
      <c r="E113" s="37">
        <f>[1]PSAA!$E102</f>
        <v>17.313218181818179</v>
      </c>
      <c r="F113" s="37">
        <f>[1]PSAA!$F102</f>
        <v>194.595</v>
      </c>
      <c r="G113" s="37">
        <f t="shared" si="9"/>
        <v>46.471472247272722</v>
      </c>
      <c r="H113" s="37">
        <f t="shared" si="10"/>
        <v>258.37969042909089</v>
      </c>
      <c r="I113" s="37">
        <f t="shared" si="11"/>
        <v>190.44539999999998</v>
      </c>
      <c r="J113" s="37">
        <f t="shared" si="12"/>
        <v>2140.5450000000001</v>
      </c>
      <c r="K113" s="37">
        <f t="shared" si="13"/>
        <v>511.18619471999995</v>
      </c>
      <c r="L113" s="37">
        <f t="shared" si="14"/>
        <v>2842.1765947200001</v>
      </c>
    </row>
    <row r="114" spans="1:12" s="6" customFormat="1" ht="45">
      <c r="A114" s="33">
        <f>[1]PSAA!$A103</f>
        <v>3008</v>
      </c>
      <c r="B114" s="34" t="str">
        <f>[1]PSAA!$B103</f>
        <v>INSTALAÇÃO DE MINISPLIT ATÉ 30.000 BTU/H (LIGAÇÕES ELÉTRICAS, FRIGORÍFICAS, FIXAÇÕES, BASES, SUPORTES, ETC.)</v>
      </c>
      <c r="C114" s="35" t="str">
        <f>[1]PSAA!$C103</f>
        <v>UN</v>
      </c>
      <c r="D114" s="36">
        <f>[1]PSAA!$D103</f>
        <v>3</v>
      </c>
      <c r="E114" s="37">
        <f>[1]PSAA!$E103</f>
        <v>115.42145454545454</v>
      </c>
      <c r="F114" s="37">
        <f>[1]PSAA!$F103</f>
        <v>174</v>
      </c>
      <c r="G114" s="37">
        <f t="shared" si="9"/>
        <v>63.470124981818181</v>
      </c>
      <c r="H114" s="37">
        <f t="shared" si="10"/>
        <v>352.89157952727271</v>
      </c>
      <c r="I114" s="37">
        <f t="shared" si="11"/>
        <v>346.26436363636361</v>
      </c>
      <c r="J114" s="37">
        <f t="shared" si="12"/>
        <v>522</v>
      </c>
      <c r="K114" s="37">
        <f t="shared" si="13"/>
        <v>190.41037494545455</v>
      </c>
      <c r="L114" s="37">
        <f t="shared" si="14"/>
        <v>1058.6747385818182</v>
      </c>
    </row>
    <row r="115" spans="1:12" s="6" customFormat="1" ht="45">
      <c r="A115" s="33">
        <f>[1]PSAA!$A104</f>
        <v>3009</v>
      </c>
      <c r="B115" s="34" t="str">
        <f>[1]PSAA!$B104</f>
        <v>INSTALAÇÃO DE MINISPLIT ACIMA DE 30.001 BTU/H (LIGAÇÕES ELÉTRICAS, FRIGORÍFICAS, FIXAÇÕES, BASES, SUPORTES, ETC.)</v>
      </c>
      <c r="C115" s="35" t="str">
        <f>[1]PSAA!$C104</f>
        <v>UN</v>
      </c>
      <c r="D115" s="36">
        <f>[1]PSAA!$D104</f>
        <v>2</v>
      </c>
      <c r="E115" s="37">
        <f>[1]PSAA!$E104</f>
        <v>115.42145454545454</v>
      </c>
      <c r="F115" s="37">
        <f>[1]PSAA!$F104</f>
        <v>267.52999999999997</v>
      </c>
      <c r="G115" s="37">
        <f t="shared" si="9"/>
        <v>83.98125398181817</v>
      </c>
      <c r="H115" s="37">
        <f t="shared" si="10"/>
        <v>466.93270852727267</v>
      </c>
      <c r="I115" s="37">
        <f t="shared" si="11"/>
        <v>230.84290909090907</v>
      </c>
      <c r="J115" s="37">
        <f t="shared" si="12"/>
        <v>535.05999999999995</v>
      </c>
      <c r="K115" s="37">
        <f t="shared" si="13"/>
        <v>167.96250796363634</v>
      </c>
      <c r="L115" s="37">
        <f t="shared" si="14"/>
        <v>933.86541705454533</v>
      </c>
    </row>
    <row r="116" spans="1:12" s="6" customFormat="1" ht="15">
      <c r="A116" s="33">
        <f>[1]PSAA!$A105</f>
        <v>3010</v>
      </c>
      <c r="B116" s="34" t="str">
        <f>[1]PSAA!$B105</f>
        <v>REMANEJAMENTO DE MINISPLIT ATÉ 80.000 BTU/H</v>
      </c>
      <c r="C116" s="35" t="str">
        <f>[1]PSAA!$C105</f>
        <v>UN</v>
      </c>
      <c r="D116" s="36">
        <f>[1]PSAA!$D105</f>
        <v>3</v>
      </c>
      <c r="E116" s="37">
        <f>[1]PSAA!$E105</f>
        <v>115.42145454545454</v>
      </c>
      <c r="F116" s="37">
        <f>[1]PSAA!$F105</f>
        <v>324.07499999999993</v>
      </c>
      <c r="G116" s="37">
        <f t="shared" si="9"/>
        <v>96.381572481818168</v>
      </c>
      <c r="H116" s="37">
        <f t="shared" si="10"/>
        <v>535.87802702727265</v>
      </c>
      <c r="I116" s="37">
        <f t="shared" si="11"/>
        <v>346.26436363636361</v>
      </c>
      <c r="J116" s="37">
        <f t="shared" si="12"/>
        <v>972.2249999999998</v>
      </c>
      <c r="K116" s="37">
        <f t="shared" si="13"/>
        <v>289.14471744545449</v>
      </c>
      <c r="L116" s="37">
        <f t="shared" si="14"/>
        <v>1607.6340810818178</v>
      </c>
    </row>
    <row r="117" spans="1:12" s="6" customFormat="1" ht="30">
      <c r="A117" s="33">
        <f>[1]PSAA!$A106</f>
        <v>3011</v>
      </c>
      <c r="B117" s="34" t="str">
        <f>[1]PSAA!$B106</f>
        <v>FORNECIMENTO E INSTALAÇÃO DE TUBULAÇÃO EMBUTIDA PARA DRENO</v>
      </c>
      <c r="C117" s="35" t="str">
        <f>[1]PSAA!$C106</f>
        <v>M</v>
      </c>
      <c r="D117" s="36">
        <f>[1]PSAA!$D106</f>
        <v>22</v>
      </c>
      <c r="E117" s="37">
        <f>[1]PSAA!$E106</f>
        <v>17.313218181818179</v>
      </c>
      <c r="F117" s="37">
        <f>[1]PSAA!$F106</f>
        <v>17.881999999999998</v>
      </c>
      <c r="G117" s="37">
        <f t="shared" si="9"/>
        <v>7.7183113472727261</v>
      </c>
      <c r="H117" s="37">
        <f t="shared" si="10"/>
        <v>42.913529529090901</v>
      </c>
      <c r="I117" s="37">
        <f t="shared" si="11"/>
        <v>380.89079999999996</v>
      </c>
      <c r="J117" s="37">
        <f t="shared" si="12"/>
        <v>393.40399999999994</v>
      </c>
      <c r="K117" s="37">
        <f t="shared" si="13"/>
        <v>169.80284963999998</v>
      </c>
      <c r="L117" s="37">
        <f t="shared" si="14"/>
        <v>944.09764963999987</v>
      </c>
    </row>
    <row r="118" spans="1:12" s="6" customFormat="1" ht="30">
      <c r="A118" s="33">
        <f>[1]PSAA!$A107</f>
        <v>3012</v>
      </c>
      <c r="B118" s="34" t="str">
        <f>[1]PSAA!$B107</f>
        <v>FORNECIMENTO E INSTALAÇÃO DE TUBULAÇÃO APARENTE PARA DRENO</v>
      </c>
      <c r="C118" s="35" t="str">
        <f>[1]PSAA!$C107</f>
        <v>M</v>
      </c>
      <c r="D118" s="36">
        <f>[1]PSAA!$D107</f>
        <v>22</v>
      </c>
      <c r="E118" s="37">
        <f>[1]PSAA!$E107</f>
        <v>8.6566090909090896</v>
      </c>
      <c r="F118" s="37">
        <f>[1]PSAA!$F107</f>
        <v>33.869999999999997</v>
      </c>
      <c r="G118" s="37">
        <f t="shared" si="9"/>
        <v>9.3260853736363636</v>
      </c>
      <c r="H118" s="37">
        <f t="shared" si="10"/>
        <v>51.852694464545451</v>
      </c>
      <c r="I118" s="37">
        <f t="shared" si="11"/>
        <v>190.44539999999998</v>
      </c>
      <c r="J118" s="37">
        <f t="shared" si="12"/>
        <v>745.14</v>
      </c>
      <c r="K118" s="37">
        <f t="shared" si="13"/>
        <v>205.17387822000001</v>
      </c>
      <c r="L118" s="37">
        <f t="shared" si="14"/>
        <v>1140.7592782199999</v>
      </c>
    </row>
    <row r="119" spans="1:12" s="6" customFormat="1" ht="30">
      <c r="A119" s="33">
        <f>[1]PSAA!$A108</f>
        <v>3013</v>
      </c>
      <c r="B119" s="34" t="str">
        <f>[1]PSAA!$B108</f>
        <v>FORNECIMENTO E INSTALAÇÃO DE BOMBA DE CONDENSADO PARA DRENO</v>
      </c>
      <c r="C119" s="35" t="str">
        <f>[1]PSAA!$C108</f>
        <v>UN</v>
      </c>
      <c r="D119" s="36">
        <f>[1]PSAA!$D108</f>
        <v>2</v>
      </c>
      <c r="E119" s="37">
        <f>[1]PSAA!$E108</f>
        <v>28.855363636363634</v>
      </c>
      <c r="F119" s="37">
        <f>[1]PSAA!$F108</f>
        <v>433.55</v>
      </c>
      <c r="G119" s="37">
        <f t="shared" si="9"/>
        <v>101.40549624545454</v>
      </c>
      <c r="H119" s="37">
        <f t="shared" si="10"/>
        <v>563.81085988181815</v>
      </c>
      <c r="I119" s="37">
        <f t="shared" si="11"/>
        <v>57.710727272727269</v>
      </c>
      <c r="J119" s="37">
        <f t="shared" si="12"/>
        <v>867.1</v>
      </c>
      <c r="K119" s="37">
        <f t="shared" si="13"/>
        <v>202.81099249090909</v>
      </c>
      <c r="L119" s="37">
        <f t="shared" si="14"/>
        <v>1127.6217197636363</v>
      </c>
    </row>
    <row r="120" spans="1:12" s="6" customFormat="1" ht="15">
      <c r="A120" s="33">
        <f>[1]PSAA!$A109</f>
        <v>3014</v>
      </c>
      <c r="B120" s="34" t="str">
        <f>[1]PSAA!$B109</f>
        <v>INSTALAÇÃO DE AR CONDICIONADO DE JANELA (ACJ)</v>
      </c>
      <c r="C120" s="35" t="str">
        <f>[1]PSAA!$C109</f>
        <v>UN</v>
      </c>
      <c r="D120" s="36">
        <f>[1]PSAA!$D109</f>
        <v>1</v>
      </c>
      <c r="E120" s="37">
        <f>[1]PSAA!$E109</f>
        <v>115.42145454545454</v>
      </c>
      <c r="F120" s="37">
        <f>[1]PSAA!$F109</f>
        <v>133.935</v>
      </c>
      <c r="G120" s="37">
        <f t="shared" si="9"/>
        <v>54.683870481818182</v>
      </c>
      <c r="H120" s="37">
        <f t="shared" si="10"/>
        <v>304.04032502727273</v>
      </c>
      <c r="I120" s="37">
        <f t="shared" si="11"/>
        <v>115.42145454545454</v>
      </c>
      <c r="J120" s="37">
        <f t="shared" si="12"/>
        <v>133.935</v>
      </c>
      <c r="K120" s="37">
        <f t="shared" si="13"/>
        <v>54.683870481818182</v>
      </c>
      <c r="L120" s="37">
        <f t="shared" si="14"/>
        <v>304.04032502727273</v>
      </c>
    </row>
    <row r="121" spans="1:12" s="6" customFormat="1" ht="45">
      <c r="A121" s="33">
        <f>[1]PSAA!$A110</f>
        <v>3015</v>
      </c>
      <c r="B121" s="34" t="str">
        <f>[1]PSAA!$B110</f>
        <v>FORNECIMENTO E INSTALAÇÃO DE CAIXA DE EMBUTIR P/ RENOVAÇÃO DE AR, COM FILTRO, VAZÃO DE 1200M³/H A 1500M³/H</v>
      </c>
      <c r="C121" s="35" t="str">
        <f>[1]PSAA!$C110</f>
        <v>UN</v>
      </c>
      <c r="D121" s="36">
        <f>[1]PSAA!$D110</f>
        <v>1</v>
      </c>
      <c r="E121" s="37">
        <f>[1]PSAA!$E110</f>
        <v>86.566090909090903</v>
      </c>
      <c r="F121" s="37">
        <f>[1]PSAA!$F110</f>
        <v>5702.125</v>
      </c>
      <c r="G121" s="37">
        <f t="shared" si="9"/>
        <v>1269.4599562363637</v>
      </c>
      <c r="H121" s="37">
        <f t="shared" si="10"/>
        <v>7058.1510471454549</v>
      </c>
      <c r="I121" s="37">
        <f t="shared" si="11"/>
        <v>86.566090909090903</v>
      </c>
      <c r="J121" s="37">
        <f t="shared" si="12"/>
        <v>5702.125</v>
      </c>
      <c r="K121" s="37">
        <f t="shared" si="13"/>
        <v>1269.4599562363637</v>
      </c>
      <c r="L121" s="37">
        <f t="shared" si="14"/>
        <v>7058.1510471454549</v>
      </c>
    </row>
    <row r="122" spans="1:12" s="6" customFormat="1" ht="30">
      <c r="A122" s="33">
        <f>[1]PSAA!$A111</f>
        <v>3016</v>
      </c>
      <c r="B122" s="34" t="str">
        <f>[1]PSAA!$B111</f>
        <v>FORNECIMENTO E INSTALAÇÃO DE EXAUSTOR  VAZÃO DE ATÉ 150M³/H, PRESSÃO ESTÁTICA MÍNIMA 90PA</v>
      </c>
      <c r="C122" s="35" t="str">
        <f>[1]PSAA!$C111</f>
        <v>UN</v>
      </c>
      <c r="D122" s="36">
        <f>[1]PSAA!$D111</f>
        <v>1</v>
      </c>
      <c r="E122" s="37">
        <f>[1]PSAA!$E111</f>
        <v>28.855363636363634</v>
      </c>
      <c r="F122" s="37">
        <f>[1]PSAA!$F111</f>
        <v>420.5</v>
      </c>
      <c r="G122" s="37">
        <f t="shared" si="9"/>
        <v>98.543631245454534</v>
      </c>
      <c r="H122" s="37">
        <f t="shared" si="10"/>
        <v>547.89899488181811</v>
      </c>
      <c r="I122" s="37">
        <f t="shared" si="11"/>
        <v>28.855363636363634</v>
      </c>
      <c r="J122" s="37">
        <f t="shared" si="12"/>
        <v>420.5</v>
      </c>
      <c r="K122" s="37">
        <f t="shared" si="13"/>
        <v>98.543631245454534</v>
      </c>
      <c r="L122" s="37">
        <f t="shared" si="14"/>
        <v>547.89899488181811</v>
      </c>
    </row>
    <row r="123" spans="1:12" s="6" customFormat="1" ht="30">
      <c r="A123" s="33">
        <f>[1]PSAA!$A112</f>
        <v>3017</v>
      </c>
      <c r="B123" s="34" t="str">
        <f>[1]PSAA!$B112</f>
        <v>FORNECIMENTO E INSTALAÇÃO DE EXAUSTOR  VAZÃO DE 151 ATÉ 300M³/H, PRESSÃO ESTÁTICA MÍNIMA 90PA</v>
      </c>
      <c r="C123" s="35" t="str">
        <f>[1]PSAA!$C112</f>
        <v>UN</v>
      </c>
      <c r="D123" s="36">
        <f>[1]PSAA!$D112</f>
        <v>1</v>
      </c>
      <c r="E123" s="37">
        <f>[1]PSAA!$E112</f>
        <v>28.855363636363634</v>
      </c>
      <c r="F123" s="37">
        <f>[1]PSAA!$F112</f>
        <v>739.5</v>
      </c>
      <c r="G123" s="37">
        <f t="shared" si="9"/>
        <v>168.50033124545456</v>
      </c>
      <c r="H123" s="37">
        <f t="shared" si="10"/>
        <v>936.85569488181818</v>
      </c>
      <c r="I123" s="37">
        <f t="shared" si="11"/>
        <v>28.855363636363634</v>
      </c>
      <c r="J123" s="37">
        <f t="shared" si="12"/>
        <v>739.5</v>
      </c>
      <c r="K123" s="37">
        <f t="shared" si="13"/>
        <v>168.50033124545456</v>
      </c>
      <c r="L123" s="37">
        <f t="shared" si="14"/>
        <v>936.85569488181818</v>
      </c>
    </row>
    <row r="124" spans="1:12" s="6" customFormat="1" ht="45">
      <c r="A124" s="33">
        <f>[1]PSAA!$A113</f>
        <v>3018</v>
      </c>
      <c r="B124" s="34" t="str">
        <f>[1]PSAA!$B113</f>
        <v>FORNECIMENTO E INSTALAÇÃO DE VENTILADOR CENTRÍFUGO  VAZÃO ATÉ 600M³/H, PRESSÃO ESTÁTICA MÍNIMA 20 MMCA</v>
      </c>
      <c r="C124" s="35" t="str">
        <f>[1]PSAA!$C113</f>
        <v>UN</v>
      </c>
      <c r="D124" s="36">
        <f>[1]PSAA!$D113</f>
        <v>1</v>
      </c>
      <c r="E124" s="37">
        <f>[1]PSAA!$E113</f>
        <v>57.710727272727269</v>
      </c>
      <c r="F124" s="37">
        <f>[1]PSAA!$F113</f>
        <v>995.42499999999995</v>
      </c>
      <c r="G124" s="37">
        <f t="shared" si="9"/>
        <v>230.95266499090908</v>
      </c>
      <c r="H124" s="37">
        <f t="shared" si="10"/>
        <v>1284.0883922636365</v>
      </c>
      <c r="I124" s="37">
        <f t="shared" si="11"/>
        <v>57.710727272727269</v>
      </c>
      <c r="J124" s="37">
        <f t="shared" si="12"/>
        <v>995.42499999999995</v>
      </c>
      <c r="K124" s="37">
        <f t="shared" si="13"/>
        <v>230.95266499090908</v>
      </c>
      <c r="L124" s="37">
        <f t="shared" si="14"/>
        <v>1284.0883922636365</v>
      </c>
    </row>
    <row r="125" spans="1:12" s="6" customFormat="1" ht="45">
      <c r="A125" s="33">
        <f>[1]PSAA!$A114</f>
        <v>3019</v>
      </c>
      <c r="B125" s="34" t="str">
        <f>[1]PSAA!$B114</f>
        <v>FORNECIMENTO E INSTALAÇÃO DE VENTILADOR CENTRÍFUGO  VAZÃO DE 601 ATÉ 1.000 M³/H, PRESSÃO ESTÁTICA MÍNIMA 30 MMCA</v>
      </c>
      <c r="C125" s="35" t="str">
        <f>[1]PSAA!$C114</f>
        <v>UN</v>
      </c>
      <c r="D125" s="36">
        <f>[1]PSAA!$D114</f>
        <v>1</v>
      </c>
      <c r="E125" s="37">
        <f>[1]PSAA!$E114</f>
        <v>57.710727272727269</v>
      </c>
      <c r="F125" s="37">
        <f>[1]PSAA!$F114</f>
        <v>1511.625</v>
      </c>
      <c r="G125" s="37">
        <f t="shared" si="9"/>
        <v>344.15532499090909</v>
      </c>
      <c r="H125" s="37">
        <f t="shared" si="10"/>
        <v>1913.4910522636364</v>
      </c>
      <c r="I125" s="37">
        <f t="shared" si="11"/>
        <v>57.710727272727269</v>
      </c>
      <c r="J125" s="37">
        <f t="shared" si="12"/>
        <v>1511.625</v>
      </c>
      <c r="K125" s="37">
        <f t="shared" si="13"/>
        <v>344.15532499090909</v>
      </c>
      <c r="L125" s="37">
        <f t="shared" si="14"/>
        <v>1913.4910522636364</v>
      </c>
    </row>
    <row r="126" spans="1:12" s="6" customFormat="1" ht="45">
      <c r="A126" s="33">
        <f>[1]PSAA!$A115</f>
        <v>3020</v>
      </c>
      <c r="B126" s="34" t="str">
        <f>[1]PSAA!$B115</f>
        <v>FORNECIMENTO E INSTALAÇÃO DE VENTILADOR CENTRÍFUGO  VAZÃO DE 1001 ATÉ 1500 M³/H, PRESSÃO ESTÁTICA MÍNIMA 30 MMCA</v>
      </c>
      <c r="C126" s="35" t="str">
        <f>[1]PSAA!$C115</f>
        <v>UN</v>
      </c>
      <c r="D126" s="36">
        <f>[1]PSAA!$D115</f>
        <v>1</v>
      </c>
      <c r="E126" s="37">
        <f>[1]PSAA!$E115</f>
        <v>57.710727272727269</v>
      </c>
      <c r="F126" s="37">
        <f>[1]PSAA!$F115</f>
        <v>2642.625</v>
      </c>
      <c r="G126" s="37">
        <f t="shared" si="9"/>
        <v>592.18362499090904</v>
      </c>
      <c r="H126" s="37">
        <f t="shared" si="10"/>
        <v>3292.5193522636364</v>
      </c>
      <c r="I126" s="37">
        <f t="shared" si="11"/>
        <v>57.710727272727269</v>
      </c>
      <c r="J126" s="37">
        <f t="shared" si="12"/>
        <v>2642.625</v>
      </c>
      <c r="K126" s="37">
        <f t="shared" si="13"/>
        <v>592.18362499090904</v>
      </c>
      <c r="L126" s="37">
        <f t="shared" si="14"/>
        <v>3292.5193522636364</v>
      </c>
    </row>
    <row r="127" spans="1:12" s="6" customFormat="1" ht="45">
      <c r="A127" s="33">
        <f>[1]PSAA!$A116</f>
        <v>3021</v>
      </c>
      <c r="B127" s="34" t="str">
        <f>[1]PSAA!$B116</f>
        <v>FORNECIMENTO E INSTALAÇÃO DE VENTILADOR CENTRÍFUGO  VAZÃO DE 1501 ATÉ 3000 M³/H, PRESSÃO ESTÁTICA MÍNIMA 30 MMCA</v>
      </c>
      <c r="C127" s="35" t="str">
        <f>[1]PSAA!$C116</f>
        <v>UN</v>
      </c>
      <c r="D127" s="36">
        <f>[1]PSAA!$D116</f>
        <v>1</v>
      </c>
      <c r="E127" s="37">
        <f>[1]PSAA!$E116</f>
        <v>57.710727272727269</v>
      </c>
      <c r="F127" s="37">
        <f>[1]PSAA!$F116</f>
        <v>4831.3999999999996</v>
      </c>
      <c r="G127" s="37">
        <f t="shared" si="9"/>
        <v>1072.1819824909089</v>
      </c>
      <c r="H127" s="37">
        <f t="shared" si="10"/>
        <v>5961.2927097636357</v>
      </c>
      <c r="I127" s="37">
        <f t="shared" si="11"/>
        <v>57.710727272727269</v>
      </c>
      <c r="J127" s="37">
        <f t="shared" si="12"/>
        <v>4831.3999999999996</v>
      </c>
      <c r="K127" s="37">
        <f t="shared" si="13"/>
        <v>1072.1819824909089</v>
      </c>
      <c r="L127" s="37">
        <f t="shared" si="14"/>
        <v>5961.2927097636357</v>
      </c>
    </row>
    <row r="128" spans="1:12" s="6" customFormat="1" ht="15">
      <c r="A128" s="33">
        <f>[1]PSAA!$A117</f>
        <v>3022</v>
      </c>
      <c r="B128" s="34" t="str">
        <f>[1]PSAA!$B117</f>
        <v>INSTALAÇÃO DE DIFUSOR DE AR / GRELHA / VENEZIANA</v>
      </c>
      <c r="C128" s="35" t="str">
        <f>[1]PSAA!$C117</f>
        <v>UN</v>
      </c>
      <c r="D128" s="36">
        <f>[1]PSAA!$D117</f>
        <v>2</v>
      </c>
      <c r="E128" s="37">
        <f>[1]PSAA!$E117</f>
        <v>107.02302272727272</v>
      </c>
      <c r="F128" s="37">
        <f>[1]PSAA!$F117</f>
        <v>392.23</v>
      </c>
      <c r="G128" s="37">
        <f t="shared" si="9"/>
        <v>109.48618788409091</v>
      </c>
      <c r="H128" s="37">
        <f t="shared" si="10"/>
        <v>608.73921061136366</v>
      </c>
      <c r="I128" s="37">
        <f t="shared" si="11"/>
        <v>214.04604545454544</v>
      </c>
      <c r="J128" s="37">
        <f t="shared" si="12"/>
        <v>784.46</v>
      </c>
      <c r="K128" s="37">
        <f t="shared" si="13"/>
        <v>218.97237576818182</v>
      </c>
      <c r="L128" s="37">
        <f t="shared" si="14"/>
        <v>1217.4784212227273</v>
      </c>
    </row>
    <row r="129" spans="1:13" s="6" customFormat="1" ht="15">
      <c r="A129" s="33">
        <f>[1]PSAA!$A118</f>
        <v>3023</v>
      </c>
      <c r="B129" s="34" t="str">
        <f>[1]PSAA!$B118</f>
        <v>REMANEJAMENTO DE DIFUSOR DE AR / GRELHA / VENEZIANA</v>
      </c>
      <c r="C129" s="35" t="str">
        <f>[1]PSAA!$C118</f>
        <v>UN</v>
      </c>
      <c r="D129" s="36">
        <f>[1]PSAA!$D118</f>
        <v>5</v>
      </c>
      <c r="E129" s="37">
        <f>[1]PSAA!$E118</f>
        <v>100.20404545454545</v>
      </c>
      <c r="F129" s="37">
        <f>[1]PSAA!$F118</f>
        <v>232</v>
      </c>
      <c r="G129" s="37">
        <f t="shared" si="9"/>
        <v>72.852347168181822</v>
      </c>
      <c r="H129" s="37">
        <f t="shared" si="10"/>
        <v>405.05639262272729</v>
      </c>
      <c r="I129" s="37">
        <f t="shared" si="11"/>
        <v>501.02022727272725</v>
      </c>
      <c r="J129" s="37">
        <f t="shared" si="12"/>
        <v>1160</v>
      </c>
      <c r="K129" s="37">
        <f t="shared" si="13"/>
        <v>364.26173584090913</v>
      </c>
      <c r="L129" s="37">
        <f t="shared" si="14"/>
        <v>2025.2819631136363</v>
      </c>
    </row>
    <row r="130" spans="1:13" s="6" customFormat="1" ht="15">
      <c r="A130" s="33">
        <f>[1]PSAA!$A119</f>
        <v>3024</v>
      </c>
      <c r="B130" s="34" t="str">
        <f>[1]PSAA!$B119</f>
        <v>INSTALAÇÃO DE TOMADA DE AR EXTERIOR</v>
      </c>
      <c r="C130" s="35" t="str">
        <f>[1]PSAA!$C119</f>
        <v>UN</v>
      </c>
      <c r="D130" s="36">
        <f>[1]PSAA!$D119</f>
        <v>2</v>
      </c>
      <c r="E130" s="37">
        <f>[1]PSAA!$E119</f>
        <v>86.566090909090903</v>
      </c>
      <c r="F130" s="37">
        <f>[1]PSAA!$F119</f>
        <v>399.29</v>
      </c>
      <c r="G130" s="37">
        <f t="shared" si="9"/>
        <v>106.54824073636364</v>
      </c>
      <c r="H130" s="37">
        <f t="shared" si="10"/>
        <v>592.40433164545459</v>
      </c>
      <c r="I130" s="37">
        <f t="shared" si="11"/>
        <v>173.13218181818181</v>
      </c>
      <c r="J130" s="37">
        <f t="shared" si="12"/>
        <v>798.58</v>
      </c>
      <c r="K130" s="37">
        <f t="shared" si="13"/>
        <v>213.09648147272728</v>
      </c>
      <c r="L130" s="37">
        <f t="shared" si="14"/>
        <v>1184.8086632909092</v>
      </c>
    </row>
    <row r="131" spans="1:13" s="6" customFormat="1" ht="15">
      <c r="A131" s="33">
        <f>[1]PSAA!$A120</f>
        <v>3025</v>
      </c>
      <c r="B131" s="34" t="str">
        <f>[1]PSAA!$B120</f>
        <v>INSTALAÇÃO DE DUTO FLEXÍVEL</v>
      </c>
      <c r="C131" s="35" t="str">
        <f>[1]PSAA!$C120</f>
        <v>M</v>
      </c>
      <c r="D131" s="36">
        <f>[1]PSAA!$D120</f>
        <v>32</v>
      </c>
      <c r="E131" s="37">
        <f>[1]PSAA!$E120</f>
        <v>7.2138409090909086</v>
      </c>
      <c r="F131" s="37">
        <f>[1]PSAA!$F120</f>
        <v>33.409999999999997</v>
      </c>
      <c r="G131" s="37">
        <f t="shared" si="9"/>
        <v>8.908808311363634</v>
      </c>
      <c r="H131" s="37">
        <f t="shared" si="10"/>
        <v>49.532649220454537</v>
      </c>
      <c r="I131" s="37">
        <f t="shared" si="11"/>
        <v>230.84290909090907</v>
      </c>
      <c r="J131" s="37">
        <f t="shared" si="12"/>
        <v>1069.1199999999999</v>
      </c>
      <c r="K131" s="37">
        <f t="shared" si="13"/>
        <v>285.08186596363629</v>
      </c>
      <c r="L131" s="37">
        <f t="shared" si="14"/>
        <v>1585.0447750545452</v>
      </c>
    </row>
    <row r="132" spans="1:13" s="6" customFormat="1" ht="15">
      <c r="A132" s="33">
        <f>[1]PSAA!$A121</f>
        <v>3026</v>
      </c>
      <c r="B132" s="34" t="str">
        <f>[1]PSAA!$B121</f>
        <v>INSTALAÇÃO DE DUTO EM CHAPA DE AÇO GALVANIZADO</v>
      </c>
      <c r="C132" s="35" t="str">
        <f>[1]PSAA!$C121</f>
        <v>KG</v>
      </c>
      <c r="D132" s="36">
        <f>[1]PSAA!$D121</f>
        <v>263</v>
      </c>
      <c r="E132" s="37">
        <f>[1]PSAA!$E121</f>
        <v>39.47869318181818</v>
      </c>
      <c r="F132" s="37">
        <f>[1]PSAA!$F121</f>
        <v>10.88</v>
      </c>
      <c r="G132" s="37">
        <f t="shared" si="9"/>
        <v>11.043661414772727</v>
      </c>
      <c r="H132" s="37">
        <f t="shared" si="10"/>
        <v>61.402354596590911</v>
      </c>
      <c r="I132" s="37">
        <f t="shared" si="11"/>
        <v>10382.896306818182</v>
      </c>
      <c r="J132" s="37">
        <f t="shared" si="12"/>
        <v>2861.44</v>
      </c>
      <c r="K132" s="37">
        <f t="shared" si="13"/>
        <v>2904.4829520852272</v>
      </c>
      <c r="L132" s="37">
        <f t="shared" si="14"/>
        <v>16148.81925890341</v>
      </c>
    </row>
    <row r="133" spans="1:13" s="6" customFormat="1" ht="15">
      <c r="A133" s="33">
        <f>[1]PSAA!$A122</f>
        <v>3027</v>
      </c>
      <c r="B133" s="34" t="str">
        <f>[1]PSAA!$B122</f>
        <v>INSTALAÇÃO DE DUTO APARENTE GIROVAL / CIRCULAR</v>
      </c>
      <c r="C133" s="35" t="str">
        <f>[1]PSAA!$C122</f>
        <v>M</v>
      </c>
      <c r="D133" s="36">
        <f>[1]PSAA!$D122</f>
        <v>74</v>
      </c>
      <c r="E133" s="37">
        <f>[1]PSAA!$E122</f>
        <v>25.051011363636363</v>
      </c>
      <c r="F133" s="37">
        <f>[1]PSAA!$F122</f>
        <v>220.4</v>
      </c>
      <c r="G133" s="37">
        <f t="shared" si="9"/>
        <v>53.827406792045458</v>
      </c>
      <c r="H133" s="37">
        <f t="shared" si="10"/>
        <v>299.27841815568183</v>
      </c>
      <c r="I133" s="37">
        <f t="shared" si="11"/>
        <v>1853.7748409090909</v>
      </c>
      <c r="J133" s="37">
        <f t="shared" si="12"/>
        <v>16309.6</v>
      </c>
      <c r="K133" s="37">
        <f t="shared" si="13"/>
        <v>3983.2281026113637</v>
      </c>
      <c r="L133" s="37">
        <f t="shared" si="14"/>
        <v>22146.602943520455</v>
      </c>
    </row>
    <row r="134" spans="1:13" s="6" customFormat="1" ht="30">
      <c r="A134" s="33">
        <f>[1]PSAA!$A123</f>
        <v>3028</v>
      </c>
      <c r="B134" s="34" t="str">
        <f>[1]PSAA!$B123</f>
        <v>INSTALAÇÃO DE DUTO EM PAINEL RÍGIDO DE LÃ DE VIDRO OU ESPUMA DE POLIURETANO (MPU) SEPARAR ITENS)</v>
      </c>
      <c r="C134" s="35" t="str">
        <f>[1]PSAA!$C123</f>
        <v>M2</v>
      </c>
      <c r="D134" s="36">
        <f>[1]PSAA!$D123</f>
        <v>32</v>
      </c>
      <c r="E134" s="37">
        <f>[1]PSAA!$E123</f>
        <v>17.837170454545454</v>
      </c>
      <c r="F134" s="37">
        <f>[1]PSAA!$F123</f>
        <v>0</v>
      </c>
      <c r="G134" s="37">
        <f t="shared" si="9"/>
        <v>3.9116914806818182</v>
      </c>
      <c r="H134" s="37">
        <f t="shared" si="10"/>
        <v>21.748861935227271</v>
      </c>
      <c r="I134" s="37">
        <f t="shared" si="11"/>
        <v>570.78945454545453</v>
      </c>
      <c r="J134" s="37">
        <f t="shared" si="12"/>
        <v>0</v>
      </c>
      <c r="K134" s="37">
        <f t="shared" si="13"/>
        <v>125.17412738181818</v>
      </c>
      <c r="L134" s="37">
        <f t="shared" si="14"/>
        <v>695.96358192727268</v>
      </c>
    </row>
    <row r="135" spans="1:13" s="6" customFormat="1" ht="30">
      <c r="A135" s="33">
        <f>[1]PSAA!$A124</f>
        <v>3029</v>
      </c>
      <c r="B135" s="34" t="str">
        <f>[1]PSAA!$B124</f>
        <v>FORNECIMENTO E INSTALAÇÃO DE ISOLAMENTO TÉRMICO EM MANTA DE LÃ DE VIDRO PARA DUTOS</v>
      </c>
      <c r="C135" s="35" t="str">
        <f>[1]PSAA!$C124</f>
        <v>M2</v>
      </c>
      <c r="D135" s="36">
        <f>[1]PSAA!$D124</f>
        <v>211</v>
      </c>
      <c r="E135" s="37">
        <f>[1]PSAA!$E124</f>
        <v>14.269736363636364</v>
      </c>
      <c r="F135" s="37">
        <f>[1]PSAA!$F124</f>
        <v>26.1</v>
      </c>
      <c r="G135" s="37">
        <f t="shared" si="9"/>
        <v>8.8530831845454543</v>
      </c>
      <c r="H135" s="37">
        <f t="shared" si="10"/>
        <v>49.222819548181818</v>
      </c>
      <c r="I135" s="37">
        <f t="shared" si="11"/>
        <v>3010.9143727272726</v>
      </c>
      <c r="J135" s="37">
        <f t="shared" si="12"/>
        <v>5507.1</v>
      </c>
      <c r="K135" s="37">
        <f t="shared" si="13"/>
        <v>1868.0005519390909</v>
      </c>
      <c r="L135" s="37">
        <f t="shared" si="14"/>
        <v>10386.014924666364</v>
      </c>
    </row>
    <row r="136" spans="1:13" s="6" customFormat="1" ht="30">
      <c r="A136" s="33">
        <f>[1]PSAA!$A125</f>
        <v>3030</v>
      </c>
      <c r="B136" s="34" t="str">
        <f>[1]PSAA!$B125</f>
        <v>FORNECIMENTO E INSTALAÇÃO DE ISOLAMENTO TÉRMICO EM POLIESTIRENO EXPANDIDO (ISOPOR) PARA DUTOS</v>
      </c>
      <c r="C136" s="35" t="str">
        <f>[1]PSAA!$C125</f>
        <v>M2</v>
      </c>
      <c r="D136" s="36">
        <f>[1]PSAA!$D125</f>
        <v>116</v>
      </c>
      <c r="E136" s="37">
        <f>[1]PSAA!$E125</f>
        <v>10.702302272727273</v>
      </c>
      <c r="F136" s="37">
        <f>[1]PSAA!$F125</f>
        <v>13.34</v>
      </c>
      <c r="G136" s="37">
        <f t="shared" si="9"/>
        <v>5.2724768884090905</v>
      </c>
      <c r="H136" s="37">
        <f t="shared" si="10"/>
        <v>29.314779161136364</v>
      </c>
      <c r="I136" s="37">
        <f t="shared" si="11"/>
        <v>1241.4670636363637</v>
      </c>
      <c r="J136" s="37">
        <f t="shared" si="12"/>
        <v>1547.44</v>
      </c>
      <c r="K136" s="37">
        <f t="shared" si="13"/>
        <v>611.60731905545447</v>
      </c>
      <c r="L136" s="37">
        <f t="shared" si="14"/>
        <v>3400.5143826918184</v>
      </c>
    </row>
    <row r="137" spans="1:13" s="6" customFormat="1" ht="30">
      <c r="A137" s="33">
        <f>[1]PSAA!$A126</f>
        <v>3031</v>
      </c>
      <c r="B137" s="34" t="str">
        <f>[1]PSAA!$B126</f>
        <v>INSTALAÇÃO DE PORTA DE INSPEÇÃO PARA DUTO (VINCULADO À LIMPEZA DE DUTOS)</v>
      </c>
      <c r="C137" s="35" t="str">
        <f>[1]PSAA!$C126</f>
        <v>M2</v>
      </c>
      <c r="D137" s="36">
        <f>[1]PSAA!$D126</f>
        <v>4</v>
      </c>
      <c r="E137" s="37">
        <f>[1]PSAA!$E126</f>
        <v>10.702302272727273</v>
      </c>
      <c r="F137" s="37">
        <f>[1]PSAA!$F126</f>
        <v>13.34</v>
      </c>
      <c r="G137" s="37">
        <f t="shared" si="9"/>
        <v>5.2724768884090905</v>
      </c>
      <c r="H137" s="37">
        <f t="shared" si="10"/>
        <v>29.314779161136364</v>
      </c>
      <c r="I137" s="37">
        <f t="shared" si="11"/>
        <v>42.809209090909093</v>
      </c>
      <c r="J137" s="37">
        <f t="shared" si="12"/>
        <v>53.36</v>
      </c>
      <c r="K137" s="37">
        <f t="shared" si="13"/>
        <v>21.089907553636362</v>
      </c>
      <c r="L137" s="37">
        <f t="shared" si="14"/>
        <v>117.25911664454546</v>
      </c>
    </row>
    <row r="138" spans="1:13" s="6" customFormat="1" ht="30">
      <c r="A138" s="33">
        <f>[1]PSAA!$A127</f>
        <v>3032</v>
      </c>
      <c r="B138" s="34" t="str">
        <f>[1]PSAA!$B127</f>
        <v>INSTALAÇÃO DE ISOLAMENTO TÉRMICO PARA TUBULAÇÕES FRIGORÍFICAS</v>
      </c>
      <c r="C138" s="35" t="str">
        <f>[1]PSAA!$C127</f>
        <v>M</v>
      </c>
      <c r="D138" s="36">
        <f>[1]PSAA!$D127</f>
        <v>32</v>
      </c>
      <c r="E138" s="37">
        <f>[1]PSAA!$E127</f>
        <v>14.269736363636364</v>
      </c>
      <c r="F138" s="37">
        <f>[1]PSAA!$F127</f>
        <v>14.215</v>
      </c>
      <c r="G138" s="37">
        <f t="shared" si="9"/>
        <v>6.246702684545455</v>
      </c>
      <c r="H138" s="37">
        <f t="shared" si="10"/>
        <v>34.731439048181819</v>
      </c>
      <c r="I138" s="37">
        <f t="shared" si="11"/>
        <v>456.63156363636364</v>
      </c>
      <c r="J138" s="37">
        <f t="shared" si="12"/>
        <v>454.88</v>
      </c>
      <c r="K138" s="37">
        <f t="shared" si="13"/>
        <v>199.89448590545456</v>
      </c>
      <c r="L138" s="37">
        <f t="shared" si="14"/>
        <v>1111.4060495418182</v>
      </c>
    </row>
    <row r="139" spans="1:13" s="6" customFormat="1" ht="30">
      <c r="A139" s="33">
        <f>[1]PSAA!$A128</f>
        <v>3033</v>
      </c>
      <c r="B139" s="34" t="str">
        <f>[1]PSAA!$B128</f>
        <v>INSTALAÇÃO DE PROTEÇÃO MECÂNICA PARA ISOLAMENTOS TÉRMICOS DE TUBULAÇÕES</v>
      </c>
      <c r="C139" s="35" t="str">
        <f>[1]PSAA!$C128</f>
        <v>M</v>
      </c>
      <c r="D139" s="36">
        <f>[1]PSAA!$D128</f>
        <v>11</v>
      </c>
      <c r="E139" s="37">
        <f>[1]PSAA!$E128</f>
        <v>14.269736363636364</v>
      </c>
      <c r="F139" s="37">
        <f>[1]PSAA!$F128</f>
        <v>17.399999999999999</v>
      </c>
      <c r="G139" s="37">
        <f t="shared" si="9"/>
        <v>6.9451731845454541</v>
      </c>
      <c r="H139" s="37">
        <f t="shared" si="10"/>
        <v>38.614909548181814</v>
      </c>
      <c r="I139" s="37">
        <f t="shared" si="11"/>
        <v>156.96709999999999</v>
      </c>
      <c r="J139" s="37">
        <f t="shared" si="12"/>
        <v>191.39999999999998</v>
      </c>
      <c r="K139" s="37">
        <f t="shared" si="13"/>
        <v>76.396905029999999</v>
      </c>
      <c r="L139" s="37">
        <f t="shared" si="14"/>
        <v>424.76400502999991</v>
      </c>
    </row>
    <row r="140" spans="1:13" s="6" customFormat="1" ht="15">
      <c r="A140" s="33">
        <f>[1]PSAA!$A129</f>
        <v>3034</v>
      </c>
      <c r="B140" s="34" t="str">
        <f>[1]PSAA!$B129</f>
        <v>DIVISÓRIA EM LAMINADO MELAMÍNICO - REMANEJAMENTO</v>
      </c>
      <c r="C140" s="35" t="str">
        <f>[1]PSAA!$C129</f>
        <v>M2</v>
      </c>
      <c r="D140" s="36">
        <f>[1]PSAA!$D129</f>
        <v>14</v>
      </c>
      <c r="E140" s="37">
        <f>[1]PSAA!$E129</f>
        <v>60.824763636363635</v>
      </c>
      <c r="F140" s="37">
        <f>[1]PSAA!$F129</f>
        <v>0</v>
      </c>
      <c r="G140" s="37">
        <f t="shared" si="9"/>
        <v>13.338870665454545</v>
      </c>
      <c r="H140" s="37">
        <f t="shared" si="10"/>
        <v>74.163634301818178</v>
      </c>
      <c r="I140" s="37">
        <f t="shared" si="11"/>
        <v>851.5466909090909</v>
      </c>
      <c r="J140" s="37">
        <f t="shared" si="12"/>
        <v>0</v>
      </c>
      <c r="K140" s="37">
        <f t="shared" si="13"/>
        <v>186.74418931636362</v>
      </c>
      <c r="L140" s="37">
        <f t="shared" si="14"/>
        <v>1038.2908802254544</v>
      </c>
      <c r="M140" s="7"/>
    </row>
    <row r="141" spans="1:13" s="6" customFormat="1" ht="15">
      <c r="A141" s="33">
        <f>[1]PSAA!$A130</f>
        <v>3035</v>
      </c>
      <c r="B141" s="34" t="str">
        <f>[1]PSAA!$B130</f>
        <v>FORRO EM FIBRA MINERAL - REMANEJAMENTO</v>
      </c>
      <c r="C141" s="35" t="str">
        <f>[1]PSAA!$C130</f>
        <v>M2</v>
      </c>
      <c r="D141" s="36">
        <f>[1]PSAA!$D130</f>
        <v>448</v>
      </c>
      <c r="E141" s="37">
        <f>[1]PSAA!$E130</f>
        <v>49.1965</v>
      </c>
      <c r="F141" s="37">
        <f>[1]PSAA!$F130</f>
        <v>0</v>
      </c>
      <c r="G141" s="37">
        <f t="shared" si="9"/>
        <v>10.788792449999999</v>
      </c>
      <c r="H141" s="37">
        <f t="shared" si="10"/>
        <v>59.985292450000003</v>
      </c>
      <c r="I141" s="37">
        <f t="shared" si="11"/>
        <v>22040.031999999999</v>
      </c>
      <c r="J141" s="37">
        <f t="shared" si="12"/>
        <v>0</v>
      </c>
      <c r="K141" s="37">
        <f t="shared" si="13"/>
        <v>4833.3790175999993</v>
      </c>
      <c r="L141" s="37">
        <f t="shared" si="14"/>
        <v>26873.411017599999</v>
      </c>
      <c r="M141" s="7"/>
    </row>
    <row r="142" spans="1:13" s="6" customFormat="1" ht="15">
      <c r="A142" s="33">
        <f>[1]PSAA!$A131</f>
        <v>3036</v>
      </c>
      <c r="B142" s="34" t="str">
        <f>[1]PSAA!$B131</f>
        <v>PERSIANA - NOVA</v>
      </c>
      <c r="C142" s="35" t="str">
        <f>[1]PSAA!$C131</f>
        <v>M2</v>
      </c>
      <c r="D142" s="36">
        <f>[1]PSAA!$D131</f>
        <v>224</v>
      </c>
      <c r="E142" s="37">
        <f>[1]PSAA!$E131</f>
        <v>20.125840909090908</v>
      </c>
      <c r="F142" s="37">
        <f>[1]PSAA!$F131</f>
        <v>56.6</v>
      </c>
      <c r="G142" s="37">
        <f t="shared" si="9"/>
        <v>16.825976911363636</v>
      </c>
      <c r="H142" s="37">
        <f t="shared" si="10"/>
        <v>93.551817820454545</v>
      </c>
      <c r="I142" s="37">
        <f t="shared" si="11"/>
        <v>4508.1883636363636</v>
      </c>
      <c r="J142" s="37">
        <f t="shared" si="12"/>
        <v>12678.4</v>
      </c>
      <c r="K142" s="37">
        <f t="shared" si="13"/>
        <v>3769.0188281454543</v>
      </c>
      <c r="L142" s="37">
        <f t="shared" si="14"/>
        <v>20955.607191781819</v>
      </c>
      <c r="M142" s="7"/>
    </row>
    <row r="143" spans="1:13" s="6" customFormat="1" ht="15">
      <c r="A143" s="33">
        <f>[1]PSAA!$A132</f>
        <v>3037</v>
      </c>
      <c r="B143" s="34" t="str">
        <f>[1]PSAA!$B132</f>
        <v>PERSIANA - REMANEJAMENTO</v>
      </c>
      <c r="C143" s="35" t="str">
        <f>[1]PSAA!$C132</f>
        <v>M2</v>
      </c>
      <c r="D143" s="36">
        <f>[1]PSAA!$D132</f>
        <v>64</v>
      </c>
      <c r="E143" s="37">
        <f>[1]PSAA!$E132</f>
        <v>20.125840909090908</v>
      </c>
      <c r="F143" s="37">
        <f>[1]PSAA!$F132</f>
        <v>0</v>
      </c>
      <c r="G143" s="37">
        <f t="shared" si="9"/>
        <v>4.4135969113636362</v>
      </c>
      <c r="H143" s="37">
        <f t="shared" si="10"/>
        <v>24.539437820454545</v>
      </c>
      <c r="I143" s="37">
        <f t="shared" si="11"/>
        <v>1288.0538181818181</v>
      </c>
      <c r="J143" s="37">
        <f t="shared" si="12"/>
        <v>0</v>
      </c>
      <c r="K143" s="37">
        <f t="shared" si="13"/>
        <v>282.47020232727272</v>
      </c>
      <c r="L143" s="37">
        <f t="shared" si="14"/>
        <v>1570.5240205090909</v>
      </c>
      <c r="M143" s="7"/>
    </row>
    <row r="144" spans="1:13" s="6" customFormat="1" ht="15">
      <c r="A144" s="33">
        <f>[1]PSAA!$A133</f>
        <v>3038</v>
      </c>
      <c r="B144" s="34" t="str">
        <f>[1]PSAA!$B133</f>
        <v>PISO ELEVADO EM CARPETE - REMANEJAMENTO</v>
      </c>
      <c r="C144" s="35" t="str">
        <f>[1]PSAA!$C133</f>
        <v>M2</v>
      </c>
      <c r="D144" s="36">
        <f>[1]PSAA!$D133</f>
        <v>19</v>
      </c>
      <c r="E144" s="37">
        <f>[1]PSAA!$E133</f>
        <v>33.09582727272727</v>
      </c>
      <c r="F144" s="37">
        <f>[1]PSAA!$F133</f>
        <v>0</v>
      </c>
      <c r="G144" s="37">
        <f t="shared" si="9"/>
        <v>7.2579149209090899</v>
      </c>
      <c r="H144" s="37">
        <f t="shared" si="10"/>
        <v>40.353742193636357</v>
      </c>
      <c r="I144" s="37">
        <f t="shared" si="11"/>
        <v>628.82071818181817</v>
      </c>
      <c r="J144" s="37">
        <f t="shared" si="12"/>
        <v>0</v>
      </c>
      <c r="K144" s="37">
        <f t="shared" si="13"/>
        <v>137.90038349727271</v>
      </c>
      <c r="L144" s="37">
        <f t="shared" si="14"/>
        <v>766.72110167909091</v>
      </c>
      <c r="M144" s="7"/>
    </row>
    <row r="145" spans="1:13" s="6" customFormat="1" ht="15">
      <c r="A145" s="33">
        <f>[1]PSAA!$A134</f>
        <v>3039</v>
      </c>
      <c r="B145" s="34" t="str">
        <f>[1]PSAA!$B134</f>
        <v>PISO ELEVADO MELAMÍNICO - REMANEJAMENTO</v>
      </c>
      <c r="C145" s="35" t="str">
        <f>[1]PSAA!$C134</f>
        <v>M2</v>
      </c>
      <c r="D145" s="36">
        <f>[1]PSAA!$D134</f>
        <v>64</v>
      </c>
      <c r="E145" s="37">
        <f>[1]PSAA!$E134</f>
        <v>33.09582727272727</v>
      </c>
      <c r="F145" s="37">
        <f>[1]PSAA!$F134</f>
        <v>0</v>
      </c>
      <c r="G145" s="37">
        <f t="shared" si="9"/>
        <v>7.2579149209090899</v>
      </c>
      <c r="H145" s="37">
        <f t="shared" si="10"/>
        <v>40.353742193636357</v>
      </c>
      <c r="I145" s="37">
        <f t="shared" si="11"/>
        <v>2118.1329454545453</v>
      </c>
      <c r="J145" s="37">
        <f t="shared" si="12"/>
        <v>0</v>
      </c>
      <c r="K145" s="37">
        <f t="shared" si="13"/>
        <v>464.50655493818175</v>
      </c>
      <c r="L145" s="37">
        <f t="shared" si="14"/>
        <v>2582.6395003927269</v>
      </c>
      <c r="M145" s="7"/>
    </row>
    <row r="146" spans="1:13" s="6" customFormat="1" ht="30">
      <c r="A146" s="33">
        <f>[1]PSAA!$A135</f>
        <v>3040</v>
      </c>
      <c r="B146" s="34" t="str">
        <f>[1]PSAA!$B135</f>
        <v>PISO TÁTIL ALERTA E DIRECIONAL EMBORRACHADO - REMANEJAMENTO</v>
      </c>
      <c r="C146" s="35" t="str">
        <f>[1]PSAA!$C135</f>
        <v>M</v>
      </c>
      <c r="D146" s="36">
        <f>[1]PSAA!$D135</f>
        <v>55</v>
      </c>
      <c r="E146" s="37">
        <f>[1]PSAA!$E135</f>
        <v>60.824763636363635</v>
      </c>
      <c r="F146" s="37">
        <f>[1]PSAA!$F135</f>
        <v>14.056319999999999</v>
      </c>
      <c r="G146" s="37">
        <f t="shared" ref="G146:G165" si="15">(E146+F146)*$G$16</f>
        <v>16.421421641454543</v>
      </c>
      <c r="H146" s="37">
        <f t="shared" ref="H146:H165" si="16">SUM(E146:G146)</f>
        <v>91.30250527781817</v>
      </c>
      <c r="I146" s="37">
        <f t="shared" ref="I146:I165" si="17">$D146*E146</f>
        <v>3345.3620000000001</v>
      </c>
      <c r="J146" s="37">
        <f t="shared" ref="J146:J165" si="18">$D146*F146</f>
        <v>773.09759999999994</v>
      </c>
      <c r="K146" s="37">
        <f t="shared" ref="K146:K165" si="19">$D146*G146</f>
        <v>903.17819027999985</v>
      </c>
      <c r="L146" s="37">
        <f t="shared" ref="L146:L165" si="20">SUM(I146:K146)</f>
        <v>5021.6377902799995</v>
      </c>
      <c r="M146" s="7"/>
    </row>
    <row r="147" spans="1:13" s="6" customFormat="1" ht="30">
      <c r="A147" s="33">
        <f>[1]PSAA!$A136</f>
        <v>3041</v>
      </c>
      <c r="B147" s="34" t="str">
        <f>[1]PSAA!$B136</f>
        <v>PISO TÁTIL ALERTA E DIRECIONAL EM CONCRETO - REMANEJAMENTO</v>
      </c>
      <c r="C147" s="35" t="str">
        <f>[1]PSAA!$C136</f>
        <v>M</v>
      </c>
      <c r="D147" s="36">
        <f>[1]PSAA!$D136</f>
        <v>55</v>
      </c>
      <c r="E147" s="37">
        <f>[1]PSAA!$E136</f>
        <v>60.824763636363635</v>
      </c>
      <c r="F147" s="37">
        <f>[1]PSAA!$F136</f>
        <v>12.96</v>
      </c>
      <c r="G147" s="37">
        <f t="shared" si="15"/>
        <v>16.180998665454545</v>
      </c>
      <c r="H147" s="37">
        <f t="shared" si="16"/>
        <v>89.965762301818188</v>
      </c>
      <c r="I147" s="37">
        <f t="shared" si="17"/>
        <v>3345.3620000000001</v>
      </c>
      <c r="J147" s="37">
        <f t="shared" si="18"/>
        <v>712.80000000000007</v>
      </c>
      <c r="K147" s="37">
        <f t="shared" si="19"/>
        <v>889.95492660000002</v>
      </c>
      <c r="L147" s="37">
        <f t="shared" si="20"/>
        <v>4948.1169266000006</v>
      </c>
      <c r="M147" s="7"/>
    </row>
    <row r="148" spans="1:13" s="6" customFormat="1" ht="15">
      <c r="A148" s="33">
        <f>[1]PSAA!$A137</f>
        <v>3042</v>
      </c>
      <c r="B148" s="34" t="str">
        <f>[1]PSAA!$B137</f>
        <v>PONTO HIDRÁULICO (ÁGUA FRIA) - REMANEJAMENTO</v>
      </c>
      <c r="C148" s="35" t="str">
        <f>[1]PSAA!$C137</f>
        <v>UN</v>
      </c>
      <c r="D148" s="36">
        <f>[1]PSAA!$D137</f>
        <v>14</v>
      </c>
      <c r="E148" s="37">
        <f>[1]PSAA!$E137</f>
        <v>122.09676818181816</v>
      </c>
      <c r="F148" s="37">
        <f>[1]PSAA!$F137</f>
        <v>35.006500000000003</v>
      </c>
      <c r="G148" s="37">
        <f t="shared" si="15"/>
        <v>34.452746712272727</v>
      </c>
      <c r="H148" s="37">
        <f t="shared" si="16"/>
        <v>191.55601489409091</v>
      </c>
      <c r="I148" s="37">
        <f t="shared" si="17"/>
        <v>1709.3547545454544</v>
      </c>
      <c r="J148" s="37">
        <f t="shared" si="18"/>
        <v>490.09100000000001</v>
      </c>
      <c r="K148" s="37">
        <f t="shared" si="19"/>
        <v>482.33845397181818</v>
      </c>
      <c r="L148" s="37">
        <f t="shared" si="20"/>
        <v>2681.7842085172724</v>
      </c>
      <c r="M148" s="7"/>
    </row>
    <row r="149" spans="1:13" s="6" customFormat="1" ht="15">
      <c r="A149" s="33">
        <f>[1]PSAA!$A138</f>
        <v>3043</v>
      </c>
      <c r="B149" s="34" t="str">
        <f>[1]PSAA!$B138</f>
        <v>PONTO SANITÁRIO (ESGOTO) - REMANEJAMENTO</v>
      </c>
      <c r="C149" s="35" t="str">
        <f>[1]PSAA!$C138</f>
        <v>UN</v>
      </c>
      <c r="D149" s="36">
        <f>[1]PSAA!$D138</f>
        <v>14</v>
      </c>
      <c r="E149" s="37">
        <f>[1]PSAA!$E138</f>
        <v>142.66985</v>
      </c>
      <c r="F149" s="37">
        <f>[1]PSAA!$F138</f>
        <v>125.2764</v>
      </c>
      <c r="G149" s="37">
        <f t="shared" si="15"/>
        <v>58.760612624999993</v>
      </c>
      <c r="H149" s="37">
        <f t="shared" si="16"/>
        <v>326.70686262499999</v>
      </c>
      <c r="I149" s="37">
        <f t="shared" si="17"/>
        <v>1997.3779</v>
      </c>
      <c r="J149" s="37">
        <f t="shared" si="18"/>
        <v>1753.8696</v>
      </c>
      <c r="K149" s="37">
        <f t="shared" si="19"/>
        <v>822.64857674999985</v>
      </c>
      <c r="L149" s="37">
        <f t="shared" si="20"/>
        <v>4573.8960767499993</v>
      </c>
      <c r="M149" s="7"/>
    </row>
    <row r="150" spans="1:13" s="6" customFormat="1" ht="30">
      <c r="A150" s="33">
        <f>[1]PSAA!$A139</f>
        <v>3044</v>
      </c>
      <c r="B150" s="34" t="str">
        <f>[1]PSAA!$B139</f>
        <v>PORTA PARA DIVISÓRIA EM LAMINADO MELAMÍNICO - REMANEJAMENTO</v>
      </c>
      <c r="C150" s="35" t="str">
        <f>[1]PSAA!$C139</f>
        <v>UN</v>
      </c>
      <c r="D150" s="36">
        <f>[1]PSAA!$D139</f>
        <v>14</v>
      </c>
      <c r="E150" s="37">
        <f>[1]PSAA!$E139</f>
        <v>60.824763636363635</v>
      </c>
      <c r="F150" s="37">
        <f>[1]PSAA!$F139</f>
        <v>0</v>
      </c>
      <c r="G150" s="37">
        <f t="shared" si="15"/>
        <v>13.338870665454545</v>
      </c>
      <c r="H150" s="37">
        <f t="shared" si="16"/>
        <v>74.163634301818178</v>
      </c>
      <c r="I150" s="37">
        <f t="shared" si="17"/>
        <v>851.5466909090909</v>
      </c>
      <c r="J150" s="37">
        <f t="shared" si="18"/>
        <v>0</v>
      </c>
      <c r="K150" s="37">
        <f t="shared" si="19"/>
        <v>186.74418931636362</v>
      </c>
      <c r="L150" s="37">
        <f t="shared" si="20"/>
        <v>1038.2908802254544</v>
      </c>
      <c r="M150" s="7"/>
    </row>
    <row r="151" spans="1:13" s="6" customFormat="1" ht="15">
      <c r="A151" s="33">
        <f>[1]PSAA!$A140</f>
        <v>3045</v>
      </c>
      <c r="B151" s="34" t="str">
        <f>[1]PSAA!$B140</f>
        <v>LUMINÁRIA - REMANEJAMENTO</v>
      </c>
      <c r="C151" s="35" t="str">
        <f>[1]PSAA!$C140</f>
        <v>UN</v>
      </c>
      <c r="D151" s="36">
        <f>[1]PSAA!$D140</f>
        <v>42</v>
      </c>
      <c r="E151" s="37">
        <f>[1]PSAA!$E140</f>
        <v>66.013000000000005</v>
      </c>
      <c r="F151" s="37">
        <f>[1]PSAA!$F140</f>
        <v>0</v>
      </c>
      <c r="G151" s="37">
        <f t="shared" si="15"/>
        <v>14.476650900000001</v>
      </c>
      <c r="H151" s="37">
        <f t="shared" si="16"/>
        <v>80.489650900000001</v>
      </c>
      <c r="I151" s="37">
        <f t="shared" si="17"/>
        <v>2772.5460000000003</v>
      </c>
      <c r="J151" s="37">
        <f t="shared" si="18"/>
        <v>0</v>
      </c>
      <c r="K151" s="37">
        <f t="shared" si="19"/>
        <v>608.01933780000002</v>
      </c>
      <c r="L151" s="37">
        <f t="shared" si="20"/>
        <v>3380.5653378000002</v>
      </c>
      <c r="M151" s="7"/>
    </row>
    <row r="152" spans="1:13" s="6" customFormat="1" ht="15">
      <c r="A152" s="33">
        <f>[1]PSAA!$A141</f>
        <v>3046</v>
      </c>
      <c r="B152" s="34" t="str">
        <f>[1]PSAA!$B141</f>
        <v>LUMINÁRIA DE EMERGÊNCIA - REMANEJAMENTO</v>
      </c>
      <c r="C152" s="35" t="str">
        <f>[1]PSAA!$C141</f>
        <v>UN</v>
      </c>
      <c r="D152" s="36">
        <f>[1]PSAA!$D141</f>
        <v>42</v>
      </c>
      <c r="E152" s="37">
        <f>[1]PSAA!$E141</f>
        <v>66.013000000000005</v>
      </c>
      <c r="F152" s="37">
        <f>[1]PSAA!$F141</f>
        <v>0</v>
      </c>
      <c r="G152" s="37">
        <f t="shared" si="15"/>
        <v>14.476650900000001</v>
      </c>
      <c r="H152" s="37">
        <f t="shared" si="16"/>
        <v>80.489650900000001</v>
      </c>
      <c r="I152" s="37">
        <f t="shared" si="17"/>
        <v>2772.5460000000003</v>
      </c>
      <c r="J152" s="37">
        <f t="shared" si="18"/>
        <v>0</v>
      </c>
      <c r="K152" s="37">
        <f t="shared" si="19"/>
        <v>608.01933780000002</v>
      </c>
      <c r="L152" s="37">
        <f t="shared" si="20"/>
        <v>3380.5653378000002</v>
      </c>
      <c r="M152" s="7"/>
    </row>
    <row r="153" spans="1:13" s="6" customFormat="1" ht="15">
      <c r="A153" s="33">
        <f>[1]PSAA!$A142</f>
        <v>3047</v>
      </c>
      <c r="B153" s="34" t="str">
        <f>[1]PSAA!$B142</f>
        <v>PONTO DE ALARME - REMANEJAMENTO</v>
      </c>
      <c r="C153" s="35" t="str">
        <f>[1]PSAA!$C142</f>
        <v>UN</v>
      </c>
      <c r="D153" s="36">
        <f>[1]PSAA!$D142</f>
        <v>28</v>
      </c>
      <c r="E153" s="37">
        <f>[1]PSAA!$E142</f>
        <v>302.33954</v>
      </c>
      <c r="F153" s="37">
        <f>[1]PSAA!$F142</f>
        <v>33.437399999999997</v>
      </c>
      <c r="G153" s="37">
        <f t="shared" si="15"/>
        <v>73.635882941999995</v>
      </c>
      <c r="H153" s="37">
        <f t="shared" si="16"/>
        <v>409.41282294199993</v>
      </c>
      <c r="I153" s="37">
        <f t="shared" si="17"/>
        <v>8465.5071200000002</v>
      </c>
      <c r="J153" s="37">
        <f t="shared" si="18"/>
        <v>936.24719999999991</v>
      </c>
      <c r="K153" s="37">
        <f t="shared" si="19"/>
        <v>2061.804722376</v>
      </c>
      <c r="L153" s="37">
        <f t="shared" si="20"/>
        <v>11463.559042376</v>
      </c>
      <c r="M153" s="7"/>
    </row>
    <row r="154" spans="1:13" s="6" customFormat="1" ht="15">
      <c r="A154" s="33">
        <f>[1]PSAA!$A143</f>
        <v>3048</v>
      </c>
      <c r="B154" s="34" t="str">
        <f>[1]PSAA!$B143</f>
        <v>PONTO DE CFTV - REMANEJAMENTO</v>
      </c>
      <c r="C154" s="35" t="str">
        <f>[1]PSAA!$C143</f>
        <v>UN</v>
      </c>
      <c r="D154" s="36">
        <f>[1]PSAA!$D143</f>
        <v>278</v>
      </c>
      <c r="E154" s="37">
        <f>[1]PSAA!$E143</f>
        <v>302.33954</v>
      </c>
      <c r="F154" s="37">
        <f>[1]PSAA!$F143</f>
        <v>33.437399999999997</v>
      </c>
      <c r="G154" s="37">
        <f t="shared" si="15"/>
        <v>73.635882941999995</v>
      </c>
      <c r="H154" s="37">
        <f t="shared" si="16"/>
        <v>409.41282294199993</v>
      </c>
      <c r="I154" s="37">
        <f t="shared" si="17"/>
        <v>84050.392120000004</v>
      </c>
      <c r="J154" s="37">
        <f t="shared" si="18"/>
        <v>9295.5971999999983</v>
      </c>
      <c r="K154" s="37">
        <f t="shared" si="19"/>
        <v>20470.775457876</v>
      </c>
      <c r="L154" s="37">
        <f t="shared" si="20"/>
        <v>113816.764777876</v>
      </c>
      <c r="M154" s="7"/>
    </row>
    <row r="155" spans="1:13" s="6" customFormat="1" ht="15">
      <c r="A155" s="33">
        <f>[1]PSAA!$A144</f>
        <v>3049</v>
      </c>
      <c r="B155" s="34" t="str">
        <f>[1]PSAA!$B144</f>
        <v>PONTO ELÉTRICO - REMANEJAMENTO</v>
      </c>
      <c r="C155" s="35" t="str">
        <f>[1]PSAA!$C144</f>
        <v>UN</v>
      </c>
      <c r="D155" s="36">
        <f>[1]PSAA!$D144</f>
        <v>278</v>
      </c>
      <c r="E155" s="37">
        <f>[1]PSAA!$E144</f>
        <v>238.39942636363639</v>
      </c>
      <c r="F155" s="37">
        <f>[1]PSAA!$F144</f>
        <v>44.767800000000001</v>
      </c>
      <c r="G155" s="37">
        <f t="shared" si="15"/>
        <v>62.098572741545468</v>
      </c>
      <c r="H155" s="37">
        <f t="shared" si="16"/>
        <v>345.26579910518188</v>
      </c>
      <c r="I155" s="37">
        <f t="shared" si="17"/>
        <v>66275.040529090911</v>
      </c>
      <c r="J155" s="37">
        <f t="shared" si="18"/>
        <v>12445.448400000001</v>
      </c>
      <c r="K155" s="37">
        <f t="shared" si="19"/>
        <v>17263.403222149638</v>
      </c>
      <c r="L155" s="37">
        <f t="shared" si="20"/>
        <v>95983.89215124055</v>
      </c>
      <c r="M155" s="7"/>
    </row>
    <row r="156" spans="1:13" s="6" customFormat="1" ht="15">
      <c r="A156" s="33">
        <f>[1]PSAA!$A145</f>
        <v>3050</v>
      </c>
      <c r="B156" s="34" t="str">
        <f>[1]PSAA!$B145</f>
        <v>PONTO LÓGICO - REMANEJAMENTO</v>
      </c>
      <c r="C156" s="35" t="str">
        <f>[1]PSAA!$C145</f>
        <v>UN</v>
      </c>
      <c r="D156" s="36">
        <f>[1]PSAA!$D145</f>
        <v>278</v>
      </c>
      <c r="E156" s="37">
        <f>[1]PSAA!$E145</f>
        <v>302.33954</v>
      </c>
      <c r="F156" s="37">
        <f>[1]PSAA!$F145</f>
        <v>37.39240253411306</v>
      </c>
      <c r="G156" s="37">
        <f t="shared" si="15"/>
        <v>74.503214997730993</v>
      </c>
      <c r="H156" s="37">
        <f t="shared" si="16"/>
        <v>414.23515753184404</v>
      </c>
      <c r="I156" s="37">
        <f t="shared" si="17"/>
        <v>84050.392120000004</v>
      </c>
      <c r="J156" s="37">
        <f t="shared" si="18"/>
        <v>10395.087904483431</v>
      </c>
      <c r="K156" s="37">
        <f t="shared" si="19"/>
        <v>20711.893769369217</v>
      </c>
      <c r="L156" s="37">
        <f t="shared" si="20"/>
        <v>115157.37379385265</v>
      </c>
      <c r="M156" s="7"/>
    </row>
    <row r="157" spans="1:13" s="6" customFormat="1" ht="15">
      <c r="A157" s="33">
        <f>[1]PSAA!$A146</f>
        <v>3051</v>
      </c>
      <c r="B157" s="34" t="str">
        <f>[1]PSAA!$B146</f>
        <v>PONTO TELEFÔNICO - REMANEJAMENTO</v>
      </c>
      <c r="C157" s="35" t="str">
        <f>[1]PSAA!$C146</f>
        <v>UN</v>
      </c>
      <c r="D157" s="36">
        <f>[1]PSAA!$D146</f>
        <v>278</v>
      </c>
      <c r="E157" s="37">
        <f>[1]PSAA!$E146</f>
        <v>302.33954</v>
      </c>
      <c r="F157" s="37">
        <f>[1]PSAA!$F146</f>
        <v>23.689500000000006</v>
      </c>
      <c r="G157" s="37">
        <f t="shared" si="15"/>
        <v>71.498168472000003</v>
      </c>
      <c r="H157" s="37">
        <f t="shared" si="16"/>
        <v>397.52720847199998</v>
      </c>
      <c r="I157" s="37">
        <f t="shared" si="17"/>
        <v>84050.392120000004</v>
      </c>
      <c r="J157" s="37">
        <f t="shared" si="18"/>
        <v>6585.6810000000014</v>
      </c>
      <c r="K157" s="37">
        <f t="shared" si="19"/>
        <v>19876.490835216002</v>
      </c>
      <c r="L157" s="37">
        <f t="shared" si="20"/>
        <v>110512.563955216</v>
      </c>
      <c r="M157" s="7"/>
    </row>
    <row r="158" spans="1:13" s="6" customFormat="1" ht="15">
      <c r="A158" s="33">
        <f>[1]PSAA!$A147</f>
        <v>3052</v>
      </c>
      <c r="B158" s="34" t="str">
        <f>[1]PSAA!$B147</f>
        <v>PAE: VISTORIA DE VIABILIDADE DE INSTALAÇÃO</v>
      </c>
      <c r="C158" s="35" t="str">
        <f>[1]PSAA!$C147</f>
        <v>UN</v>
      </c>
      <c r="D158" s="36">
        <f>[1]PSAA!$D147</f>
        <v>7</v>
      </c>
      <c r="E158" s="37">
        <f>[1]PSAA!$E147</f>
        <v>35.467993204973936</v>
      </c>
      <c r="F158" s="37">
        <f>[1]PSAA!$F147</f>
        <v>37.29</v>
      </c>
      <c r="G158" s="37">
        <f t="shared" si="15"/>
        <v>15.955827909850782</v>
      </c>
      <c r="H158" s="37">
        <f t="shared" si="16"/>
        <v>88.713821114824711</v>
      </c>
      <c r="I158" s="37">
        <f t="shared" si="17"/>
        <v>248.27595243481755</v>
      </c>
      <c r="J158" s="37">
        <f t="shared" si="18"/>
        <v>261.02999999999997</v>
      </c>
      <c r="K158" s="37">
        <f t="shared" si="19"/>
        <v>111.69079536895548</v>
      </c>
      <c r="L158" s="37">
        <f t="shared" si="20"/>
        <v>620.99674780377302</v>
      </c>
      <c r="M158" s="7"/>
    </row>
    <row r="159" spans="1:13" s="6" customFormat="1" ht="15">
      <c r="A159" s="33">
        <f>[1]PSAA!$A148</f>
        <v>3053</v>
      </c>
      <c r="B159" s="34" t="str">
        <f>[1]PSAA!$B148</f>
        <v>PAE: INSTALAÇÃO</v>
      </c>
      <c r="C159" s="35" t="str">
        <f>[1]PSAA!$C148</f>
        <v>UN</v>
      </c>
      <c r="D159" s="36">
        <f>[1]PSAA!$D148</f>
        <v>7</v>
      </c>
      <c r="E159" s="37">
        <f>[1]PSAA!$E148</f>
        <v>55.058617610609367</v>
      </c>
      <c r="F159" s="37">
        <f>[1]PSAA!$F148</f>
        <v>57.89</v>
      </c>
      <c r="G159" s="37">
        <f t="shared" si="15"/>
        <v>24.769631842006635</v>
      </c>
      <c r="H159" s="37">
        <f t="shared" si="16"/>
        <v>137.71824945261602</v>
      </c>
      <c r="I159" s="37">
        <f t="shared" si="17"/>
        <v>385.41032327426558</v>
      </c>
      <c r="J159" s="37">
        <f t="shared" si="18"/>
        <v>405.23</v>
      </c>
      <c r="K159" s="37">
        <f t="shared" si="19"/>
        <v>173.38742289404644</v>
      </c>
      <c r="L159" s="37">
        <f t="shared" si="20"/>
        <v>964.02774616831198</v>
      </c>
      <c r="M159" s="7"/>
    </row>
    <row r="160" spans="1:13" s="6" customFormat="1" ht="30">
      <c r="A160" s="33">
        <f>[1]PSAA!$A149</f>
        <v>3054</v>
      </c>
      <c r="B160" s="34" t="str">
        <f>[1]PSAA!$B149</f>
        <v>PAE: MANUTENÇÃO CORRETIVA / CONJUNTA / INSTALAÇÃO ATM ADICIONAL</v>
      </c>
      <c r="C160" s="35" t="str">
        <f>[1]PSAA!$C149</f>
        <v>UN</v>
      </c>
      <c r="D160" s="36">
        <f>[1]PSAA!$D149</f>
        <v>7</v>
      </c>
      <c r="E160" s="37">
        <f>[1]PSAA!$E149</f>
        <v>33.261708706802835</v>
      </c>
      <c r="F160" s="37">
        <f>[1]PSAA!$F149</f>
        <v>34.97</v>
      </c>
      <c r="G160" s="37">
        <f t="shared" si="15"/>
        <v>14.96321371940186</v>
      </c>
      <c r="H160" s="37">
        <f t="shared" si="16"/>
        <v>83.194922426204698</v>
      </c>
      <c r="I160" s="37">
        <f t="shared" si="17"/>
        <v>232.83196094761985</v>
      </c>
      <c r="J160" s="37">
        <f t="shared" si="18"/>
        <v>244.79</v>
      </c>
      <c r="K160" s="37">
        <f t="shared" si="19"/>
        <v>104.74249603581302</v>
      </c>
      <c r="L160" s="37">
        <f t="shared" si="20"/>
        <v>582.36445698343289</v>
      </c>
      <c r="M160" s="7"/>
    </row>
    <row r="161" spans="1:13" s="6" customFormat="1" ht="15">
      <c r="A161" s="33">
        <f>[1]PSAA!$A150</f>
        <v>3055</v>
      </c>
      <c r="B161" s="34" t="str">
        <f>[1]PSAA!$B150</f>
        <v>PAE: SUBSTITUIÇÃO ATM</v>
      </c>
      <c r="C161" s="35" t="str">
        <f>[1]PSAA!$C150</f>
        <v>UN</v>
      </c>
      <c r="D161" s="36">
        <f>[1]PSAA!$D150</f>
        <v>7</v>
      </c>
      <c r="E161" s="37">
        <f>[1]PSAA!$E150</f>
        <v>49.296669256010709</v>
      </c>
      <c r="F161" s="37">
        <f>[1]PSAA!$F150</f>
        <v>51.83</v>
      </c>
      <c r="G161" s="37">
        <f t="shared" si="15"/>
        <v>22.177078567843147</v>
      </c>
      <c r="H161" s="37">
        <f t="shared" si="16"/>
        <v>123.30374782385385</v>
      </c>
      <c r="I161" s="37">
        <f t="shared" si="17"/>
        <v>345.07668479207496</v>
      </c>
      <c r="J161" s="37">
        <f t="shared" si="18"/>
        <v>362.81</v>
      </c>
      <c r="K161" s="37">
        <f t="shared" si="19"/>
        <v>155.23954997490202</v>
      </c>
      <c r="L161" s="37">
        <f t="shared" si="20"/>
        <v>863.12623476697695</v>
      </c>
      <c r="M161" s="7"/>
    </row>
    <row r="162" spans="1:13" s="6" customFormat="1" ht="15">
      <c r="A162" s="33">
        <f>[1]PSAA!$A151</f>
        <v>3056</v>
      </c>
      <c r="B162" s="34" t="str">
        <f>[1]PSAA!$B151</f>
        <v>PAE: DESINSTALAÇÃO E RECUPERAÇÃO DO LOCAL</v>
      </c>
      <c r="C162" s="35" t="str">
        <f>[1]PSAA!$C151</f>
        <v>UN</v>
      </c>
      <c r="D162" s="36">
        <f>[1]PSAA!$D151</f>
        <v>7</v>
      </c>
      <c r="E162" s="37">
        <f>[1]PSAA!$E151</f>
        <v>49.897487802387658</v>
      </c>
      <c r="F162" s="37">
        <f>[1]PSAA!$F151</f>
        <v>52.46</v>
      </c>
      <c r="G162" s="37">
        <f t="shared" si="15"/>
        <v>22.44699707506361</v>
      </c>
      <c r="H162" s="37">
        <f t="shared" si="16"/>
        <v>124.80448487745126</v>
      </c>
      <c r="I162" s="37">
        <f t="shared" si="17"/>
        <v>349.2824146167136</v>
      </c>
      <c r="J162" s="37">
        <f t="shared" si="18"/>
        <v>367.22</v>
      </c>
      <c r="K162" s="37">
        <f t="shared" si="19"/>
        <v>157.12897952544526</v>
      </c>
      <c r="L162" s="37">
        <f t="shared" si="20"/>
        <v>873.63139414215891</v>
      </c>
      <c r="M162" s="7"/>
    </row>
    <row r="163" spans="1:13" s="6" customFormat="1" ht="15">
      <c r="A163" s="33">
        <f>[1]PSAA!$A152</f>
        <v>3057</v>
      </c>
      <c r="B163" s="34" t="str">
        <f>[1]PSAA!$B152</f>
        <v>CORTINA ROLÔ - NOVA</v>
      </c>
      <c r="C163" s="35" t="str">
        <f>[1]PSAA!$C152</f>
        <v>UN</v>
      </c>
      <c r="D163" s="36">
        <f>[1]PSAA!$D152</f>
        <v>448</v>
      </c>
      <c r="E163" s="37">
        <f>[1]PSAA!$E152</f>
        <v>88.300627348678532</v>
      </c>
      <c r="F163" s="37">
        <f>[1]PSAA!$F152</f>
        <v>92.84</v>
      </c>
      <c r="G163" s="37">
        <f t="shared" si="15"/>
        <v>39.724139577565204</v>
      </c>
      <c r="H163" s="37">
        <f t="shared" si="16"/>
        <v>220.86476692624376</v>
      </c>
      <c r="I163" s="37">
        <f t="shared" si="17"/>
        <v>39558.681052207983</v>
      </c>
      <c r="J163" s="37">
        <f t="shared" si="18"/>
        <v>41592.32</v>
      </c>
      <c r="K163" s="37">
        <f t="shared" si="19"/>
        <v>17796.414530749211</v>
      </c>
      <c r="L163" s="37">
        <f t="shared" si="20"/>
        <v>98947.415582957197</v>
      </c>
      <c r="M163" s="7"/>
    </row>
    <row r="164" spans="1:13" s="6" customFormat="1" ht="15">
      <c r="A164" s="33">
        <f>[1]PSAA!$A153</f>
        <v>3058</v>
      </c>
      <c r="B164" s="34" t="str">
        <f>[1]PSAA!$B153</f>
        <v>PERSIANA OU CORTINA ROLÔ - REPARO</v>
      </c>
      <c r="C164" s="35" t="str">
        <f>[1]PSAA!$C153</f>
        <v>UN</v>
      </c>
      <c r="D164" s="36">
        <f>[1]PSAA!$D153</f>
        <v>28</v>
      </c>
      <c r="E164" s="37">
        <f>[1]PSAA!$E153</f>
        <v>32.877578816496253</v>
      </c>
      <c r="F164" s="37">
        <f>[1]PSAA!$F153</f>
        <v>34.57</v>
      </c>
      <c r="G164" s="37">
        <f t="shared" si="15"/>
        <v>14.791254034457626</v>
      </c>
      <c r="H164" s="37">
        <f t="shared" si="16"/>
        <v>82.23883285095387</v>
      </c>
      <c r="I164" s="37">
        <f t="shared" si="17"/>
        <v>920.5722068618951</v>
      </c>
      <c r="J164" s="37">
        <f t="shared" si="18"/>
        <v>967.96</v>
      </c>
      <c r="K164" s="37">
        <f t="shared" si="19"/>
        <v>414.15511296481355</v>
      </c>
      <c r="L164" s="37">
        <f t="shared" si="20"/>
        <v>2302.687319826709</v>
      </c>
      <c r="M164" s="7"/>
    </row>
    <row r="165" spans="1:13" s="6" customFormat="1" ht="15">
      <c r="A165" s="33">
        <f>[1]PSAA!$A154</f>
        <v>3059</v>
      </c>
      <c r="B165" s="34" t="str">
        <f>[1]PSAA!$B154</f>
        <v>PERSIANA OU CORTINA ROLÔ - REFORMA</v>
      </c>
      <c r="C165" s="35" t="str">
        <f>[1]PSAA!$C154</f>
        <v>UN</v>
      </c>
      <c r="D165" s="36">
        <f>[1]PSAA!$D154</f>
        <v>28</v>
      </c>
      <c r="E165" s="37">
        <f>[1]PSAA!$E154</f>
        <v>50.783941395402849</v>
      </c>
      <c r="F165" s="37">
        <f>[1]PSAA!$F154</f>
        <v>53.39</v>
      </c>
      <c r="G165" s="37">
        <f t="shared" si="15"/>
        <v>22.845345348011843</v>
      </c>
      <c r="H165" s="37">
        <f t="shared" si="16"/>
        <v>127.0192867434147</v>
      </c>
      <c r="I165" s="37">
        <f t="shared" si="17"/>
        <v>1421.9503590712798</v>
      </c>
      <c r="J165" s="37">
        <f t="shared" si="18"/>
        <v>1494.92</v>
      </c>
      <c r="K165" s="37">
        <f t="shared" si="19"/>
        <v>639.6696697443316</v>
      </c>
      <c r="L165" s="37">
        <f t="shared" si="20"/>
        <v>3556.5400288156115</v>
      </c>
      <c r="M165" s="7"/>
    </row>
    <row r="166" spans="1:13" s="6" customFormat="1" ht="15" customHeight="1">
      <c r="A166" s="132" t="s">
        <v>19</v>
      </c>
      <c r="B166" s="132"/>
      <c r="C166" s="132"/>
      <c r="D166" s="132"/>
      <c r="E166" s="132"/>
      <c r="F166" s="132"/>
      <c r="G166" s="132"/>
      <c r="H166" s="132"/>
      <c r="I166" s="108">
        <f>SUM(I17:I165)</f>
        <v>787782.64065364411</v>
      </c>
      <c r="J166" s="108">
        <f>SUM(J17:J165)</f>
        <v>595717.92157932196</v>
      </c>
      <c r="K166" s="108">
        <f>SUM(K17:K165)</f>
        <v>303401.6732976897</v>
      </c>
      <c r="L166" s="108">
        <f>SUM(L17:L165)</f>
        <v>1686902.2355306558</v>
      </c>
      <c r="M166" s="7"/>
    </row>
    <row r="167" spans="1:13" s="8" customFormat="1" ht="15" customHeight="1">
      <c r="A167" s="132" t="s">
        <v>20</v>
      </c>
      <c r="B167" s="132"/>
      <c r="C167" s="132"/>
      <c r="D167" s="132"/>
      <c r="E167" s="132"/>
      <c r="F167" s="132"/>
      <c r="G167" s="132"/>
      <c r="H167" s="132"/>
      <c r="I167" s="39">
        <f>I166/12</f>
        <v>65648.55338780368</v>
      </c>
      <c r="J167" s="39">
        <f>J166/12</f>
        <v>49643.160131610166</v>
      </c>
      <c r="K167" s="39">
        <f>K166/12</f>
        <v>25283.472774807477</v>
      </c>
      <c r="L167" s="39">
        <f>L166/12</f>
        <v>140575.18629422132</v>
      </c>
      <c r="M167" s="7"/>
    </row>
    <row r="168" spans="1:13" s="8" customFormat="1" ht="15.75">
      <c r="A168" s="132" t="s">
        <v>18</v>
      </c>
      <c r="B168" s="132"/>
      <c r="C168" s="132"/>
      <c r="D168" s="132"/>
      <c r="E168" s="132"/>
      <c r="F168" s="132"/>
      <c r="G168" s="132"/>
      <c r="H168" s="111">
        <f>G16</f>
        <v>0.21929999999999999</v>
      </c>
      <c r="I168" s="38">
        <f>I167*H168</f>
        <v>14396.727757945348</v>
      </c>
      <c r="J168" s="38">
        <f>J167*H168</f>
        <v>10886.745016862109</v>
      </c>
      <c r="K168" s="133"/>
      <c r="L168" s="134"/>
    </row>
    <row r="169" spans="1:13" s="8" customFormat="1" ht="15" customHeight="1">
      <c r="A169" s="136" t="s">
        <v>21</v>
      </c>
      <c r="B169" s="136"/>
      <c r="C169" s="136"/>
      <c r="D169" s="136"/>
      <c r="E169" s="136"/>
      <c r="F169" s="136"/>
      <c r="G169" s="136"/>
      <c r="H169" s="136"/>
      <c r="I169" s="39">
        <f>SUM(I167:I168)</f>
        <v>80045.281145749032</v>
      </c>
      <c r="J169" s="39">
        <f>SUM(J167:J168)</f>
        <v>60529.905148472273</v>
      </c>
      <c r="K169" s="137">
        <f>SUM(I169:J169)</f>
        <v>140575.18629422132</v>
      </c>
      <c r="L169" s="137"/>
    </row>
    <row r="170" spans="1:13" s="8" customFormat="1" ht="18">
      <c r="A170" s="141" t="s">
        <v>32</v>
      </c>
      <c r="B170" s="141"/>
      <c r="C170" s="141"/>
      <c r="D170" s="141"/>
      <c r="E170" s="141"/>
      <c r="F170" s="141"/>
      <c r="G170" s="141"/>
      <c r="H170" s="141"/>
      <c r="I170" s="142">
        <f>'[2]F GERAL'!$I$207</f>
        <v>119103.33000000005</v>
      </c>
      <c r="J170" s="142"/>
      <c r="K170" s="142"/>
      <c r="L170" s="142"/>
    </row>
    <row r="171" spans="1:13" s="8" customFormat="1" ht="18.75">
      <c r="A171" s="143" t="s">
        <v>33</v>
      </c>
      <c r="B171" s="143"/>
      <c r="C171" s="143"/>
      <c r="D171" s="143"/>
      <c r="E171" s="143"/>
      <c r="F171" s="143"/>
      <c r="G171" s="143"/>
      <c r="H171" s="143"/>
      <c r="I171" s="40">
        <f>I169/I170</f>
        <v>0.67206585362264015</v>
      </c>
      <c r="J171" s="40">
        <f>J169/I170</f>
        <v>0.508213373618288</v>
      </c>
      <c r="K171" s="137">
        <f>SUM(I171:J171)</f>
        <v>1.1802792272409282</v>
      </c>
      <c r="L171" s="137"/>
    </row>
    <row r="172" spans="1:13">
      <c r="E172" s="10"/>
    </row>
    <row r="173" spans="1:13" ht="15">
      <c r="A173" s="144" t="s">
        <v>22</v>
      </c>
      <c r="B173" s="144"/>
      <c r="C173" s="11"/>
      <c r="F173" s="12"/>
      <c r="G173" s="12"/>
      <c r="H173" s="12"/>
      <c r="I173" s="12"/>
      <c r="J173" s="12"/>
      <c r="K173" s="12"/>
      <c r="L173" s="12"/>
    </row>
    <row r="174" spans="1:13" ht="21.6" customHeight="1">
      <c r="A174" s="145" t="s">
        <v>23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12"/>
      <c r="L174" s="112"/>
    </row>
    <row r="175" spans="1:13">
      <c r="A175" s="13"/>
      <c r="B175" s="13"/>
      <c r="C175" s="13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3" ht="16.899999999999999" customHeight="1">
      <c r="A176" s="138" t="s">
        <v>24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K176" s="112"/>
      <c r="L176" s="112"/>
    </row>
    <row r="177" spans="1:12">
      <c r="A177" s="15"/>
      <c r="B177" s="15"/>
    </row>
    <row r="178" spans="1:12" ht="18.600000000000001" customHeight="1">
      <c r="A178" s="140" t="s">
        <v>25</v>
      </c>
      <c r="B178" s="139"/>
      <c r="C178" s="139"/>
      <c r="D178" s="139"/>
      <c r="E178" s="139"/>
      <c r="F178" s="139"/>
      <c r="G178" s="139"/>
      <c r="H178" s="139"/>
      <c r="I178" s="139"/>
      <c r="J178" s="112"/>
      <c r="K178" s="112"/>
      <c r="L178" s="112"/>
    </row>
    <row r="181" spans="1:12" ht="34.9" customHeight="1"/>
    <row r="190" spans="1:12" ht="24" customHeight="1"/>
    <row r="191" spans="1:12" ht="23.45" customHeight="1"/>
    <row r="192" spans="1:12" ht="14.45" customHeight="1"/>
    <row r="194" ht="34.15" customHeight="1"/>
    <row r="195" ht="28.15" customHeight="1"/>
    <row r="197" ht="8.4499999999999993" customHeight="1"/>
    <row r="198" ht="13.15" customHeight="1"/>
    <row r="199" ht="8.4499999999999993" customHeight="1"/>
    <row r="200" ht="7.15" customHeight="1"/>
  </sheetData>
  <mergeCells count="41">
    <mergeCell ref="A6:D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A12:D12"/>
    <mergeCell ref="E14:H14"/>
    <mergeCell ref="I14:L14"/>
    <mergeCell ref="E15:E16"/>
    <mergeCell ref="E12:H13"/>
    <mergeCell ref="F15:F16"/>
    <mergeCell ref="H15:H16"/>
    <mergeCell ref="I15:I16"/>
    <mergeCell ref="J15:J16"/>
    <mergeCell ref="K15:K16"/>
    <mergeCell ref="I12:L13"/>
    <mergeCell ref="A13:D13"/>
    <mergeCell ref="A14:A16"/>
    <mergeCell ref="B14:B16"/>
    <mergeCell ref="C14:C16"/>
    <mergeCell ref="D14:D16"/>
    <mergeCell ref="A169:H169"/>
    <mergeCell ref="K169:L169"/>
    <mergeCell ref="A176:L176"/>
    <mergeCell ref="A178:L178"/>
    <mergeCell ref="A170:H170"/>
    <mergeCell ref="I170:L170"/>
    <mergeCell ref="A171:H171"/>
    <mergeCell ref="K171:L171"/>
    <mergeCell ref="A173:B173"/>
    <mergeCell ref="A174:L174"/>
    <mergeCell ref="A166:H166"/>
    <mergeCell ref="A167:H167"/>
    <mergeCell ref="A168:G168"/>
    <mergeCell ref="K168:L168"/>
    <mergeCell ref="L15:L16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59D5-15E8-4AC8-BFB8-BAF9C28C9D33}">
  <dimension ref="A1:R1170"/>
  <sheetViews>
    <sheetView topLeftCell="A187" zoomScale="70" zoomScaleNormal="70" workbookViewId="0">
      <selection activeCell="M17" sqref="M17"/>
    </sheetView>
  </sheetViews>
  <sheetFormatPr defaultColWidth="9.140625" defaultRowHeight="12.75"/>
  <cols>
    <col min="1" max="1" width="9.28515625" style="18" bestFit="1" customWidth="1"/>
    <col min="2" max="2" width="71.7109375" style="30" customWidth="1"/>
    <col min="3" max="3" width="10.140625" style="21" bestFit="1" customWidth="1"/>
    <col min="4" max="4" width="14.5703125" style="16" bestFit="1" customWidth="1"/>
    <col min="5" max="5" width="10" style="16" bestFit="1" customWidth="1"/>
    <col min="6" max="7" width="14.140625" style="16" bestFit="1" customWidth="1"/>
    <col min="8" max="8" width="13" style="16" bestFit="1" customWidth="1"/>
    <col min="9" max="9" width="16.28515625" style="16" bestFit="1" customWidth="1"/>
    <col min="10" max="10" width="16.28515625" style="16" customWidth="1"/>
    <col min="11" max="11" width="16.140625" style="17" customWidth="1"/>
    <col min="12" max="12" width="16.7109375" style="17" customWidth="1"/>
    <col min="13" max="13" width="16.85546875" style="18" customWidth="1"/>
    <col min="14" max="14" width="15.85546875" style="18" bestFit="1" customWidth="1"/>
    <col min="15" max="15" width="13.42578125" style="18" bestFit="1" customWidth="1"/>
    <col min="16" max="18" width="9.140625" style="18" hidden="1" customWidth="1"/>
    <col min="19" max="25" width="9.140625" style="18"/>
    <col min="26" max="26" width="38" style="18" bestFit="1" customWidth="1"/>
    <col min="27" max="16384" width="9.140625" style="18"/>
  </cols>
  <sheetData>
    <row r="1" spans="1:14" ht="15.75">
      <c r="A1" s="166" t="s">
        <v>131</v>
      </c>
      <c r="B1" s="166"/>
      <c r="C1" s="166"/>
      <c r="D1" s="190"/>
    </row>
    <row r="2" spans="1:14" ht="15.75">
      <c r="A2" s="166" t="s">
        <v>26</v>
      </c>
      <c r="B2" s="166"/>
      <c r="C2" s="166"/>
      <c r="D2" s="190"/>
    </row>
    <row r="3" spans="1:14">
      <c r="A3" s="168"/>
      <c r="B3" s="112"/>
      <c r="C3" s="112"/>
      <c r="D3" s="112"/>
    </row>
    <row r="4" spans="1:14">
      <c r="A4" s="189" t="s">
        <v>1</v>
      </c>
      <c r="B4" s="189"/>
      <c r="C4" s="189"/>
      <c r="D4" s="112"/>
    </row>
    <row r="5" spans="1:14">
      <c r="A5" s="114"/>
      <c r="B5" s="112"/>
      <c r="C5" s="112"/>
      <c r="D5" s="112"/>
    </row>
    <row r="6" spans="1:14">
      <c r="A6" s="189" t="s">
        <v>2</v>
      </c>
      <c r="B6" s="189"/>
      <c r="C6" s="189"/>
      <c r="D6" s="112"/>
    </row>
    <row r="7" spans="1:14">
      <c r="A7" s="189" t="s">
        <v>3</v>
      </c>
      <c r="B7" s="189"/>
      <c r="C7" s="189"/>
      <c r="D7" s="112"/>
    </row>
    <row r="8" spans="1:14">
      <c r="A8" s="189" t="s">
        <v>4</v>
      </c>
      <c r="B8" s="189"/>
      <c r="C8" s="189"/>
      <c r="D8" s="112"/>
    </row>
    <row r="9" spans="1:14">
      <c r="A9" s="189" t="s">
        <v>5</v>
      </c>
      <c r="B9" s="189"/>
      <c r="C9" s="189"/>
      <c r="D9" s="112"/>
    </row>
    <row r="10" spans="1:14">
      <c r="A10" s="189" t="s">
        <v>6</v>
      </c>
      <c r="B10" s="189"/>
      <c r="C10" s="189"/>
      <c r="D10" s="112"/>
    </row>
    <row r="11" spans="1:14">
      <c r="A11" s="114"/>
      <c r="B11" s="112"/>
      <c r="C11" s="112"/>
      <c r="D11" s="112"/>
    </row>
    <row r="12" spans="1:14" ht="15">
      <c r="A12" s="178" t="s">
        <v>7</v>
      </c>
      <c r="B12" s="178"/>
      <c r="C12" s="178"/>
      <c r="D12" s="178"/>
      <c r="E12" s="172" t="s">
        <v>8</v>
      </c>
      <c r="F12" s="173"/>
      <c r="G12" s="173"/>
      <c r="H12" s="173"/>
      <c r="I12" s="174"/>
      <c r="J12" s="172" t="str">
        <f>[1]SCE!$J$1</f>
        <v>BAURU</v>
      </c>
      <c r="K12" s="173"/>
      <c r="L12" s="173"/>
      <c r="M12" s="173"/>
      <c r="N12" s="174"/>
    </row>
    <row r="13" spans="1:14" ht="15">
      <c r="A13" s="178" t="s">
        <v>27</v>
      </c>
      <c r="B13" s="178"/>
      <c r="C13" s="178"/>
      <c r="D13" s="178"/>
      <c r="E13" s="175"/>
      <c r="F13" s="176"/>
      <c r="G13" s="176"/>
      <c r="H13" s="176"/>
      <c r="I13" s="177"/>
      <c r="J13" s="175"/>
      <c r="K13" s="176"/>
      <c r="L13" s="176"/>
      <c r="M13" s="176"/>
      <c r="N13" s="177"/>
    </row>
    <row r="14" spans="1:14" ht="13.9" customHeight="1">
      <c r="A14" s="170" t="s">
        <v>10</v>
      </c>
      <c r="B14" s="180" t="s">
        <v>11</v>
      </c>
      <c r="C14" s="170" t="s">
        <v>34</v>
      </c>
      <c r="D14" s="183" t="s">
        <v>124</v>
      </c>
      <c r="E14" s="186" t="s">
        <v>14</v>
      </c>
      <c r="F14" s="187"/>
      <c r="G14" s="187"/>
      <c r="H14" s="187"/>
      <c r="I14" s="188"/>
      <c r="J14" s="186" t="s">
        <v>15</v>
      </c>
      <c r="K14" s="187"/>
      <c r="L14" s="187"/>
      <c r="M14" s="187"/>
      <c r="N14" s="188"/>
    </row>
    <row r="15" spans="1:14" ht="13.15" customHeight="1">
      <c r="A15" s="179"/>
      <c r="B15" s="181"/>
      <c r="C15" s="179"/>
      <c r="D15" s="184"/>
      <c r="E15" s="169" t="s">
        <v>28</v>
      </c>
      <c r="F15" s="169" t="s">
        <v>29</v>
      </c>
      <c r="G15" s="170" t="s">
        <v>30</v>
      </c>
      <c r="H15" s="41" t="s">
        <v>18</v>
      </c>
      <c r="I15" s="169" t="s">
        <v>125</v>
      </c>
      <c r="J15" s="169" t="s">
        <v>28</v>
      </c>
      <c r="K15" s="169" t="s">
        <v>29</v>
      </c>
      <c r="L15" s="169" t="s">
        <v>30</v>
      </c>
      <c r="M15" s="41" t="s">
        <v>18</v>
      </c>
      <c r="N15" s="169" t="s">
        <v>126</v>
      </c>
    </row>
    <row r="16" spans="1:14" ht="15">
      <c r="A16" s="171"/>
      <c r="B16" s="182"/>
      <c r="C16" s="171"/>
      <c r="D16" s="185"/>
      <c r="E16" s="169"/>
      <c r="F16" s="169"/>
      <c r="G16" s="171"/>
      <c r="H16" s="42">
        <f>[1]BDI!$E$24</f>
        <v>0.21929999999999999</v>
      </c>
      <c r="I16" s="169"/>
      <c r="J16" s="169"/>
      <c r="K16" s="169"/>
      <c r="L16" s="169"/>
      <c r="M16" s="42">
        <f>[1]BDI!$E$24</f>
        <v>0.21929999999999999</v>
      </c>
      <c r="N16" s="169"/>
    </row>
    <row r="17" spans="1:17" ht="71.25">
      <c r="A17" s="43">
        <f>[1]SCE!$A6</f>
        <v>1001</v>
      </c>
      <c r="B17" s="44" t="str">
        <f>[1]SCE!$B6</f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C17" s="45" t="str">
        <f>[1]SCE!$C6</f>
        <v>JG</v>
      </c>
      <c r="D17" s="45">
        <f>[1]SCE!$D6</f>
        <v>4</v>
      </c>
      <c r="E17" s="46">
        <f>[1]SCE!$E6</f>
        <v>0</v>
      </c>
      <c r="F17" s="47" t="str">
        <f>[1]SCE!$F6</f>
        <v>280,00</v>
      </c>
      <c r="G17" s="48">
        <f>[1]SCE!$G6</f>
        <v>280</v>
      </c>
      <c r="H17" s="48">
        <f>[1]SCE!$H6</f>
        <v>61.403999999999996</v>
      </c>
      <c r="I17" s="48">
        <f>G17+H17</f>
        <v>341.404</v>
      </c>
      <c r="J17" s="48">
        <f>E17*D17</f>
        <v>0</v>
      </c>
      <c r="K17" s="48">
        <f>F17*D17</f>
        <v>1120</v>
      </c>
      <c r="L17" s="48">
        <f>G17*D17</f>
        <v>1120</v>
      </c>
      <c r="M17" s="48">
        <f>H17*D17</f>
        <v>245.61599999999999</v>
      </c>
      <c r="N17" s="48">
        <f>L17+M17</f>
        <v>1365.616</v>
      </c>
      <c r="P17" s="18">
        <v>6</v>
      </c>
      <c r="Q17" s="18">
        <f>D17-P17</f>
        <v>-2</v>
      </c>
    </row>
    <row r="18" spans="1:17" ht="14.25">
      <c r="A18" s="43">
        <f>[1]SCE!$A7</f>
        <v>1002</v>
      </c>
      <c r="B18" s="44" t="str">
        <f>[1]SCE!$B7</f>
        <v xml:space="preserve">ALÇAPÃO 60 X 60 CM COM MOLDURA </v>
      </c>
      <c r="C18" s="45" t="str">
        <f>[1]SCE!$C7</f>
        <v>UN</v>
      </c>
      <c r="D18" s="45">
        <f>[1]SCE!$D7</f>
        <v>4</v>
      </c>
      <c r="E18" s="46">
        <f>[1]SCE!$E7</f>
        <v>0</v>
      </c>
      <c r="F18" s="47">
        <f>[1]SCE!$F7</f>
        <v>204.58</v>
      </c>
      <c r="G18" s="48">
        <f>[1]SCE!$G7</f>
        <v>204.58</v>
      </c>
      <c r="H18" s="48">
        <f>[1]SCE!$H7</f>
        <v>44.864394000000004</v>
      </c>
      <c r="I18" s="48">
        <f t="shared" ref="I18:I81" si="0">G18+H18</f>
        <v>249.44439400000002</v>
      </c>
      <c r="J18" s="48">
        <f t="shared" ref="J18:J81" si="1">E18*D18</f>
        <v>0</v>
      </c>
      <c r="K18" s="48">
        <f t="shared" ref="K18:K81" si="2">F18*D18</f>
        <v>818.32</v>
      </c>
      <c r="L18" s="48">
        <f t="shared" ref="L18:L81" si="3">G18*D18</f>
        <v>818.32</v>
      </c>
      <c r="M18" s="48">
        <f t="shared" ref="M18:M81" si="4">H18*D18</f>
        <v>179.45757600000002</v>
      </c>
      <c r="N18" s="48">
        <f t="shared" ref="N18:N81" si="5">L18+M18</f>
        <v>997.77757600000007</v>
      </c>
      <c r="P18" s="18">
        <v>6</v>
      </c>
      <c r="Q18" s="18">
        <f>D18-P18</f>
        <v>-2</v>
      </c>
    </row>
    <row r="19" spans="1:17" ht="57">
      <c r="A19" s="43">
        <f>[1]SCE!$A8</f>
        <v>1003</v>
      </c>
      <c r="B19" s="44" t="str">
        <f>[1]SCE!$B8</f>
        <v>GUARNICAO / ALIZAR / VISTA LISA EM MADEIRA MACICA, PARA PORTA  , E = *1* CM, L = *5* CM, CEDRINHO / ANGELIM COMERCIAL / TAURI/ CURUPIXA / PEROBA / CUMARU OU EQUIVALENTE DA REGIAO</v>
      </c>
      <c r="C19" s="45" t="str">
        <f>[1]SCE!$C8</f>
        <v>M</v>
      </c>
      <c r="D19" s="45">
        <f>[1]SCE!$D8</f>
        <v>31</v>
      </c>
      <c r="E19" s="46">
        <f>[1]SCE!$E8</f>
        <v>0</v>
      </c>
      <c r="F19" s="47" t="str">
        <f>[1]SCE!$F8</f>
        <v>10,18</v>
      </c>
      <c r="G19" s="48">
        <f>[1]SCE!$G8</f>
        <v>10.18</v>
      </c>
      <c r="H19" s="48">
        <f>[1]SCE!$H8</f>
        <v>2.2324739999999998</v>
      </c>
      <c r="I19" s="48">
        <f t="shared" si="0"/>
        <v>12.412474</v>
      </c>
      <c r="J19" s="48">
        <f t="shared" si="1"/>
        <v>0</v>
      </c>
      <c r="K19" s="48">
        <f t="shared" si="2"/>
        <v>315.58</v>
      </c>
      <c r="L19" s="48">
        <f t="shared" si="3"/>
        <v>315.58</v>
      </c>
      <c r="M19" s="48">
        <f t="shared" si="4"/>
        <v>69.206693999999999</v>
      </c>
      <c r="N19" s="48">
        <f t="shared" si="5"/>
        <v>384.78669400000001</v>
      </c>
      <c r="P19" s="18">
        <v>6</v>
      </c>
      <c r="Q19" s="18">
        <f t="shared" ref="Q19:Q82" si="6">D19-P19</f>
        <v>25</v>
      </c>
    </row>
    <row r="20" spans="1:17" ht="71.25">
      <c r="A20" s="43">
        <f>[1]SCE!$A9</f>
        <v>1004</v>
      </c>
      <c r="B20" s="44" t="str">
        <f>[1]SCE!$B9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20" s="45" t="str">
        <f>[1]SCE!$C9</f>
        <v>MXMES</v>
      </c>
      <c r="D20" s="45">
        <f>[1]SCE!$D9</f>
        <v>21</v>
      </c>
      <c r="E20" s="46">
        <f>[1]SCE!$E9</f>
        <v>0</v>
      </c>
      <c r="F20" s="47" t="str">
        <f>[1]SCE!$F9</f>
        <v>24,50</v>
      </c>
      <c r="G20" s="48">
        <f>[1]SCE!$G9</f>
        <v>24.5</v>
      </c>
      <c r="H20" s="48">
        <f>[1]SCE!$H9</f>
        <v>5.3728499999999997</v>
      </c>
      <c r="I20" s="48">
        <f t="shared" si="0"/>
        <v>29.87285</v>
      </c>
      <c r="J20" s="48">
        <f t="shared" si="1"/>
        <v>0</v>
      </c>
      <c r="K20" s="48">
        <f t="shared" si="2"/>
        <v>514.5</v>
      </c>
      <c r="L20" s="48">
        <f t="shared" si="3"/>
        <v>514.5</v>
      </c>
      <c r="M20" s="48">
        <f t="shared" si="4"/>
        <v>112.82984999999999</v>
      </c>
      <c r="N20" s="48">
        <f t="shared" si="5"/>
        <v>627.32984999999996</v>
      </c>
      <c r="O20" s="19"/>
      <c r="P20" s="18">
        <v>6</v>
      </c>
      <c r="Q20" s="18">
        <f t="shared" si="6"/>
        <v>15</v>
      </c>
    </row>
    <row r="21" spans="1:17" ht="28.5">
      <c r="A21" s="43">
        <f>[1]SCE!$A10</f>
        <v>1005</v>
      </c>
      <c r="B21" s="44" t="str">
        <f>[1]SCE!$B10</f>
        <v>AREIA FINA - POSTO JAZIDA/FORNECEDOR (RETIRADO NA JAZIDA, SEM TRANSPORTE)</v>
      </c>
      <c r="C21" s="45" t="str">
        <f>[1]SCE!$C10</f>
        <v>M3</v>
      </c>
      <c r="D21" s="45">
        <f>[1]SCE!$D10</f>
        <v>56</v>
      </c>
      <c r="E21" s="46">
        <f>[1]SCE!$E10</f>
        <v>0</v>
      </c>
      <c r="F21" s="47" t="str">
        <f>[1]SCE!$F10</f>
        <v>60,00</v>
      </c>
      <c r="G21" s="48">
        <f>[1]SCE!$G10</f>
        <v>60</v>
      </c>
      <c r="H21" s="48">
        <f>[1]SCE!$H10</f>
        <v>13.157999999999999</v>
      </c>
      <c r="I21" s="48">
        <f t="shared" si="0"/>
        <v>73.158000000000001</v>
      </c>
      <c r="J21" s="48">
        <f t="shared" si="1"/>
        <v>0</v>
      </c>
      <c r="K21" s="48">
        <f t="shared" si="2"/>
        <v>3360</v>
      </c>
      <c r="L21" s="48">
        <f t="shared" si="3"/>
        <v>3360</v>
      </c>
      <c r="M21" s="48">
        <f t="shared" si="4"/>
        <v>736.84799999999996</v>
      </c>
      <c r="N21" s="48">
        <f t="shared" si="5"/>
        <v>4096.848</v>
      </c>
      <c r="P21" s="18">
        <v>128</v>
      </c>
      <c r="Q21" s="18">
        <f t="shared" si="6"/>
        <v>-72</v>
      </c>
    </row>
    <row r="22" spans="1:17" ht="28.5">
      <c r="A22" s="43">
        <f>[1]SCE!$A11</f>
        <v>1006</v>
      </c>
      <c r="B22" s="44" t="str">
        <f>[1]SCE!$B11</f>
        <v>AREIA MEDIA - POSTO JAZIDA/FORNECEDOR (RETIRADO NA JAZIDA, SEM TRANSPORTE)</v>
      </c>
      <c r="C22" s="45" t="str">
        <f>[1]SCE!$C11</f>
        <v>M3</v>
      </c>
      <c r="D22" s="45">
        <f>[1]SCE!$D11</f>
        <v>56</v>
      </c>
      <c r="E22" s="46">
        <f>[1]SCE!$E11</f>
        <v>0</v>
      </c>
      <c r="F22" s="47" t="str">
        <f>[1]SCE!$F11</f>
        <v>60,00</v>
      </c>
      <c r="G22" s="48">
        <f>[1]SCE!$G11</f>
        <v>60</v>
      </c>
      <c r="H22" s="48">
        <f>[1]SCE!$H11</f>
        <v>13.157999999999999</v>
      </c>
      <c r="I22" s="48">
        <f t="shared" si="0"/>
        <v>73.158000000000001</v>
      </c>
      <c r="J22" s="48">
        <f t="shared" si="1"/>
        <v>0</v>
      </c>
      <c r="K22" s="48">
        <f t="shared" si="2"/>
        <v>3360</v>
      </c>
      <c r="L22" s="48">
        <f t="shared" si="3"/>
        <v>3360</v>
      </c>
      <c r="M22" s="48">
        <f t="shared" si="4"/>
        <v>736.84799999999996</v>
      </c>
      <c r="N22" s="48">
        <f t="shared" si="5"/>
        <v>4096.848</v>
      </c>
      <c r="P22" s="18">
        <v>128</v>
      </c>
      <c r="Q22" s="18">
        <f t="shared" si="6"/>
        <v>-72</v>
      </c>
    </row>
    <row r="23" spans="1:17" ht="14.25">
      <c r="A23" s="43">
        <f>[1]SCE!$A12</f>
        <v>1007</v>
      </c>
      <c r="B23" s="44" t="str">
        <f>[1]SCE!$B12</f>
        <v>ARGAMASSA COLANTE AC I PARA CERAMICAS</v>
      </c>
      <c r="C23" s="45" t="str">
        <f>[1]SCE!$C12</f>
        <v>KG</v>
      </c>
      <c r="D23" s="45">
        <f>[1]SCE!$D12</f>
        <v>192</v>
      </c>
      <c r="E23" s="46">
        <f>[1]SCE!$E12</f>
        <v>0</v>
      </c>
      <c r="F23" s="47" t="str">
        <f>[1]SCE!$F12</f>
        <v>0,80</v>
      </c>
      <c r="G23" s="48">
        <f>[1]SCE!$G12</f>
        <v>0.8</v>
      </c>
      <c r="H23" s="48">
        <f>[1]SCE!$H12</f>
        <v>0.17544000000000001</v>
      </c>
      <c r="I23" s="48">
        <f t="shared" si="0"/>
        <v>0.97544000000000008</v>
      </c>
      <c r="J23" s="48">
        <f t="shared" si="1"/>
        <v>0</v>
      </c>
      <c r="K23" s="48">
        <f t="shared" si="2"/>
        <v>153.60000000000002</v>
      </c>
      <c r="L23" s="48">
        <f t="shared" si="3"/>
        <v>153.60000000000002</v>
      </c>
      <c r="M23" s="48">
        <f t="shared" si="4"/>
        <v>33.684480000000001</v>
      </c>
      <c r="N23" s="48">
        <f t="shared" si="5"/>
        <v>187.28448000000003</v>
      </c>
      <c r="P23" s="18">
        <v>256</v>
      </c>
      <c r="Q23" s="18">
        <f t="shared" si="6"/>
        <v>-64</v>
      </c>
    </row>
    <row r="24" spans="1:17" ht="57">
      <c r="A24" s="43">
        <f>[1]SCE!$A13</f>
        <v>1008</v>
      </c>
      <c r="B24" s="44" t="str">
        <f>[1]SCE!$B13</f>
        <v>ARGAMASSA POLIMÉRICA BICOMPONENTE, À BASE DE CIMENTO, AGREGADOS MINERAIS INERTES, POLÍMEROS ACRÍLICOS E ADITIVOS, REF.: DENVERTEC 100 OU EQUIVALENTE  (PISOS DAS ÁREAS MOLHADAS)</v>
      </c>
      <c r="C24" s="45" t="str">
        <f>[1]SCE!$C13</f>
        <v>M2</v>
      </c>
      <c r="D24" s="45">
        <f>[1]SCE!$D13</f>
        <v>192</v>
      </c>
      <c r="E24" s="46">
        <f>[1]SCE!$E13</f>
        <v>0</v>
      </c>
      <c r="F24" s="47">
        <f>[1]SCE!$F13</f>
        <v>49.44</v>
      </c>
      <c r="G24" s="48">
        <f>[1]SCE!$G13</f>
        <v>49.44</v>
      </c>
      <c r="H24" s="48">
        <f>[1]SCE!$H13</f>
        <v>10.842191999999999</v>
      </c>
      <c r="I24" s="48">
        <f t="shared" si="0"/>
        <v>60.282191999999995</v>
      </c>
      <c r="J24" s="48">
        <f t="shared" si="1"/>
        <v>0</v>
      </c>
      <c r="K24" s="48">
        <f t="shared" si="2"/>
        <v>9492.48</v>
      </c>
      <c r="L24" s="48">
        <f t="shared" si="3"/>
        <v>9492.48</v>
      </c>
      <c r="M24" s="48">
        <f t="shared" si="4"/>
        <v>2081.7008639999999</v>
      </c>
      <c r="N24" s="48">
        <f t="shared" si="5"/>
        <v>11574.180864</v>
      </c>
      <c r="P24" s="18">
        <v>256</v>
      </c>
      <c r="Q24" s="18">
        <f t="shared" si="6"/>
        <v>-64</v>
      </c>
    </row>
    <row r="25" spans="1:17" ht="28.5">
      <c r="A25" s="43">
        <f>[1]SCE!$A14</f>
        <v>1009</v>
      </c>
      <c r="B25" s="44" t="str">
        <f>[1]SCE!$B14</f>
        <v>ARGAMASSA INDUSTRIALIZADA MULTIUSO, PARA REVESTIMENTO INTERNO E EXTERNO E ASSENTAMENTO DE BLOCOS DIVERSOS</v>
      </c>
      <c r="C25" s="45" t="str">
        <f>[1]SCE!$C14</f>
        <v>KG</v>
      </c>
      <c r="D25" s="45">
        <f>[1]SCE!$D14</f>
        <v>39</v>
      </c>
      <c r="E25" s="46">
        <f>[1]SCE!$E14</f>
        <v>0</v>
      </c>
      <c r="F25" s="47" t="str">
        <f>[1]SCE!$F14</f>
        <v>0,87</v>
      </c>
      <c r="G25" s="48">
        <f>[1]SCE!$G14</f>
        <v>0.87</v>
      </c>
      <c r="H25" s="48">
        <f>[1]SCE!$H14</f>
        <v>0.19079099999999999</v>
      </c>
      <c r="I25" s="48">
        <f t="shared" si="0"/>
        <v>1.060791</v>
      </c>
      <c r="J25" s="48">
        <f t="shared" si="1"/>
        <v>0</v>
      </c>
      <c r="K25" s="48">
        <f t="shared" si="2"/>
        <v>33.93</v>
      </c>
      <c r="L25" s="48">
        <f t="shared" si="3"/>
        <v>33.93</v>
      </c>
      <c r="M25" s="48">
        <f t="shared" si="4"/>
        <v>7.4408489999999992</v>
      </c>
      <c r="N25" s="48">
        <f t="shared" si="5"/>
        <v>41.370849</v>
      </c>
      <c r="P25" s="18">
        <v>51</v>
      </c>
      <c r="Q25" s="18">
        <f t="shared" si="6"/>
        <v>-12</v>
      </c>
    </row>
    <row r="26" spans="1:17" ht="28.5">
      <c r="A26" s="43">
        <f>[1]SCE!$A15</f>
        <v>1010</v>
      </c>
      <c r="B26" s="44" t="str">
        <f>[1]SCE!$B15</f>
        <v>ACO CA-50, 10,0 MM, OU 12,5 MM, OU 16,0 MM, OU 20,0 MM, DOBRADO E CORTADO</v>
      </c>
      <c r="C26" s="45" t="str">
        <f>[1]SCE!$C15</f>
        <v>KG</v>
      </c>
      <c r="D26" s="45">
        <f>[1]SCE!$D15</f>
        <v>39</v>
      </c>
      <c r="E26" s="46">
        <f>[1]SCE!$E15</f>
        <v>0</v>
      </c>
      <c r="F26" s="47" t="str">
        <f>[1]SCE!$F15</f>
        <v>7,91</v>
      </c>
      <c r="G26" s="48">
        <f>[1]SCE!$G15</f>
        <v>7.91</v>
      </c>
      <c r="H26" s="48">
        <f>[1]SCE!$H15</f>
        <v>1.7346630000000001</v>
      </c>
      <c r="I26" s="48">
        <f t="shared" si="0"/>
        <v>9.6446629999999995</v>
      </c>
      <c r="J26" s="48">
        <f t="shared" si="1"/>
        <v>0</v>
      </c>
      <c r="K26" s="48">
        <f t="shared" si="2"/>
        <v>308.49</v>
      </c>
      <c r="L26" s="48">
        <f t="shared" si="3"/>
        <v>308.49</v>
      </c>
      <c r="M26" s="48">
        <f t="shared" si="4"/>
        <v>67.651857000000007</v>
      </c>
      <c r="N26" s="48">
        <f t="shared" si="5"/>
        <v>376.14185700000002</v>
      </c>
      <c r="P26" s="18">
        <v>51</v>
      </c>
      <c r="Q26" s="18">
        <f t="shared" si="6"/>
        <v>-12</v>
      </c>
    </row>
    <row r="27" spans="1:17" ht="14.25">
      <c r="A27" s="43">
        <f>[1]SCE!$A16</f>
        <v>1011</v>
      </c>
      <c r="B27" s="44" t="str">
        <f>[1]SCE!$B16</f>
        <v>ACO CA-60, 6,0 MM OU 7,0 MM, DOBRADO E CORTADO</v>
      </c>
      <c r="C27" s="45" t="str">
        <f>[1]SCE!$C16</f>
        <v>KG</v>
      </c>
      <c r="D27" s="45">
        <f>[1]SCE!$D16</f>
        <v>39</v>
      </c>
      <c r="E27" s="46">
        <f>[1]SCE!$E16</f>
        <v>0</v>
      </c>
      <c r="F27" s="47" t="str">
        <f>[1]SCE!$F16</f>
        <v>8,34</v>
      </c>
      <c r="G27" s="48">
        <f>[1]SCE!$G16</f>
        <v>8.34</v>
      </c>
      <c r="H27" s="48">
        <f>[1]SCE!$H16</f>
        <v>1.828962</v>
      </c>
      <c r="I27" s="48">
        <f t="shared" si="0"/>
        <v>10.168962000000001</v>
      </c>
      <c r="J27" s="48">
        <f t="shared" si="1"/>
        <v>0</v>
      </c>
      <c r="K27" s="48">
        <f t="shared" si="2"/>
        <v>325.26</v>
      </c>
      <c r="L27" s="48">
        <f t="shared" si="3"/>
        <v>325.26</v>
      </c>
      <c r="M27" s="48">
        <f t="shared" si="4"/>
        <v>71.329517999999993</v>
      </c>
      <c r="N27" s="48">
        <f t="shared" si="5"/>
        <v>396.589518</v>
      </c>
      <c r="P27" s="18">
        <v>51</v>
      </c>
      <c r="Q27" s="18">
        <f t="shared" si="6"/>
        <v>-12</v>
      </c>
    </row>
    <row r="28" spans="1:17" ht="14.25">
      <c r="A28" s="43">
        <f>[1]SCE!$A17</f>
        <v>1012</v>
      </c>
      <c r="B28" s="44" t="str">
        <f>[1]SCE!$B17</f>
        <v>ARRUELA BORRACHA P/ FLANGE PN - 10 DN 50</v>
      </c>
      <c r="C28" s="45" t="str">
        <f>[1]SCE!$C17</f>
        <v>UN</v>
      </c>
      <c r="D28" s="45">
        <f>[1]SCE!$D17</f>
        <v>39</v>
      </c>
      <c r="E28" s="46">
        <f>[1]SCE!$E17</f>
        <v>0</v>
      </c>
      <c r="F28" s="47">
        <f>[1]SCE!$F17</f>
        <v>16.53</v>
      </c>
      <c r="G28" s="48">
        <f>[1]SCE!$G17</f>
        <v>16.53</v>
      </c>
      <c r="H28" s="48">
        <f>[1]SCE!$H17</f>
        <v>3.6250290000000001</v>
      </c>
      <c r="I28" s="48">
        <f t="shared" si="0"/>
        <v>20.155029000000003</v>
      </c>
      <c r="J28" s="48">
        <f t="shared" si="1"/>
        <v>0</v>
      </c>
      <c r="K28" s="48">
        <f t="shared" si="2"/>
        <v>644.67000000000007</v>
      </c>
      <c r="L28" s="48">
        <f t="shared" si="3"/>
        <v>644.67000000000007</v>
      </c>
      <c r="M28" s="48">
        <f t="shared" si="4"/>
        <v>141.37613100000002</v>
      </c>
      <c r="N28" s="48">
        <f t="shared" si="5"/>
        <v>786.04613100000006</v>
      </c>
      <c r="P28" s="18">
        <v>51</v>
      </c>
      <c r="Q28" s="18">
        <f t="shared" si="6"/>
        <v>-12</v>
      </c>
    </row>
    <row r="29" spans="1:17" ht="28.5">
      <c r="A29" s="43">
        <f>[1]SCE!$A18</f>
        <v>1013</v>
      </c>
      <c r="B29" s="44" t="str">
        <f>[1]SCE!$B18</f>
        <v>REVESTIMENTO EM CERAMICA ESMALTADA COMERCIAL, PEI MENOR OU IGUAL A 3, FORMATO MENOR OU IGUAL A 2025 CM2</v>
      </c>
      <c r="C29" s="45" t="str">
        <f>[1]SCE!$C18</f>
        <v>M2</v>
      </c>
      <c r="D29" s="45">
        <f>[1]SCE!$D18</f>
        <v>39</v>
      </c>
      <c r="E29" s="46">
        <f>[1]SCE!$E18</f>
        <v>0</v>
      </c>
      <c r="F29" s="47" t="str">
        <f>[1]SCE!$F18</f>
        <v>30,33</v>
      </c>
      <c r="G29" s="48">
        <f>[1]SCE!$G18</f>
        <v>30.33</v>
      </c>
      <c r="H29" s="48">
        <f>[1]SCE!$H18</f>
        <v>6.6513689999999999</v>
      </c>
      <c r="I29" s="48">
        <f t="shared" si="0"/>
        <v>36.981369000000001</v>
      </c>
      <c r="J29" s="48">
        <f t="shared" si="1"/>
        <v>0</v>
      </c>
      <c r="K29" s="48">
        <f t="shared" si="2"/>
        <v>1182.8699999999999</v>
      </c>
      <c r="L29" s="48">
        <f t="shared" si="3"/>
        <v>1182.8699999999999</v>
      </c>
      <c r="M29" s="48">
        <f t="shared" si="4"/>
        <v>259.403391</v>
      </c>
      <c r="N29" s="48">
        <f t="shared" si="5"/>
        <v>1442.2733909999999</v>
      </c>
      <c r="P29" s="18">
        <v>51</v>
      </c>
      <c r="Q29" s="18">
        <f t="shared" si="6"/>
        <v>-12</v>
      </c>
    </row>
    <row r="30" spans="1:17" ht="28.5">
      <c r="A30" s="43">
        <f>[1]SCE!$A19</f>
        <v>1014</v>
      </c>
      <c r="B30" s="44" t="str">
        <f>[1]SCE!$B19</f>
        <v>BANCADA EM GRANITO POLIDO CINZA ANDORINHA, 2,5CM DE ESPESSURA</v>
      </c>
      <c r="C30" s="45" t="str">
        <f>[1]SCE!$C19</f>
        <v>M2</v>
      </c>
      <c r="D30" s="45">
        <f>[1]SCE!$D19</f>
        <v>39</v>
      </c>
      <c r="E30" s="46">
        <f>[1]SCE!$E19</f>
        <v>0</v>
      </c>
      <c r="F30" s="47">
        <f>[1]SCE!$F19</f>
        <v>255.38</v>
      </c>
      <c r="G30" s="48">
        <f>[1]SCE!$G19</f>
        <v>255.38</v>
      </c>
      <c r="H30" s="48">
        <f>[1]SCE!$H19</f>
        <v>56.004833999999995</v>
      </c>
      <c r="I30" s="48">
        <f t="shared" si="0"/>
        <v>311.38483400000001</v>
      </c>
      <c r="J30" s="48">
        <f t="shared" si="1"/>
        <v>0</v>
      </c>
      <c r="K30" s="48">
        <f t="shared" si="2"/>
        <v>9959.82</v>
      </c>
      <c r="L30" s="48">
        <f t="shared" si="3"/>
        <v>9959.82</v>
      </c>
      <c r="M30" s="48">
        <f t="shared" si="4"/>
        <v>2184.1885259999999</v>
      </c>
      <c r="N30" s="48">
        <f t="shared" si="5"/>
        <v>12144.008526</v>
      </c>
      <c r="P30" s="18">
        <v>51</v>
      </c>
      <c r="Q30" s="18">
        <f t="shared" si="6"/>
        <v>-12</v>
      </c>
    </row>
    <row r="31" spans="1:17" ht="42.75">
      <c r="A31" s="43">
        <f>[1]SCE!$A20</f>
        <v>1015</v>
      </c>
      <c r="B31" s="44" t="str">
        <f>[1]SCE!$B20</f>
        <v>BARRA FIXA CROMADA / AÇO INOX ESCOVADO BIT. Ø1 3/4” COMP.= 1,40 (FORMATO EM “U”/LADO FRONTAL=0,60)-APOIO PARA LAVATÓRIO</v>
      </c>
      <c r="C31" s="45" t="str">
        <f>[1]SCE!$C20</f>
        <v>M</v>
      </c>
      <c r="D31" s="45">
        <f>[1]SCE!$D20</f>
        <v>8</v>
      </c>
      <c r="E31" s="46">
        <f>[1]SCE!$E20</f>
        <v>0</v>
      </c>
      <c r="F31" s="47">
        <f>[1]SCE!$F20</f>
        <v>647.63</v>
      </c>
      <c r="G31" s="48">
        <f>[1]SCE!$G20</f>
        <v>647.63</v>
      </c>
      <c r="H31" s="48">
        <f>[1]SCE!$H20</f>
        <v>142.02525900000001</v>
      </c>
      <c r="I31" s="48">
        <f t="shared" si="0"/>
        <v>789.655259</v>
      </c>
      <c r="J31" s="48">
        <f t="shared" si="1"/>
        <v>0</v>
      </c>
      <c r="K31" s="48">
        <f t="shared" si="2"/>
        <v>5181.04</v>
      </c>
      <c r="L31" s="48">
        <f t="shared" si="3"/>
        <v>5181.04</v>
      </c>
      <c r="M31" s="48">
        <f t="shared" si="4"/>
        <v>1136.202072</v>
      </c>
      <c r="N31" s="48">
        <f t="shared" si="5"/>
        <v>6317.242072</v>
      </c>
      <c r="P31" s="18">
        <v>11</v>
      </c>
      <c r="Q31" s="18">
        <f t="shared" si="6"/>
        <v>-3</v>
      </c>
    </row>
    <row r="32" spans="1:17" ht="28.5">
      <c r="A32" s="43">
        <f>[1]SCE!$A21</f>
        <v>1016</v>
      </c>
      <c r="B32" s="44" t="str">
        <f>[1]SCE!$B21</f>
        <v>BARRA FIXA CROMADA / AÇO INOX ESCOVADO Ø1 3/4" COMP.= .45M (EIXO A EIXO) - INSTALAÇÃO NA PORTA</v>
      </c>
      <c r="C32" s="45" t="str">
        <f>[1]SCE!$C21</f>
        <v>M</v>
      </c>
      <c r="D32" s="45">
        <f>[1]SCE!$D21</f>
        <v>8</v>
      </c>
      <c r="E32" s="46">
        <f>[1]SCE!$E21</f>
        <v>0</v>
      </c>
      <c r="F32" s="47">
        <f>[1]SCE!$F21</f>
        <v>215.88</v>
      </c>
      <c r="G32" s="48">
        <f>[1]SCE!$G21</f>
        <v>215.88</v>
      </c>
      <c r="H32" s="48">
        <f>[1]SCE!$H21</f>
        <v>47.342483999999999</v>
      </c>
      <c r="I32" s="48">
        <f t="shared" si="0"/>
        <v>263.22248400000001</v>
      </c>
      <c r="J32" s="48">
        <f t="shared" si="1"/>
        <v>0</v>
      </c>
      <c r="K32" s="48">
        <f t="shared" si="2"/>
        <v>1727.04</v>
      </c>
      <c r="L32" s="48">
        <f t="shared" si="3"/>
        <v>1727.04</v>
      </c>
      <c r="M32" s="48">
        <f t="shared" si="4"/>
        <v>378.73987199999999</v>
      </c>
      <c r="N32" s="48">
        <f t="shared" si="5"/>
        <v>2105.7798720000001</v>
      </c>
      <c r="P32" s="18">
        <v>11</v>
      </c>
      <c r="Q32" s="18">
        <f t="shared" si="6"/>
        <v>-3</v>
      </c>
    </row>
    <row r="33" spans="1:17" ht="28.5">
      <c r="A33" s="43">
        <f>[1]SCE!$A22</f>
        <v>1017</v>
      </c>
      <c r="B33" s="44" t="str">
        <f>[1]SCE!$B22</f>
        <v>BARRA FIXA CROMADA / AÇO INOX ESCOVADO Ø1 3/4" COMP.= 0,80M (EIXO A EIXO) - APOIO P/ BACIA SANITÁRIA</v>
      </c>
      <c r="C33" s="45" t="str">
        <f>[1]SCE!$C22</f>
        <v>M</v>
      </c>
      <c r="D33" s="45">
        <f>[1]SCE!$D22</f>
        <v>8</v>
      </c>
      <c r="E33" s="46">
        <f>[1]SCE!$E22</f>
        <v>0</v>
      </c>
      <c r="F33" s="47">
        <f>[1]SCE!$F22</f>
        <v>518.1</v>
      </c>
      <c r="G33" s="48">
        <f>[1]SCE!$G22</f>
        <v>518.1</v>
      </c>
      <c r="H33" s="48">
        <f>[1]SCE!$H22</f>
        <v>113.61933000000001</v>
      </c>
      <c r="I33" s="48">
        <f t="shared" si="0"/>
        <v>631.71933000000001</v>
      </c>
      <c r="J33" s="48">
        <f t="shared" si="1"/>
        <v>0</v>
      </c>
      <c r="K33" s="48">
        <f t="shared" si="2"/>
        <v>4144.8</v>
      </c>
      <c r="L33" s="48">
        <f t="shared" si="3"/>
        <v>4144.8</v>
      </c>
      <c r="M33" s="48">
        <f t="shared" si="4"/>
        <v>908.95464000000004</v>
      </c>
      <c r="N33" s="48">
        <f t="shared" si="5"/>
        <v>5053.7546400000001</v>
      </c>
      <c r="P33" s="18">
        <v>11</v>
      </c>
      <c r="Q33" s="18">
        <f t="shared" si="6"/>
        <v>-3</v>
      </c>
    </row>
    <row r="34" spans="1:17" ht="28.5">
      <c r="A34" s="43">
        <f>[1]SCE!$A23</f>
        <v>1018</v>
      </c>
      <c r="B34" s="44" t="str">
        <f>[1]SCE!$B23</f>
        <v>BATENTE DE ALUMÍNIO (ALTURA: 2,10 M / LARGURA: 0,60 M / TIPO DE ACABAMENTO: ANODIZADO)</v>
      </c>
      <c r="C34" s="45" t="str">
        <f>[1]SCE!$C23</f>
        <v>UN</v>
      </c>
      <c r="D34" s="45">
        <f>[1]SCE!$D23</f>
        <v>4</v>
      </c>
      <c r="E34" s="46">
        <f>[1]SCE!$E23</f>
        <v>0</v>
      </c>
      <c r="F34" s="47">
        <f>[1]SCE!$F23</f>
        <v>63.036000000000001</v>
      </c>
      <c r="G34" s="48">
        <f>[1]SCE!$G23</f>
        <v>63.036000000000001</v>
      </c>
      <c r="H34" s="48">
        <f>[1]SCE!$H23</f>
        <v>13.8237948</v>
      </c>
      <c r="I34" s="48">
        <f t="shared" si="0"/>
        <v>76.859794800000003</v>
      </c>
      <c r="J34" s="48">
        <f t="shared" si="1"/>
        <v>0</v>
      </c>
      <c r="K34" s="48">
        <f t="shared" si="2"/>
        <v>252.14400000000001</v>
      </c>
      <c r="L34" s="48">
        <f t="shared" si="3"/>
        <v>252.14400000000001</v>
      </c>
      <c r="M34" s="48">
        <f t="shared" si="4"/>
        <v>55.2951792</v>
      </c>
      <c r="N34" s="48">
        <f t="shared" si="5"/>
        <v>307.43917920000001</v>
      </c>
      <c r="P34" s="18">
        <v>6</v>
      </c>
      <c r="Q34" s="18">
        <f t="shared" si="6"/>
        <v>-2</v>
      </c>
    </row>
    <row r="35" spans="1:17" ht="14.25">
      <c r="A35" s="43">
        <f>[1]SCE!$A24</f>
        <v>1019</v>
      </c>
      <c r="B35" s="44" t="str">
        <f>[1]SCE!$B24</f>
        <v>BATENTE DE MADEIRA</v>
      </c>
      <c r="C35" s="45" t="str">
        <f>[1]SCE!$C24</f>
        <v>CJ</v>
      </c>
      <c r="D35" s="45">
        <f>[1]SCE!$D24</f>
        <v>4</v>
      </c>
      <c r="E35" s="46">
        <f>[1]SCE!$E24</f>
        <v>0</v>
      </c>
      <c r="F35" s="47">
        <f>[1]SCE!$F24</f>
        <v>110.3</v>
      </c>
      <c r="G35" s="48">
        <f>[1]SCE!$G24</f>
        <v>110.3</v>
      </c>
      <c r="H35" s="48">
        <f>[1]SCE!$H24</f>
        <v>24.188789999999997</v>
      </c>
      <c r="I35" s="48">
        <f t="shared" si="0"/>
        <v>134.48878999999999</v>
      </c>
      <c r="J35" s="48">
        <f t="shared" si="1"/>
        <v>0</v>
      </c>
      <c r="K35" s="48">
        <f t="shared" si="2"/>
        <v>441.2</v>
      </c>
      <c r="L35" s="48">
        <f t="shared" si="3"/>
        <v>441.2</v>
      </c>
      <c r="M35" s="48">
        <f t="shared" si="4"/>
        <v>96.755159999999989</v>
      </c>
      <c r="N35" s="48">
        <f t="shared" si="5"/>
        <v>537.95515999999998</v>
      </c>
      <c r="P35" s="18">
        <v>6</v>
      </c>
      <c r="Q35" s="18">
        <f t="shared" si="6"/>
        <v>-2</v>
      </c>
    </row>
    <row r="36" spans="1:17" ht="14.25">
      <c r="A36" s="43">
        <f>[1]SCE!$A25</f>
        <v>1020</v>
      </c>
      <c r="B36" s="44" t="str">
        <f>[1]SCE!$B25</f>
        <v>BEBEDOURO A SER FORNECIDO PELA CAIXA - INSTALAÇÃO</v>
      </c>
      <c r="C36" s="45" t="str">
        <f>[1]SCE!$C25</f>
        <v>SV</v>
      </c>
      <c r="D36" s="45">
        <f>[1]SCE!$D25</f>
        <v>4</v>
      </c>
      <c r="E36" s="46">
        <f>[1]SCE!$E25</f>
        <v>0</v>
      </c>
      <c r="F36" s="47">
        <f>[1]SCE!$F25</f>
        <v>31.5</v>
      </c>
      <c r="G36" s="48">
        <f>[1]SCE!$G25</f>
        <v>31.5</v>
      </c>
      <c r="H36" s="48">
        <f>[1]SCE!$H25</f>
        <v>6.9079499999999996</v>
      </c>
      <c r="I36" s="48">
        <f t="shared" si="0"/>
        <v>38.40795</v>
      </c>
      <c r="J36" s="48">
        <f t="shared" si="1"/>
        <v>0</v>
      </c>
      <c r="K36" s="48">
        <f t="shared" si="2"/>
        <v>126</v>
      </c>
      <c r="L36" s="48">
        <f t="shared" si="3"/>
        <v>126</v>
      </c>
      <c r="M36" s="48">
        <f t="shared" si="4"/>
        <v>27.631799999999998</v>
      </c>
      <c r="N36" s="48">
        <f t="shared" si="5"/>
        <v>153.6318</v>
      </c>
      <c r="P36" s="18">
        <v>6</v>
      </c>
      <c r="Q36" s="18">
        <f t="shared" si="6"/>
        <v>-2</v>
      </c>
    </row>
    <row r="37" spans="1:17" ht="42.75">
      <c r="A37" s="43">
        <f>[1]SCE!$A26</f>
        <v>1021</v>
      </c>
      <c r="B37" s="44" t="str">
        <f>[1]SCE!$B26</f>
        <v>BETONEIRA, CAPACIDADE NOMINAL 600 L, CAPACIDADE DE MISTURA 440 L, MOTOR A DIESEL POTENCIA 10 CV, COM CARREGADOR (LOCACAO)</v>
      </c>
      <c r="C37" s="45" t="str">
        <f>[1]SCE!$C26</f>
        <v>H</v>
      </c>
      <c r="D37" s="45">
        <f>[1]SCE!$D26</f>
        <v>4</v>
      </c>
      <c r="E37" s="46">
        <f>[1]SCE!$E26</f>
        <v>0</v>
      </c>
      <c r="F37" s="47">
        <f>[1]SCE!$F26</f>
        <v>14.935203124999999</v>
      </c>
      <c r="G37" s="48">
        <f>[1]SCE!$G26</f>
        <v>14.935203124999999</v>
      </c>
      <c r="H37" s="48">
        <f>[1]SCE!$H26</f>
        <v>3.2752900453124996</v>
      </c>
      <c r="I37" s="48">
        <f t="shared" si="0"/>
        <v>18.2104931703125</v>
      </c>
      <c r="J37" s="48">
        <f t="shared" si="1"/>
        <v>0</v>
      </c>
      <c r="K37" s="48">
        <f t="shared" si="2"/>
        <v>59.740812499999997</v>
      </c>
      <c r="L37" s="48">
        <f t="shared" si="3"/>
        <v>59.740812499999997</v>
      </c>
      <c r="M37" s="48">
        <f t="shared" si="4"/>
        <v>13.101160181249998</v>
      </c>
      <c r="N37" s="48">
        <f t="shared" si="5"/>
        <v>72.841972681249999</v>
      </c>
      <c r="P37" s="18">
        <v>6</v>
      </c>
      <c r="Q37" s="18">
        <f t="shared" si="6"/>
        <v>-2</v>
      </c>
    </row>
    <row r="38" spans="1:17" ht="28.5">
      <c r="A38" s="43">
        <f>[1]SCE!$A27</f>
        <v>1022</v>
      </c>
      <c r="B38" s="44" t="str">
        <f>[1]SCE!$B27</f>
        <v>BLOCO CERAMICO / TIJOLO VAZADO PARA ALVENARIA DE VEDACAO, 8 FUROS NA HORIZONTAL, DE 9 X 19 X 19 CM (L XA X C)</v>
      </c>
      <c r="C38" s="45" t="str">
        <f>[1]SCE!$C27</f>
        <v>UN</v>
      </c>
      <c r="D38" s="45">
        <f>[1]SCE!$D27</f>
        <v>4</v>
      </c>
      <c r="E38" s="46">
        <f>[1]SCE!$E27</f>
        <v>0</v>
      </c>
      <c r="F38" s="47" t="str">
        <f>[1]SCE!$F27</f>
        <v>0,68</v>
      </c>
      <c r="G38" s="48">
        <f>[1]SCE!$G27</f>
        <v>0.68</v>
      </c>
      <c r="H38" s="48">
        <f>[1]SCE!$H27</f>
        <v>0.14912400000000001</v>
      </c>
      <c r="I38" s="48">
        <f t="shared" si="0"/>
        <v>0.82912400000000008</v>
      </c>
      <c r="J38" s="48">
        <f t="shared" si="1"/>
        <v>0</v>
      </c>
      <c r="K38" s="48">
        <f t="shared" si="2"/>
        <v>2.72</v>
      </c>
      <c r="L38" s="48">
        <f t="shared" si="3"/>
        <v>2.72</v>
      </c>
      <c r="M38" s="48">
        <f t="shared" si="4"/>
        <v>0.59649600000000003</v>
      </c>
      <c r="N38" s="48">
        <f t="shared" si="5"/>
        <v>3.3164960000000003</v>
      </c>
      <c r="P38" s="18">
        <v>6</v>
      </c>
      <c r="Q38" s="18">
        <f t="shared" si="6"/>
        <v>-2</v>
      </c>
    </row>
    <row r="39" spans="1:17" ht="57">
      <c r="A39" s="43">
        <f>[1]SCE!$A28</f>
        <v>1023</v>
      </c>
      <c r="B39" s="44" t="str">
        <f>[1]SCE!$B28</f>
        <v>BLOCO DE CONCRETO INTERTRAVADO PAVER HOLLAND 08, 98X198CM E ESPESSURA 8CM, RESISTÊNCIA DE NO MÍNIMO 35MPA – COR: 08 CINZA, REF. PAVER – , CÓD.: PH08CZ  OU EQUIVALENTE COM CAMA DE AREIA</v>
      </c>
      <c r="C39" s="45" t="str">
        <f>[1]SCE!$C28</f>
        <v>M2</v>
      </c>
      <c r="D39" s="45">
        <f>[1]SCE!$D28</f>
        <v>21</v>
      </c>
      <c r="E39" s="46">
        <f>[1]SCE!$E28</f>
        <v>0</v>
      </c>
      <c r="F39" s="47">
        <f>[1]SCE!$F28</f>
        <v>61.46</v>
      </c>
      <c r="G39" s="48">
        <f>[1]SCE!$G28</f>
        <v>61.46</v>
      </c>
      <c r="H39" s="48">
        <f>[1]SCE!$H28</f>
        <v>13.478178</v>
      </c>
      <c r="I39" s="48">
        <f t="shared" si="0"/>
        <v>74.938177999999994</v>
      </c>
      <c r="J39" s="48">
        <f t="shared" si="1"/>
        <v>0</v>
      </c>
      <c r="K39" s="48">
        <f t="shared" si="2"/>
        <v>1290.6600000000001</v>
      </c>
      <c r="L39" s="48">
        <f t="shared" si="3"/>
        <v>1290.6600000000001</v>
      </c>
      <c r="M39" s="48">
        <f t="shared" si="4"/>
        <v>283.04173800000001</v>
      </c>
      <c r="N39" s="48">
        <f t="shared" si="5"/>
        <v>1573.7017380000002</v>
      </c>
      <c r="P39" s="18">
        <v>6</v>
      </c>
      <c r="Q39" s="18">
        <f t="shared" si="6"/>
        <v>15</v>
      </c>
    </row>
    <row r="40" spans="1:17" ht="42.75">
      <c r="A40" s="43">
        <f>[1]SCE!$A29</f>
        <v>1024</v>
      </c>
      <c r="B40" s="44" t="str">
        <f>[1]SCE!$B29</f>
        <v>BLOQUETE/PISO INTERTRAVADO DE CONCRETO - MODELO SEXTAVADO / HEXAGONAL, 25 CM X 25 CM, E = 6 CM, RESISTENCIA DE 35 MPA (NBR 9781), COR NATURAL</v>
      </c>
      <c r="C40" s="45" t="str">
        <f>[1]SCE!$C29</f>
        <v>M2</v>
      </c>
      <c r="D40" s="45">
        <f>[1]SCE!$D29</f>
        <v>21</v>
      </c>
      <c r="E40" s="46">
        <f>[1]SCE!$E29</f>
        <v>0</v>
      </c>
      <c r="F40" s="47" t="str">
        <f>[1]SCE!$F29</f>
        <v>59,00</v>
      </c>
      <c r="G40" s="48">
        <f>[1]SCE!$G29</f>
        <v>59</v>
      </c>
      <c r="H40" s="48">
        <f>[1]SCE!$H29</f>
        <v>12.938699999999999</v>
      </c>
      <c r="I40" s="48">
        <f t="shared" si="0"/>
        <v>71.938699999999997</v>
      </c>
      <c r="J40" s="48">
        <f t="shared" si="1"/>
        <v>0</v>
      </c>
      <c r="K40" s="48">
        <f t="shared" si="2"/>
        <v>1239</v>
      </c>
      <c r="L40" s="48">
        <f t="shared" si="3"/>
        <v>1239</v>
      </c>
      <c r="M40" s="48">
        <f t="shared" si="4"/>
        <v>271.71269999999998</v>
      </c>
      <c r="N40" s="48">
        <f t="shared" si="5"/>
        <v>1510.7127</v>
      </c>
      <c r="P40" s="18">
        <v>6</v>
      </c>
      <c r="Q40" s="18">
        <f t="shared" si="6"/>
        <v>15</v>
      </c>
    </row>
    <row r="41" spans="1:17" ht="71.25">
      <c r="A41" s="43">
        <f>[1]SCE!$A30</f>
        <v>1025</v>
      </c>
      <c r="B41" s="44" t="str">
        <f>[1]SCE!$B30</f>
        <v>BRISE METÁLICO DE ALUMÍNIO, ESP.: 1,3MM, COMPOSTO POR CONJUNTO DE LÂMINAS MONTADO COM PERFIS DE ALUMÍNIO EXTRUDADO DE 60X38X1,5MM OS QUAIS SERÃO FIXADOS A ESTRUTURA MEDIANTE SUPORTES E FIXAÇÕES INCLUSOS. - MARQUISE</v>
      </c>
      <c r="C41" s="45" t="str">
        <f>[1]SCE!$C30</f>
        <v>M2</v>
      </c>
      <c r="D41" s="45">
        <f>[1]SCE!$D30</f>
        <v>19</v>
      </c>
      <c r="E41" s="46">
        <f>[1]SCE!$E30</f>
        <v>0</v>
      </c>
      <c r="F41" s="47">
        <f>[1]SCE!$F30</f>
        <v>206.32</v>
      </c>
      <c r="G41" s="48">
        <f>[1]SCE!$G30</f>
        <v>206.32</v>
      </c>
      <c r="H41" s="48">
        <f>[1]SCE!$H30</f>
        <v>45.245975999999999</v>
      </c>
      <c r="I41" s="48">
        <f t="shared" si="0"/>
        <v>251.56597599999998</v>
      </c>
      <c r="J41" s="48">
        <f t="shared" si="1"/>
        <v>0</v>
      </c>
      <c r="K41" s="48">
        <f t="shared" si="2"/>
        <v>3920.08</v>
      </c>
      <c r="L41" s="48">
        <f t="shared" si="3"/>
        <v>3920.08</v>
      </c>
      <c r="M41" s="48">
        <f t="shared" si="4"/>
        <v>859.67354399999999</v>
      </c>
      <c r="N41" s="48">
        <f t="shared" si="5"/>
        <v>4779.7535440000001</v>
      </c>
      <c r="P41" s="18">
        <v>6</v>
      </c>
      <c r="Q41" s="18">
        <f t="shared" si="6"/>
        <v>13</v>
      </c>
    </row>
    <row r="42" spans="1:17" ht="42.75">
      <c r="A42" s="43">
        <f>[1]SCE!$A31</f>
        <v>1026</v>
      </c>
      <c r="B42" s="44" t="str">
        <f>[1]SCE!$B31</f>
        <v>BUCHA DE NYLON SEM ABA S10, COM PARAFUSO DE 6,10 X 65 MM EM ACO ZINCADO COM ROSCA SOBERBA, CABECA CHATA E FENDA PHILLIPS</v>
      </c>
      <c r="C42" s="45" t="str">
        <f>[1]SCE!$C31</f>
        <v>UN</v>
      </c>
      <c r="D42" s="45">
        <f>[1]SCE!$D31</f>
        <v>383</v>
      </c>
      <c r="E42" s="46">
        <f>[1]SCE!$E31</f>
        <v>0</v>
      </c>
      <c r="F42" s="47" t="str">
        <f>[1]SCE!$F31</f>
        <v>0,55</v>
      </c>
      <c r="G42" s="48">
        <f>[1]SCE!$G31</f>
        <v>0.55000000000000004</v>
      </c>
      <c r="H42" s="48">
        <f>[1]SCE!$H31</f>
        <v>0.12061500000000001</v>
      </c>
      <c r="I42" s="48">
        <f t="shared" si="0"/>
        <v>0.67061500000000007</v>
      </c>
      <c r="J42" s="48">
        <f t="shared" si="1"/>
        <v>0</v>
      </c>
      <c r="K42" s="48">
        <f t="shared" si="2"/>
        <v>210.65</v>
      </c>
      <c r="L42" s="48">
        <f t="shared" si="3"/>
        <v>210.65</v>
      </c>
      <c r="M42" s="48">
        <f t="shared" si="4"/>
        <v>46.195545000000003</v>
      </c>
      <c r="N42" s="48">
        <f t="shared" si="5"/>
        <v>256.84554500000002</v>
      </c>
      <c r="P42" s="18">
        <v>510</v>
      </c>
      <c r="Q42" s="18">
        <f t="shared" si="6"/>
        <v>-127</v>
      </c>
    </row>
    <row r="43" spans="1:17" ht="42.75">
      <c r="A43" s="43">
        <f>[1]SCE!$A32</f>
        <v>1027</v>
      </c>
      <c r="B43" s="44" t="str">
        <f>[1]SCE!$B32</f>
        <v>BUCHA DE NYLON SEM ABA S6, COM PARAFUSO DE 4,20 X 40 MM EM ACO ZINCADO COM ROSCA SOBERBA, CABECA CHATA E FENDA PHILLIPS</v>
      </c>
      <c r="C43" s="45" t="str">
        <f>[1]SCE!$C32</f>
        <v>UN</v>
      </c>
      <c r="D43" s="45">
        <f>[1]SCE!$D32</f>
        <v>383</v>
      </c>
      <c r="E43" s="46">
        <f>[1]SCE!$E32</f>
        <v>0</v>
      </c>
      <c r="F43" s="47" t="str">
        <f>[1]SCE!$F32</f>
        <v>0,18</v>
      </c>
      <c r="G43" s="48">
        <f>[1]SCE!$G32</f>
        <v>0.18</v>
      </c>
      <c r="H43" s="48">
        <f>[1]SCE!$H32</f>
        <v>3.9473999999999995E-2</v>
      </c>
      <c r="I43" s="48">
        <f t="shared" si="0"/>
        <v>0.219474</v>
      </c>
      <c r="J43" s="48">
        <f t="shared" si="1"/>
        <v>0</v>
      </c>
      <c r="K43" s="48">
        <f t="shared" si="2"/>
        <v>68.94</v>
      </c>
      <c r="L43" s="48">
        <f t="shared" si="3"/>
        <v>68.94</v>
      </c>
      <c r="M43" s="48">
        <f t="shared" si="4"/>
        <v>15.118541999999998</v>
      </c>
      <c r="N43" s="48">
        <f t="shared" si="5"/>
        <v>84.058541999999989</v>
      </c>
      <c r="P43" s="18">
        <v>510</v>
      </c>
      <c r="Q43" s="18">
        <f t="shared" si="6"/>
        <v>-127</v>
      </c>
    </row>
    <row r="44" spans="1:17" ht="28.5">
      <c r="A44" s="43">
        <f>[1]SCE!$A33</f>
        <v>1028</v>
      </c>
      <c r="B44" s="44" t="str">
        <f>[1]SCE!$B33</f>
        <v>BUCHA DE REDUCAO DE FERRO GALVANIZADO, COM ROSCA BSP, DE 1 1/2" X 1"</v>
      </c>
      <c r="C44" s="45" t="str">
        <f>[1]SCE!$C33</f>
        <v>UN</v>
      </c>
      <c r="D44" s="45">
        <f>[1]SCE!$D33</f>
        <v>39</v>
      </c>
      <c r="E44" s="46">
        <f>[1]SCE!$E33</f>
        <v>0</v>
      </c>
      <c r="F44" s="47" t="str">
        <f>[1]SCE!$F33</f>
        <v>21,52</v>
      </c>
      <c r="G44" s="48">
        <f>[1]SCE!$G33</f>
        <v>21.52</v>
      </c>
      <c r="H44" s="48">
        <f>[1]SCE!$H33</f>
        <v>4.7193360000000002</v>
      </c>
      <c r="I44" s="48">
        <f t="shared" si="0"/>
        <v>26.239336000000002</v>
      </c>
      <c r="J44" s="48">
        <f t="shared" si="1"/>
        <v>0</v>
      </c>
      <c r="K44" s="48">
        <f t="shared" si="2"/>
        <v>839.28</v>
      </c>
      <c r="L44" s="48">
        <f t="shared" si="3"/>
        <v>839.28</v>
      </c>
      <c r="M44" s="48">
        <f t="shared" si="4"/>
        <v>184.054104</v>
      </c>
      <c r="N44" s="48">
        <f t="shared" si="5"/>
        <v>1023.334104</v>
      </c>
      <c r="P44" s="18">
        <v>51</v>
      </c>
      <c r="Q44" s="18">
        <f t="shared" si="6"/>
        <v>-12</v>
      </c>
    </row>
    <row r="45" spans="1:17" ht="28.5">
      <c r="A45" s="43">
        <f>[1]SCE!$A34</f>
        <v>1029</v>
      </c>
      <c r="B45" s="44" t="str">
        <f>[1]SCE!$B34</f>
        <v>BUCHA DE REDUCAO DE FERRO GALVANIZADO, COM ROSCA BSP, DE 2" X 1 1/2"</v>
      </c>
      <c r="C45" s="45" t="str">
        <f>[1]SCE!$C34</f>
        <v>UN</v>
      </c>
      <c r="D45" s="45">
        <f>[1]SCE!$D34</f>
        <v>39</v>
      </c>
      <c r="E45" s="46">
        <f>[1]SCE!$E34</f>
        <v>0</v>
      </c>
      <c r="F45" s="47" t="str">
        <f>[1]SCE!$F34</f>
        <v>28,87</v>
      </c>
      <c r="G45" s="48">
        <f>[1]SCE!$G34</f>
        <v>28.87</v>
      </c>
      <c r="H45" s="48">
        <f>[1]SCE!$H34</f>
        <v>6.3311910000000005</v>
      </c>
      <c r="I45" s="48">
        <f t="shared" si="0"/>
        <v>35.201191000000001</v>
      </c>
      <c r="J45" s="48">
        <f t="shared" si="1"/>
        <v>0</v>
      </c>
      <c r="K45" s="48">
        <f t="shared" si="2"/>
        <v>1125.93</v>
      </c>
      <c r="L45" s="48">
        <f t="shared" si="3"/>
        <v>1125.93</v>
      </c>
      <c r="M45" s="48">
        <f t="shared" si="4"/>
        <v>246.91644900000003</v>
      </c>
      <c r="N45" s="48">
        <f t="shared" si="5"/>
        <v>1372.8464490000001</v>
      </c>
      <c r="P45" s="18">
        <v>51</v>
      </c>
      <c r="Q45" s="18">
        <f t="shared" si="6"/>
        <v>-12</v>
      </c>
    </row>
    <row r="46" spans="1:17" ht="28.5">
      <c r="A46" s="43">
        <f>[1]SCE!$A35</f>
        <v>1030</v>
      </c>
      <c r="B46" s="44" t="str">
        <f>[1]SCE!$B35</f>
        <v>BUCHA DE REDUCAO DE PVC, SOLDAVEL, CURTA, COM 25 X 20 MM, PARA AGUA FRIA PREDIAL</v>
      </c>
      <c r="C46" s="45" t="str">
        <f>[1]SCE!$C35</f>
        <v>UN</v>
      </c>
      <c r="D46" s="45">
        <f>[1]SCE!$D35</f>
        <v>39</v>
      </c>
      <c r="E46" s="46">
        <f>[1]SCE!$E35</f>
        <v>0</v>
      </c>
      <c r="F46" s="47" t="str">
        <f>[1]SCE!$F35</f>
        <v>0,62</v>
      </c>
      <c r="G46" s="48">
        <f>[1]SCE!$G35</f>
        <v>0.62</v>
      </c>
      <c r="H46" s="48">
        <f>[1]SCE!$H35</f>
        <v>0.135966</v>
      </c>
      <c r="I46" s="48">
        <f t="shared" si="0"/>
        <v>0.75596600000000003</v>
      </c>
      <c r="J46" s="48">
        <f t="shared" si="1"/>
        <v>0</v>
      </c>
      <c r="K46" s="48">
        <f t="shared" si="2"/>
        <v>24.18</v>
      </c>
      <c r="L46" s="48">
        <f t="shared" si="3"/>
        <v>24.18</v>
      </c>
      <c r="M46" s="48">
        <f t="shared" si="4"/>
        <v>5.3026740000000006</v>
      </c>
      <c r="N46" s="48">
        <f t="shared" si="5"/>
        <v>29.482673999999999</v>
      </c>
      <c r="P46" s="18">
        <v>51</v>
      </c>
      <c r="Q46" s="18">
        <f t="shared" si="6"/>
        <v>-12</v>
      </c>
    </row>
    <row r="47" spans="1:17" ht="28.5">
      <c r="A47" s="43">
        <f>[1]SCE!$A36</f>
        <v>1031</v>
      </c>
      <c r="B47" s="44" t="str">
        <f>[1]SCE!$B36</f>
        <v>BUCHA DE REDUCAO DE PVC, SOLDAVEL, CURTA, COM 32 X 25 MM, PARA AGUA FRIA PREDIAL</v>
      </c>
      <c r="C47" s="45" t="str">
        <f>[1]SCE!$C36</f>
        <v>UN</v>
      </c>
      <c r="D47" s="45">
        <f>[1]SCE!$D36</f>
        <v>39</v>
      </c>
      <c r="E47" s="46">
        <f>[1]SCE!$E36</f>
        <v>0</v>
      </c>
      <c r="F47" s="47" t="str">
        <f>[1]SCE!$F36</f>
        <v>1,00</v>
      </c>
      <c r="G47" s="48">
        <f>[1]SCE!$G36</f>
        <v>1</v>
      </c>
      <c r="H47" s="48">
        <f>[1]SCE!$H36</f>
        <v>0.21929999999999999</v>
      </c>
      <c r="I47" s="48">
        <f t="shared" si="0"/>
        <v>1.2193000000000001</v>
      </c>
      <c r="J47" s="48">
        <f t="shared" si="1"/>
        <v>0</v>
      </c>
      <c r="K47" s="48">
        <f t="shared" si="2"/>
        <v>39</v>
      </c>
      <c r="L47" s="48">
        <f t="shared" si="3"/>
        <v>39</v>
      </c>
      <c r="M47" s="48">
        <f t="shared" si="4"/>
        <v>8.5526999999999997</v>
      </c>
      <c r="N47" s="48">
        <f t="shared" si="5"/>
        <v>47.552700000000002</v>
      </c>
      <c r="P47" s="18">
        <v>51</v>
      </c>
      <c r="Q47" s="18">
        <f t="shared" si="6"/>
        <v>-12</v>
      </c>
    </row>
    <row r="48" spans="1:17" ht="28.5">
      <c r="A48" s="43">
        <f>[1]SCE!$A37</f>
        <v>1032</v>
      </c>
      <c r="B48" s="44" t="str">
        <f>[1]SCE!$B37</f>
        <v>BUCHA DE REDUCAO DE PVC, SOLDAVEL, CURTA, COM 40 X 32 MM, PARA AGUA FRIA PREDIAL</v>
      </c>
      <c r="C48" s="45" t="str">
        <f>[1]SCE!$C37</f>
        <v>UN</v>
      </c>
      <c r="D48" s="45">
        <f>[1]SCE!$D37</f>
        <v>39</v>
      </c>
      <c r="E48" s="46">
        <f>[1]SCE!$E37</f>
        <v>0</v>
      </c>
      <c r="F48" s="47" t="str">
        <f>[1]SCE!$F37</f>
        <v>2,21</v>
      </c>
      <c r="G48" s="48">
        <f>[1]SCE!$G37</f>
        <v>2.21</v>
      </c>
      <c r="H48" s="48">
        <f>[1]SCE!$H37</f>
        <v>0.484653</v>
      </c>
      <c r="I48" s="48">
        <f t="shared" si="0"/>
        <v>2.6946529999999997</v>
      </c>
      <c r="J48" s="48">
        <f t="shared" si="1"/>
        <v>0</v>
      </c>
      <c r="K48" s="48">
        <f t="shared" si="2"/>
        <v>86.19</v>
      </c>
      <c r="L48" s="48">
        <f t="shared" si="3"/>
        <v>86.19</v>
      </c>
      <c r="M48" s="48">
        <f t="shared" si="4"/>
        <v>18.901467</v>
      </c>
      <c r="N48" s="48">
        <f t="shared" si="5"/>
        <v>105.09146699999999</v>
      </c>
      <c r="P48" s="18">
        <v>51</v>
      </c>
      <c r="Q48" s="18">
        <f t="shared" si="6"/>
        <v>-12</v>
      </c>
    </row>
    <row r="49" spans="1:17" ht="28.5">
      <c r="A49" s="43">
        <f>[1]SCE!$A38</f>
        <v>1033</v>
      </c>
      <c r="B49" s="44" t="str">
        <f>[1]SCE!$B38</f>
        <v>BUCHA DE REDUCAO DE PVC, SOLDAVEL, CURTA, COM 50 X 40 MM, PARA AGUA FRIA PREDIAL</v>
      </c>
      <c r="C49" s="45" t="str">
        <f>[1]SCE!$C38</f>
        <v>UN</v>
      </c>
      <c r="D49" s="45">
        <f>[1]SCE!$D38</f>
        <v>39</v>
      </c>
      <c r="E49" s="46">
        <f>[1]SCE!$E38</f>
        <v>0</v>
      </c>
      <c r="F49" s="47" t="str">
        <f>[1]SCE!$F38</f>
        <v>3,83</v>
      </c>
      <c r="G49" s="48">
        <f>[1]SCE!$G38</f>
        <v>3.83</v>
      </c>
      <c r="H49" s="48">
        <f>[1]SCE!$H38</f>
        <v>0.83991899999999997</v>
      </c>
      <c r="I49" s="48">
        <f t="shared" si="0"/>
        <v>4.6699190000000002</v>
      </c>
      <c r="J49" s="48">
        <f t="shared" si="1"/>
        <v>0</v>
      </c>
      <c r="K49" s="48">
        <f t="shared" si="2"/>
        <v>149.37</v>
      </c>
      <c r="L49" s="48">
        <f t="shared" si="3"/>
        <v>149.37</v>
      </c>
      <c r="M49" s="48">
        <f t="shared" si="4"/>
        <v>32.756841000000001</v>
      </c>
      <c r="N49" s="48">
        <f t="shared" si="5"/>
        <v>182.12684100000001</v>
      </c>
      <c r="P49" s="18">
        <v>51</v>
      </c>
      <c r="Q49" s="18">
        <f t="shared" si="6"/>
        <v>-12</v>
      </c>
    </row>
    <row r="50" spans="1:17" ht="28.5">
      <c r="A50" s="43">
        <f>[1]SCE!$A39</f>
        <v>1034</v>
      </c>
      <c r="B50" s="44" t="str">
        <f>[1]SCE!$B39</f>
        <v>BUCHA DE REDUCAO DE PVC, SOLDAVEL, CURTA, COM 60 X 50 MM, PARA AGUA FRIA PREDIAL</v>
      </c>
      <c r="C50" s="45" t="str">
        <f>[1]SCE!$C39</f>
        <v>UN</v>
      </c>
      <c r="D50" s="45">
        <f>[1]SCE!$D39</f>
        <v>39</v>
      </c>
      <c r="E50" s="46">
        <f>[1]SCE!$E39</f>
        <v>0</v>
      </c>
      <c r="F50" s="47" t="str">
        <f>[1]SCE!$F39</f>
        <v>7,16</v>
      </c>
      <c r="G50" s="48">
        <f>[1]SCE!$G39</f>
        <v>7.16</v>
      </c>
      <c r="H50" s="48">
        <f>[1]SCE!$H39</f>
        <v>1.5701879999999999</v>
      </c>
      <c r="I50" s="48">
        <f t="shared" si="0"/>
        <v>8.7301880000000001</v>
      </c>
      <c r="J50" s="48">
        <f t="shared" si="1"/>
        <v>0</v>
      </c>
      <c r="K50" s="48">
        <f t="shared" si="2"/>
        <v>279.24</v>
      </c>
      <c r="L50" s="48">
        <f t="shared" si="3"/>
        <v>279.24</v>
      </c>
      <c r="M50" s="48">
        <f t="shared" si="4"/>
        <v>61.237331999999995</v>
      </c>
      <c r="N50" s="48">
        <f t="shared" si="5"/>
        <v>340.47733199999999</v>
      </c>
      <c r="P50" s="18">
        <v>51</v>
      </c>
      <c r="Q50" s="18">
        <f t="shared" si="6"/>
        <v>-12</v>
      </c>
    </row>
    <row r="51" spans="1:17" ht="42.75">
      <c r="A51" s="43">
        <f>[1]SCE!$A40</f>
        <v>1035</v>
      </c>
      <c r="B51" s="44" t="str">
        <f>[1]SCE!$B40</f>
        <v>CABIDE CROMADO PARA COLETE À PROVA DE BALA, CÓD.: M0073,  LINHA CABIDEIRO PREMIUM 30, REF.: WIRING LINE OU EQUIVALENTE</v>
      </c>
      <c r="C51" s="45" t="str">
        <f>[1]SCE!$C40</f>
        <v>UN</v>
      </c>
      <c r="D51" s="45">
        <f>[1]SCE!$D40</f>
        <v>4</v>
      </c>
      <c r="E51" s="46">
        <f>[1]SCE!$E40</f>
        <v>0</v>
      </c>
      <c r="F51" s="47">
        <f>[1]SCE!$F40</f>
        <v>2563</v>
      </c>
      <c r="G51" s="48">
        <f>[1]SCE!$G40</f>
        <v>2563</v>
      </c>
      <c r="H51" s="48">
        <f>[1]SCE!$H40</f>
        <v>562.06589999999994</v>
      </c>
      <c r="I51" s="48">
        <f t="shared" si="0"/>
        <v>3125.0659000000001</v>
      </c>
      <c r="J51" s="48">
        <f t="shared" si="1"/>
        <v>0</v>
      </c>
      <c r="K51" s="48">
        <f t="shared" si="2"/>
        <v>10252</v>
      </c>
      <c r="L51" s="48">
        <f t="shared" si="3"/>
        <v>10252</v>
      </c>
      <c r="M51" s="48">
        <f t="shared" si="4"/>
        <v>2248.2635999999998</v>
      </c>
      <c r="N51" s="48">
        <f t="shared" si="5"/>
        <v>12500.2636</v>
      </c>
      <c r="P51" s="18">
        <v>6</v>
      </c>
      <c r="Q51" s="18">
        <f t="shared" si="6"/>
        <v>-2</v>
      </c>
    </row>
    <row r="52" spans="1:17" ht="28.5">
      <c r="A52" s="43">
        <f>[1]SCE!$A41</f>
        <v>1036</v>
      </c>
      <c r="B52" s="44" t="str">
        <f>[1]SCE!$B41</f>
        <v>CABIDE CROMADO, CÓD.: 2060 C40 CR,  LINHA TARGA, REF.: DECA OU EQUIVALENTE</v>
      </c>
      <c r="C52" s="45" t="str">
        <f>[1]SCE!$C41</f>
        <v>UN</v>
      </c>
      <c r="D52" s="45">
        <f>[1]SCE!$D41</f>
        <v>4</v>
      </c>
      <c r="E52" s="46">
        <f>[1]SCE!$E41</f>
        <v>0</v>
      </c>
      <c r="F52" s="47">
        <f>[1]SCE!$F41</f>
        <v>75.89</v>
      </c>
      <c r="G52" s="48">
        <f>[1]SCE!$G41</f>
        <v>75.89</v>
      </c>
      <c r="H52" s="48">
        <f>[1]SCE!$H41</f>
        <v>16.642676999999999</v>
      </c>
      <c r="I52" s="48">
        <f t="shared" si="0"/>
        <v>92.532677000000007</v>
      </c>
      <c r="J52" s="48">
        <f t="shared" si="1"/>
        <v>0</v>
      </c>
      <c r="K52" s="48">
        <f t="shared" si="2"/>
        <v>303.56</v>
      </c>
      <c r="L52" s="48">
        <f t="shared" si="3"/>
        <v>303.56</v>
      </c>
      <c r="M52" s="48">
        <f t="shared" si="4"/>
        <v>66.570707999999996</v>
      </c>
      <c r="N52" s="48">
        <f t="shared" si="5"/>
        <v>370.13070800000003</v>
      </c>
      <c r="P52" s="18">
        <v>6</v>
      </c>
      <c r="Q52" s="18">
        <f t="shared" si="6"/>
        <v>-2</v>
      </c>
    </row>
    <row r="53" spans="1:17" ht="14.25">
      <c r="A53" s="43">
        <f>[1]SCE!$A42</f>
        <v>1037</v>
      </c>
      <c r="B53" s="44" t="str">
        <f>[1]SCE!$B42</f>
        <v>CABIDE METÁLICO TIPO GANCHO - FORNECIMENTO E INSTALAÇÃO</v>
      </c>
      <c r="C53" s="45" t="str">
        <f>[1]SCE!$C42</f>
        <v>UN</v>
      </c>
      <c r="D53" s="45">
        <f>[1]SCE!$D42</f>
        <v>4</v>
      </c>
      <c r="E53" s="46">
        <f>[1]SCE!$E42</f>
        <v>0</v>
      </c>
      <c r="F53" s="47">
        <f>[1]SCE!$F42</f>
        <v>69.72</v>
      </c>
      <c r="G53" s="48">
        <f>[1]SCE!$G42</f>
        <v>69.72</v>
      </c>
      <c r="H53" s="48">
        <f>[1]SCE!$H42</f>
        <v>15.289596</v>
      </c>
      <c r="I53" s="48">
        <f t="shared" si="0"/>
        <v>85.009596000000002</v>
      </c>
      <c r="J53" s="48">
        <f t="shared" si="1"/>
        <v>0</v>
      </c>
      <c r="K53" s="48">
        <f t="shared" si="2"/>
        <v>278.88</v>
      </c>
      <c r="L53" s="48">
        <f t="shared" si="3"/>
        <v>278.88</v>
      </c>
      <c r="M53" s="48">
        <f t="shared" si="4"/>
        <v>61.158383999999998</v>
      </c>
      <c r="N53" s="48">
        <f t="shared" si="5"/>
        <v>340.03838400000001</v>
      </c>
      <c r="P53" s="18">
        <v>6</v>
      </c>
      <c r="Q53" s="18">
        <f t="shared" si="6"/>
        <v>-2</v>
      </c>
    </row>
    <row r="54" spans="1:17" ht="14.25">
      <c r="A54" s="43">
        <f>[1]SCE!$A43</f>
        <v>1038</v>
      </c>
      <c r="B54" s="44" t="str">
        <f>[1]SCE!$B43</f>
        <v>CABO DE AÇO 1/4"</v>
      </c>
      <c r="C54" s="45" t="str">
        <f>[1]SCE!$C43</f>
        <v>M</v>
      </c>
      <c r="D54" s="45">
        <f>[1]SCE!$D43</f>
        <v>4</v>
      </c>
      <c r="E54" s="46">
        <f>[1]SCE!$E43</f>
        <v>0</v>
      </c>
      <c r="F54" s="47">
        <f>[1]SCE!$F43</f>
        <v>3.26</v>
      </c>
      <c r="G54" s="48">
        <f>[1]SCE!$G43</f>
        <v>3.26</v>
      </c>
      <c r="H54" s="48">
        <f>[1]SCE!$H43</f>
        <v>0.71491799999999994</v>
      </c>
      <c r="I54" s="48">
        <f t="shared" si="0"/>
        <v>3.9749179999999997</v>
      </c>
      <c r="J54" s="48">
        <f t="shared" si="1"/>
        <v>0</v>
      </c>
      <c r="K54" s="48">
        <f t="shared" si="2"/>
        <v>13.04</v>
      </c>
      <c r="L54" s="48">
        <f t="shared" si="3"/>
        <v>13.04</v>
      </c>
      <c r="M54" s="48">
        <f t="shared" si="4"/>
        <v>2.8596719999999998</v>
      </c>
      <c r="N54" s="48">
        <f t="shared" si="5"/>
        <v>15.899671999999999</v>
      </c>
      <c r="P54" s="18">
        <v>6</v>
      </c>
      <c r="Q54" s="18">
        <f t="shared" si="6"/>
        <v>-2</v>
      </c>
    </row>
    <row r="55" spans="1:17" ht="14.25">
      <c r="A55" s="43">
        <f>[1]SCE!$A44</f>
        <v>1039</v>
      </c>
      <c r="B55" s="44" t="str">
        <f>[1]SCE!$B44</f>
        <v>CABO DE AÇO 1/4"</v>
      </c>
      <c r="C55" s="45" t="str">
        <f>[1]SCE!$C44</f>
        <v>M</v>
      </c>
      <c r="D55" s="45">
        <f>[1]SCE!$D44</f>
        <v>4</v>
      </c>
      <c r="E55" s="46">
        <f>[1]SCE!$E44</f>
        <v>0</v>
      </c>
      <c r="F55" s="47">
        <f>[1]SCE!$F44</f>
        <v>3.26</v>
      </c>
      <c r="G55" s="48">
        <f>[1]SCE!$G44</f>
        <v>3.26</v>
      </c>
      <c r="H55" s="48">
        <f>[1]SCE!$H44</f>
        <v>0.71491799999999994</v>
      </c>
      <c r="I55" s="48">
        <f t="shared" si="0"/>
        <v>3.9749179999999997</v>
      </c>
      <c r="J55" s="48">
        <f t="shared" si="1"/>
        <v>0</v>
      </c>
      <c r="K55" s="48">
        <f t="shared" si="2"/>
        <v>13.04</v>
      </c>
      <c r="L55" s="48">
        <f t="shared" si="3"/>
        <v>13.04</v>
      </c>
      <c r="M55" s="48">
        <f t="shared" si="4"/>
        <v>2.8596719999999998</v>
      </c>
      <c r="N55" s="48">
        <f t="shared" si="5"/>
        <v>15.899671999999999</v>
      </c>
      <c r="P55" s="18">
        <v>6</v>
      </c>
      <c r="Q55" s="18">
        <f t="shared" si="6"/>
        <v>-2</v>
      </c>
    </row>
    <row r="56" spans="1:17" ht="14.25">
      <c r="A56" s="43">
        <f>[1]SCE!$A45</f>
        <v>1040</v>
      </c>
      <c r="B56" s="44" t="str">
        <f>[1]SCE!$B45</f>
        <v>CABO DE AÇO 5/16"</v>
      </c>
      <c r="C56" s="45" t="str">
        <f>[1]SCE!$C45</f>
        <v>M</v>
      </c>
      <c r="D56" s="45">
        <f>[1]SCE!$D45</f>
        <v>4</v>
      </c>
      <c r="E56" s="46">
        <f>[1]SCE!$E45</f>
        <v>0</v>
      </c>
      <c r="F56" s="47">
        <f>[1]SCE!$F45</f>
        <v>12.56</v>
      </c>
      <c r="G56" s="48">
        <f>[1]SCE!$G45</f>
        <v>12.56</v>
      </c>
      <c r="H56" s="48">
        <f>[1]SCE!$H45</f>
        <v>2.7544080000000002</v>
      </c>
      <c r="I56" s="48">
        <f t="shared" si="0"/>
        <v>15.314408</v>
      </c>
      <c r="J56" s="48">
        <f t="shared" si="1"/>
        <v>0</v>
      </c>
      <c r="K56" s="48">
        <f t="shared" si="2"/>
        <v>50.24</v>
      </c>
      <c r="L56" s="48">
        <f t="shared" si="3"/>
        <v>50.24</v>
      </c>
      <c r="M56" s="48">
        <f t="shared" si="4"/>
        <v>11.017632000000001</v>
      </c>
      <c r="N56" s="48">
        <f t="shared" si="5"/>
        <v>61.257632000000001</v>
      </c>
      <c r="P56" s="18">
        <v>6</v>
      </c>
      <c r="Q56" s="18">
        <f t="shared" si="6"/>
        <v>-2</v>
      </c>
    </row>
    <row r="57" spans="1:17" ht="14.25">
      <c r="A57" s="43">
        <f>[1]SCE!$A46</f>
        <v>1041</v>
      </c>
      <c r="B57" s="44" t="str">
        <f>[1]SCE!$B46</f>
        <v>CABO DE AÇO 5/16"</v>
      </c>
      <c r="C57" s="45" t="str">
        <f>[1]SCE!$C46</f>
        <v>M</v>
      </c>
      <c r="D57" s="45">
        <f>[1]SCE!$D46</f>
        <v>4</v>
      </c>
      <c r="E57" s="46">
        <f>[1]SCE!$E46</f>
        <v>0</v>
      </c>
      <c r="F57" s="47">
        <f>[1]SCE!$F46</f>
        <v>12.56</v>
      </c>
      <c r="G57" s="48">
        <f>[1]SCE!$G46</f>
        <v>12.56</v>
      </c>
      <c r="H57" s="48">
        <f>[1]SCE!$H46</f>
        <v>2.7544080000000002</v>
      </c>
      <c r="I57" s="48">
        <f t="shared" si="0"/>
        <v>15.314408</v>
      </c>
      <c r="J57" s="48">
        <f t="shared" si="1"/>
        <v>0</v>
      </c>
      <c r="K57" s="48">
        <f t="shared" si="2"/>
        <v>50.24</v>
      </c>
      <c r="L57" s="48">
        <f t="shared" si="3"/>
        <v>50.24</v>
      </c>
      <c r="M57" s="48">
        <f t="shared" si="4"/>
        <v>11.017632000000001</v>
      </c>
      <c r="N57" s="48">
        <f t="shared" si="5"/>
        <v>61.257632000000001</v>
      </c>
      <c r="P57" s="18">
        <v>6</v>
      </c>
      <c r="Q57" s="18">
        <f t="shared" si="6"/>
        <v>-2</v>
      </c>
    </row>
    <row r="58" spans="1:17" ht="14.25">
      <c r="A58" s="43">
        <f>[1]SCE!$A47</f>
        <v>1042</v>
      </c>
      <c r="B58" s="44" t="str">
        <f>[1]SCE!$B47</f>
        <v>CADEADO LATAO CROMADO H = 20 MM</v>
      </c>
      <c r="C58" s="45" t="str">
        <f>[1]SCE!$C47</f>
        <v>UN</v>
      </c>
      <c r="D58" s="45">
        <f>[1]SCE!$D47</f>
        <v>4</v>
      </c>
      <c r="E58" s="46">
        <f>[1]SCE!$E47</f>
        <v>0</v>
      </c>
      <c r="F58" s="47">
        <f>[1]SCE!$F47</f>
        <v>24.76</v>
      </c>
      <c r="G58" s="48">
        <f>[1]SCE!$G47</f>
        <v>24.76</v>
      </c>
      <c r="H58" s="48">
        <f>[1]SCE!$H47</f>
        <v>5.4298679999999999</v>
      </c>
      <c r="I58" s="48">
        <f t="shared" si="0"/>
        <v>30.189868000000001</v>
      </c>
      <c r="J58" s="48">
        <f t="shared" si="1"/>
        <v>0</v>
      </c>
      <c r="K58" s="48">
        <f t="shared" si="2"/>
        <v>99.04</v>
      </c>
      <c r="L58" s="48">
        <f t="shared" si="3"/>
        <v>99.04</v>
      </c>
      <c r="M58" s="48">
        <f t="shared" si="4"/>
        <v>21.719472</v>
      </c>
      <c r="N58" s="48">
        <f t="shared" si="5"/>
        <v>120.759472</v>
      </c>
      <c r="P58" s="18">
        <v>6</v>
      </c>
      <c r="Q58" s="18">
        <f t="shared" si="6"/>
        <v>-2</v>
      </c>
    </row>
    <row r="59" spans="1:17" ht="57">
      <c r="A59" s="43">
        <f>[1]SCE!$A48</f>
        <v>1043</v>
      </c>
      <c r="B59" s="44" t="str">
        <f>[1]SCE!$B48</f>
        <v>CADEADO SIMPLES, CORPO EM LATAO MACICO, COM LARGURA DE 25 MM E ALTURA DE APROX 25 MM, HASTE CEMENTADA (NAO LONGA), EM ACO TEMPERADO COM DIAMETRO DE APROX 5,0 MM, INCLUINDO 2 CHAVES</v>
      </c>
      <c r="C59" s="45" t="str">
        <f>[1]SCE!$C48</f>
        <v>UN</v>
      </c>
      <c r="D59" s="45">
        <f>[1]SCE!$D48</f>
        <v>4</v>
      </c>
      <c r="E59" s="46">
        <f>[1]SCE!$E48</f>
        <v>0</v>
      </c>
      <c r="F59" s="47" t="str">
        <f>[1]SCE!$F48</f>
        <v>20,00</v>
      </c>
      <c r="G59" s="48">
        <f>[1]SCE!$G48</f>
        <v>20</v>
      </c>
      <c r="H59" s="48">
        <f>[1]SCE!$H48</f>
        <v>4.3860000000000001</v>
      </c>
      <c r="I59" s="48">
        <f t="shared" si="0"/>
        <v>24.385999999999999</v>
      </c>
      <c r="J59" s="48">
        <f t="shared" si="1"/>
        <v>0</v>
      </c>
      <c r="K59" s="48">
        <f t="shared" si="2"/>
        <v>80</v>
      </c>
      <c r="L59" s="48">
        <f t="shared" si="3"/>
        <v>80</v>
      </c>
      <c r="M59" s="48">
        <f t="shared" si="4"/>
        <v>17.544</v>
      </c>
      <c r="N59" s="48">
        <f t="shared" si="5"/>
        <v>97.543999999999997</v>
      </c>
      <c r="P59" s="18">
        <v>6</v>
      </c>
      <c r="Q59" s="18">
        <f t="shared" si="6"/>
        <v>-2</v>
      </c>
    </row>
    <row r="60" spans="1:17" ht="14.25">
      <c r="A60" s="43">
        <f>[1]SCE!$A49</f>
        <v>1044</v>
      </c>
      <c r="B60" s="44" t="str">
        <f>[1]SCE!$B49</f>
        <v>CADEADO LATAO CROMADO H = 30 MM</v>
      </c>
      <c r="C60" s="45" t="str">
        <f>[1]SCE!$C49</f>
        <v>UN</v>
      </c>
      <c r="D60" s="45">
        <f>[1]SCE!$D49</f>
        <v>4</v>
      </c>
      <c r="E60" s="46">
        <f>[1]SCE!$E49</f>
        <v>0</v>
      </c>
      <c r="F60" s="47">
        <f>[1]SCE!$F49</f>
        <v>17.850000000000001</v>
      </c>
      <c r="G60" s="48">
        <f>[1]SCE!$G49</f>
        <v>17.850000000000001</v>
      </c>
      <c r="H60" s="48">
        <f>[1]SCE!$H49</f>
        <v>3.9145050000000001</v>
      </c>
      <c r="I60" s="48">
        <f t="shared" si="0"/>
        <v>21.764505</v>
      </c>
      <c r="J60" s="48">
        <f t="shared" si="1"/>
        <v>0</v>
      </c>
      <c r="K60" s="48">
        <f t="shared" si="2"/>
        <v>71.400000000000006</v>
      </c>
      <c r="L60" s="48">
        <f t="shared" si="3"/>
        <v>71.400000000000006</v>
      </c>
      <c r="M60" s="48">
        <f t="shared" si="4"/>
        <v>15.65802</v>
      </c>
      <c r="N60" s="48">
        <f t="shared" si="5"/>
        <v>87.058019999999999</v>
      </c>
      <c r="P60" s="18">
        <v>6</v>
      </c>
      <c r="Q60" s="18">
        <f t="shared" si="6"/>
        <v>-2</v>
      </c>
    </row>
    <row r="61" spans="1:17" ht="57">
      <c r="A61" s="43">
        <f>[1]SCE!$A50</f>
        <v>1045</v>
      </c>
      <c r="B61" s="44" t="str">
        <f>[1]SCE!$B50</f>
        <v>CADEADO SIMPLES, CORPO EM LATAO MACICO, COM LARGURA DE 35 MM E ALTURA DE APROX 30 MM, HASTE CEMENTADA (NAO LONGA), EM ACO TEMPERADO COM DIAMETRO DE APROX 6,0 MM, INCLUINDO 2 CHAVES</v>
      </c>
      <c r="C61" s="45" t="str">
        <f>[1]SCE!$C50</f>
        <v>UN</v>
      </c>
      <c r="D61" s="45">
        <f>[1]SCE!$D50</f>
        <v>4</v>
      </c>
      <c r="E61" s="46">
        <f>[1]SCE!$E50</f>
        <v>0</v>
      </c>
      <c r="F61" s="47" t="str">
        <f>[1]SCE!$F50</f>
        <v>29,77</v>
      </c>
      <c r="G61" s="48">
        <f>[1]SCE!$G50</f>
        <v>29.77</v>
      </c>
      <c r="H61" s="48">
        <f>[1]SCE!$H50</f>
        <v>6.5285609999999998</v>
      </c>
      <c r="I61" s="48">
        <f t="shared" si="0"/>
        <v>36.298560999999999</v>
      </c>
      <c r="J61" s="48">
        <f t="shared" si="1"/>
        <v>0</v>
      </c>
      <c r="K61" s="48">
        <f t="shared" si="2"/>
        <v>119.08</v>
      </c>
      <c r="L61" s="48">
        <f t="shared" si="3"/>
        <v>119.08</v>
      </c>
      <c r="M61" s="48">
        <f t="shared" si="4"/>
        <v>26.114243999999999</v>
      </c>
      <c r="N61" s="48">
        <f t="shared" si="5"/>
        <v>145.194244</v>
      </c>
      <c r="P61" s="18">
        <v>6</v>
      </c>
      <c r="Q61" s="18">
        <f t="shared" si="6"/>
        <v>-2</v>
      </c>
    </row>
    <row r="62" spans="1:17" ht="14.25">
      <c r="A62" s="43">
        <f>[1]SCE!$A51</f>
        <v>1046</v>
      </c>
      <c r="B62" s="44" t="str">
        <f>[1]SCE!$B51</f>
        <v>CAIXA DE AREIA  600X600XVAR.MM CA</v>
      </c>
      <c r="C62" s="45" t="str">
        <f>[1]SCE!$C51</f>
        <v>UN</v>
      </c>
      <c r="D62" s="45">
        <f>[1]SCE!$D51</f>
        <v>11</v>
      </c>
      <c r="E62" s="46">
        <f>[1]SCE!$E51</f>
        <v>0</v>
      </c>
      <c r="F62" s="47">
        <f>[1]SCE!$F51</f>
        <v>130</v>
      </c>
      <c r="G62" s="48">
        <f>[1]SCE!$G51</f>
        <v>130</v>
      </c>
      <c r="H62" s="48">
        <f>[1]SCE!$H51</f>
        <v>28.509</v>
      </c>
      <c r="I62" s="48">
        <f t="shared" si="0"/>
        <v>158.50900000000001</v>
      </c>
      <c r="J62" s="48">
        <f t="shared" si="1"/>
        <v>0</v>
      </c>
      <c r="K62" s="48">
        <f t="shared" si="2"/>
        <v>1430</v>
      </c>
      <c r="L62" s="48">
        <f t="shared" si="3"/>
        <v>1430</v>
      </c>
      <c r="M62" s="48">
        <f t="shared" si="4"/>
        <v>313.59899999999999</v>
      </c>
      <c r="N62" s="48">
        <f t="shared" si="5"/>
        <v>1743.5989999999999</v>
      </c>
      <c r="P62" s="18">
        <v>6</v>
      </c>
      <c r="Q62" s="18">
        <f t="shared" si="6"/>
        <v>5</v>
      </c>
    </row>
    <row r="63" spans="1:17" ht="14.25">
      <c r="A63" s="43">
        <f>[1]SCE!$A52</f>
        <v>1047</v>
      </c>
      <c r="B63" s="44" t="str">
        <f>[1]SCE!$B52</f>
        <v>CAIXA DE AREIA COM GRELHA METÁLICA 600X600XVAR.MM CAG</v>
      </c>
      <c r="C63" s="45" t="str">
        <f>[1]SCE!$C52</f>
        <v>UN</v>
      </c>
      <c r="D63" s="45">
        <f>[1]SCE!$D52</f>
        <v>11</v>
      </c>
      <c r="E63" s="46">
        <f>[1]SCE!$E52</f>
        <v>0</v>
      </c>
      <c r="F63" s="47">
        <f>[1]SCE!$F52</f>
        <v>195</v>
      </c>
      <c r="G63" s="48">
        <f>[1]SCE!$G52</f>
        <v>195</v>
      </c>
      <c r="H63" s="48">
        <f>[1]SCE!$H52</f>
        <v>42.763500000000001</v>
      </c>
      <c r="I63" s="48">
        <f t="shared" si="0"/>
        <v>237.76349999999999</v>
      </c>
      <c r="J63" s="48">
        <f t="shared" si="1"/>
        <v>0</v>
      </c>
      <c r="K63" s="48">
        <f t="shared" si="2"/>
        <v>2145</v>
      </c>
      <c r="L63" s="48">
        <f t="shared" si="3"/>
        <v>2145</v>
      </c>
      <c r="M63" s="48">
        <f t="shared" si="4"/>
        <v>470.39850000000001</v>
      </c>
      <c r="N63" s="48">
        <f t="shared" si="5"/>
        <v>2615.3985000000002</v>
      </c>
      <c r="P63" s="18">
        <v>6</v>
      </c>
      <c r="Q63" s="18">
        <f t="shared" si="6"/>
        <v>5</v>
      </c>
    </row>
    <row r="64" spans="1:17" ht="14.25">
      <c r="A64" s="43">
        <f>[1]SCE!$A53</f>
        <v>1048</v>
      </c>
      <c r="B64" s="44" t="str">
        <f>[1]SCE!$B53</f>
        <v>CAIXA DE AREIA COM TAMPA T-33 D.600X600XVAR.MM</v>
      </c>
      <c r="C64" s="45" t="str">
        <f>[1]SCE!$C53</f>
        <v>UN</v>
      </c>
      <c r="D64" s="45">
        <f>[1]SCE!$D53</f>
        <v>11</v>
      </c>
      <c r="E64" s="46">
        <f>[1]SCE!$E53</f>
        <v>0</v>
      </c>
      <c r="F64" s="47">
        <f>[1]SCE!$F53</f>
        <v>130</v>
      </c>
      <c r="G64" s="48">
        <f>[1]SCE!$G53</f>
        <v>130</v>
      </c>
      <c r="H64" s="48">
        <f>[1]SCE!$H53</f>
        <v>28.509</v>
      </c>
      <c r="I64" s="48">
        <f t="shared" si="0"/>
        <v>158.50900000000001</v>
      </c>
      <c r="J64" s="48">
        <f t="shared" si="1"/>
        <v>0</v>
      </c>
      <c r="K64" s="48">
        <f t="shared" si="2"/>
        <v>1430</v>
      </c>
      <c r="L64" s="48">
        <f t="shared" si="3"/>
        <v>1430</v>
      </c>
      <c r="M64" s="48">
        <f t="shared" si="4"/>
        <v>313.59899999999999</v>
      </c>
      <c r="N64" s="48">
        <f t="shared" si="5"/>
        <v>1743.5989999999999</v>
      </c>
      <c r="P64" s="18">
        <v>6</v>
      </c>
      <c r="Q64" s="18">
        <f t="shared" si="6"/>
        <v>5</v>
      </c>
    </row>
    <row r="65" spans="1:17" ht="28.5">
      <c r="A65" s="43">
        <f>[1]SCE!$A54</f>
        <v>1049</v>
      </c>
      <c r="B65" s="44" t="str">
        <f>[1]SCE!$B54</f>
        <v>CAIXA DE INSPEÇÃO EM ALVENARIA, DIMENSÕES INTERNAS DE 30X30X60CM (CXLXP)</v>
      </c>
      <c r="C65" s="45" t="str">
        <f>[1]SCE!$C54</f>
        <v>UN</v>
      </c>
      <c r="D65" s="45">
        <f>[1]SCE!$D54</f>
        <v>11</v>
      </c>
      <c r="E65" s="46">
        <f>[1]SCE!$E54</f>
        <v>0</v>
      </c>
      <c r="F65" s="47">
        <f>[1]SCE!$F54</f>
        <v>119.59</v>
      </c>
      <c r="G65" s="48">
        <f>[1]SCE!$G54</f>
        <v>119.59</v>
      </c>
      <c r="H65" s="48">
        <f>[1]SCE!$H54</f>
        <v>26.226087</v>
      </c>
      <c r="I65" s="48">
        <f t="shared" si="0"/>
        <v>145.81608700000001</v>
      </c>
      <c r="J65" s="48">
        <f t="shared" si="1"/>
        <v>0</v>
      </c>
      <c r="K65" s="48">
        <f t="shared" si="2"/>
        <v>1315.49</v>
      </c>
      <c r="L65" s="48">
        <f t="shared" si="3"/>
        <v>1315.49</v>
      </c>
      <c r="M65" s="48">
        <f t="shared" si="4"/>
        <v>288.48695700000002</v>
      </c>
      <c r="N65" s="48">
        <f t="shared" si="5"/>
        <v>1603.9769570000001</v>
      </c>
      <c r="P65" s="18">
        <v>6</v>
      </c>
      <c r="Q65" s="18">
        <f t="shared" si="6"/>
        <v>5</v>
      </c>
    </row>
    <row r="66" spans="1:17" ht="14.25">
      <c r="A66" s="43">
        <f>[1]SCE!$A55</f>
        <v>1050</v>
      </c>
      <c r="B66" s="44" t="str">
        <f>[1]SCE!$B55</f>
        <v>CAL HIDRATADA CH-I PARA ARGAMASSAS</v>
      </c>
      <c r="C66" s="45" t="str">
        <f>[1]SCE!$C55</f>
        <v>KG</v>
      </c>
      <c r="D66" s="45">
        <f>[1]SCE!$D55</f>
        <v>383</v>
      </c>
      <c r="E66" s="46">
        <f>[1]SCE!$E55</f>
        <v>0</v>
      </c>
      <c r="F66" s="47" t="str">
        <f>[1]SCE!$F55</f>
        <v>0,86</v>
      </c>
      <c r="G66" s="48">
        <f>[1]SCE!$G55</f>
        <v>0.86</v>
      </c>
      <c r="H66" s="48">
        <f>[1]SCE!$H55</f>
        <v>0.18859799999999999</v>
      </c>
      <c r="I66" s="48">
        <f t="shared" si="0"/>
        <v>1.0485979999999999</v>
      </c>
      <c r="J66" s="48">
        <f t="shared" si="1"/>
        <v>0</v>
      </c>
      <c r="K66" s="48">
        <f t="shared" si="2"/>
        <v>329.38</v>
      </c>
      <c r="L66" s="48">
        <f t="shared" si="3"/>
        <v>329.38</v>
      </c>
      <c r="M66" s="48">
        <f t="shared" si="4"/>
        <v>72.233033999999989</v>
      </c>
      <c r="N66" s="48">
        <f t="shared" si="5"/>
        <v>401.61303399999997</v>
      </c>
      <c r="P66" s="18">
        <v>510</v>
      </c>
      <c r="Q66" s="18">
        <f t="shared" si="6"/>
        <v>-127</v>
      </c>
    </row>
    <row r="67" spans="1:17" ht="14.25">
      <c r="A67" s="43">
        <f>[1]SCE!$A56</f>
        <v>1051</v>
      </c>
      <c r="B67" s="44" t="str">
        <f>[1]SCE!$B56</f>
        <v>CAL HIDRATADA PARA PINTURA</v>
      </c>
      <c r="C67" s="45" t="str">
        <f>[1]SCE!$C56</f>
        <v>KG</v>
      </c>
      <c r="D67" s="45">
        <f>[1]SCE!$D56</f>
        <v>383</v>
      </c>
      <c r="E67" s="46">
        <f>[1]SCE!$E56</f>
        <v>0</v>
      </c>
      <c r="F67" s="47" t="str">
        <f>[1]SCE!$F56</f>
        <v>1,43</v>
      </c>
      <c r="G67" s="48">
        <f>[1]SCE!$G56</f>
        <v>1.43</v>
      </c>
      <c r="H67" s="48">
        <f>[1]SCE!$H56</f>
        <v>0.31359899999999996</v>
      </c>
      <c r="I67" s="48">
        <f t="shared" si="0"/>
        <v>1.7435989999999999</v>
      </c>
      <c r="J67" s="48">
        <f t="shared" si="1"/>
        <v>0</v>
      </c>
      <c r="K67" s="48">
        <f t="shared" si="2"/>
        <v>547.68999999999994</v>
      </c>
      <c r="L67" s="48">
        <f t="shared" si="3"/>
        <v>547.68999999999994</v>
      </c>
      <c r="M67" s="48">
        <f t="shared" si="4"/>
        <v>120.10841699999999</v>
      </c>
      <c r="N67" s="48">
        <f t="shared" si="5"/>
        <v>667.79841699999997</v>
      </c>
      <c r="P67" s="18">
        <v>510</v>
      </c>
      <c r="Q67" s="18">
        <f t="shared" si="6"/>
        <v>-127</v>
      </c>
    </row>
    <row r="68" spans="1:17" ht="28.5">
      <c r="A68" s="43">
        <f>[1]SCE!$A57</f>
        <v>1052</v>
      </c>
      <c r="B68" s="44" t="str">
        <f>[1]SCE!$B57</f>
        <v>CALHA MOLDURA AMERICANA DE CHAPA DE ACO GALVANIZADA NUM 26, CORTE 33 CM</v>
      </c>
      <c r="C68" s="45" t="str">
        <f>[1]SCE!$C57</f>
        <v>M</v>
      </c>
      <c r="D68" s="45">
        <f>[1]SCE!$D57</f>
        <v>4</v>
      </c>
      <c r="E68" s="46">
        <f>[1]SCE!$E57</f>
        <v>0</v>
      </c>
      <c r="F68" s="47" t="str">
        <f>[1]SCE!$F57</f>
        <v>27,50</v>
      </c>
      <c r="G68" s="48">
        <f>[1]SCE!$G57</f>
        <v>27.5</v>
      </c>
      <c r="H68" s="48">
        <f>[1]SCE!$H57</f>
        <v>6.0307500000000003</v>
      </c>
      <c r="I68" s="48">
        <f t="shared" si="0"/>
        <v>33.530749999999998</v>
      </c>
      <c r="J68" s="48">
        <f t="shared" si="1"/>
        <v>0</v>
      </c>
      <c r="K68" s="48">
        <f t="shared" si="2"/>
        <v>110</v>
      </c>
      <c r="L68" s="48">
        <f t="shared" si="3"/>
        <v>110</v>
      </c>
      <c r="M68" s="48">
        <f t="shared" si="4"/>
        <v>24.123000000000001</v>
      </c>
      <c r="N68" s="48">
        <f t="shared" si="5"/>
        <v>134.12299999999999</v>
      </c>
      <c r="P68" s="18">
        <v>6</v>
      </c>
      <c r="Q68" s="18">
        <f t="shared" si="6"/>
        <v>-2</v>
      </c>
    </row>
    <row r="69" spans="1:17" ht="14.25">
      <c r="A69" s="43">
        <f>[1]SCE!$A58</f>
        <v>1053</v>
      </c>
      <c r="B69" s="44" t="str">
        <f>[1]SCE!$B58</f>
        <v>CANOPLA PARA VALVULA DE DESCARGA</v>
      </c>
      <c r="C69" s="45" t="str">
        <f>[1]SCE!$C58</f>
        <v>UN</v>
      </c>
      <c r="D69" s="45">
        <f>[1]SCE!$D58</f>
        <v>39</v>
      </c>
      <c r="E69" s="46">
        <f>[1]SCE!$E58</f>
        <v>0</v>
      </c>
      <c r="F69" s="47">
        <f>[1]SCE!$F58</f>
        <v>10.76</v>
      </c>
      <c r="G69" s="48">
        <f>[1]SCE!$G58</f>
        <v>10.76</v>
      </c>
      <c r="H69" s="48">
        <f>[1]SCE!$H58</f>
        <v>2.3596680000000001</v>
      </c>
      <c r="I69" s="48">
        <f t="shared" si="0"/>
        <v>13.119668000000001</v>
      </c>
      <c r="J69" s="48">
        <f t="shared" si="1"/>
        <v>0</v>
      </c>
      <c r="K69" s="48">
        <f t="shared" si="2"/>
        <v>419.64</v>
      </c>
      <c r="L69" s="48">
        <f t="shared" si="3"/>
        <v>419.64</v>
      </c>
      <c r="M69" s="48">
        <f t="shared" si="4"/>
        <v>92.027051999999998</v>
      </c>
      <c r="N69" s="48">
        <f t="shared" si="5"/>
        <v>511.66705200000001</v>
      </c>
      <c r="P69" s="18">
        <v>51</v>
      </c>
      <c r="Q69" s="18">
        <f t="shared" si="6"/>
        <v>-12</v>
      </c>
    </row>
    <row r="70" spans="1:17" ht="28.5">
      <c r="A70" s="43">
        <f>[1]SCE!$A59</f>
        <v>1054</v>
      </c>
      <c r="B70" s="44" t="str">
        <f>[1]SCE!$B59</f>
        <v>CANTONEIRA DE ALUMÍNIO PARA CANTOS VIVOS DAS PAREDES E PILARES</v>
      </c>
      <c r="C70" s="45" t="str">
        <f>[1]SCE!$C59</f>
        <v>Ml</v>
      </c>
      <c r="D70" s="45">
        <f>[1]SCE!$D59</f>
        <v>11</v>
      </c>
      <c r="E70" s="46">
        <f>[1]SCE!$E59</f>
        <v>0</v>
      </c>
      <c r="F70" s="47">
        <f>[1]SCE!$F59</f>
        <v>11.57</v>
      </c>
      <c r="G70" s="48">
        <f>[1]SCE!$G59</f>
        <v>11.57</v>
      </c>
      <c r="H70" s="48">
        <f>[1]SCE!$H59</f>
        <v>2.5373009999999998</v>
      </c>
      <c r="I70" s="48">
        <f t="shared" si="0"/>
        <v>14.107301</v>
      </c>
      <c r="J70" s="48">
        <f t="shared" si="1"/>
        <v>0</v>
      </c>
      <c r="K70" s="48">
        <f t="shared" si="2"/>
        <v>127.27000000000001</v>
      </c>
      <c r="L70" s="48">
        <f t="shared" si="3"/>
        <v>127.27000000000001</v>
      </c>
      <c r="M70" s="48">
        <f t="shared" si="4"/>
        <v>27.910310999999997</v>
      </c>
      <c r="N70" s="48">
        <f t="shared" si="5"/>
        <v>155.18031100000002</v>
      </c>
      <c r="P70" s="18">
        <v>6</v>
      </c>
      <c r="Q70" s="18">
        <f t="shared" si="6"/>
        <v>5</v>
      </c>
    </row>
    <row r="71" spans="1:17" ht="14.25">
      <c r="A71" s="43">
        <f>[1]SCE!$A60</f>
        <v>1055</v>
      </c>
      <c r="B71" s="44" t="str">
        <f>[1]SCE!$B60</f>
        <v>CANTONEIRA DE ALUMÍNIO PARA PISO ELEVADO</v>
      </c>
      <c r="C71" s="45" t="str">
        <f>[1]SCE!$C60</f>
        <v>Ml</v>
      </c>
      <c r="D71" s="45">
        <f>[1]SCE!$D60</f>
        <v>11</v>
      </c>
      <c r="E71" s="46">
        <f>[1]SCE!$E60</f>
        <v>0</v>
      </c>
      <c r="F71" s="47">
        <f>[1]SCE!$F60</f>
        <v>26.19</v>
      </c>
      <c r="G71" s="48">
        <f>[1]SCE!$G60</f>
        <v>26.19</v>
      </c>
      <c r="H71" s="48">
        <f>[1]SCE!$H60</f>
        <v>5.7434669999999999</v>
      </c>
      <c r="I71" s="48">
        <f t="shared" si="0"/>
        <v>31.933467</v>
      </c>
      <c r="J71" s="48">
        <f t="shared" si="1"/>
        <v>0</v>
      </c>
      <c r="K71" s="48">
        <f t="shared" si="2"/>
        <v>288.09000000000003</v>
      </c>
      <c r="L71" s="48">
        <f t="shared" si="3"/>
        <v>288.09000000000003</v>
      </c>
      <c r="M71" s="48">
        <f t="shared" si="4"/>
        <v>63.178137</v>
      </c>
      <c r="N71" s="48">
        <f t="shared" si="5"/>
        <v>351.26813700000002</v>
      </c>
      <c r="P71" s="18">
        <v>6</v>
      </c>
      <c r="Q71" s="18">
        <f t="shared" si="6"/>
        <v>5</v>
      </c>
    </row>
    <row r="72" spans="1:17" ht="14.25">
      <c r="A72" s="43">
        <f>[1]SCE!$A61</f>
        <v>1056</v>
      </c>
      <c r="B72" s="44" t="str">
        <f>[1]SCE!$B61</f>
        <v>CANTONEIRA DE FERRO DOBRADA ABAS IGUAIS 16 X 16 # 14</v>
      </c>
      <c r="C72" s="45" t="str">
        <f>[1]SCE!$C61</f>
        <v>M</v>
      </c>
      <c r="D72" s="45">
        <f>[1]SCE!$D61</f>
        <v>11</v>
      </c>
      <c r="E72" s="46">
        <f>[1]SCE!$E61</f>
        <v>0</v>
      </c>
      <c r="F72" s="47">
        <f>[1]SCE!$F61</f>
        <v>5.98</v>
      </c>
      <c r="G72" s="48">
        <f>[1]SCE!$G61</f>
        <v>5.98</v>
      </c>
      <c r="H72" s="48">
        <f>[1]SCE!$H61</f>
        <v>1.3114140000000001</v>
      </c>
      <c r="I72" s="48">
        <f t="shared" si="0"/>
        <v>7.2914140000000005</v>
      </c>
      <c r="J72" s="48">
        <f t="shared" si="1"/>
        <v>0</v>
      </c>
      <c r="K72" s="48">
        <f t="shared" si="2"/>
        <v>65.78</v>
      </c>
      <c r="L72" s="48">
        <f t="shared" si="3"/>
        <v>65.78</v>
      </c>
      <c r="M72" s="48">
        <f t="shared" si="4"/>
        <v>14.425554000000002</v>
      </c>
      <c r="N72" s="48">
        <f t="shared" si="5"/>
        <v>80.205554000000006</v>
      </c>
      <c r="P72" s="18">
        <v>6</v>
      </c>
      <c r="Q72" s="18">
        <f t="shared" si="6"/>
        <v>5</v>
      </c>
    </row>
    <row r="73" spans="1:17" ht="14.25">
      <c r="A73" s="43">
        <f>[1]SCE!$A62</f>
        <v>1057</v>
      </c>
      <c r="B73" s="44" t="str">
        <f>[1]SCE!$B62</f>
        <v>CANTONEIRA DE FERRO DOBRADA ABAS IGUAIS 19 X 25 # 14</v>
      </c>
      <c r="C73" s="45" t="str">
        <f>[1]SCE!$C62</f>
        <v>M</v>
      </c>
      <c r="D73" s="45">
        <f>[1]SCE!$D62</f>
        <v>11</v>
      </c>
      <c r="E73" s="46">
        <f>[1]SCE!$E62</f>
        <v>0</v>
      </c>
      <c r="F73" s="47">
        <f>[1]SCE!$F62</f>
        <v>7.9235000000000007</v>
      </c>
      <c r="G73" s="48">
        <f>[1]SCE!$G62</f>
        <v>7.9235000000000007</v>
      </c>
      <c r="H73" s="48">
        <f>[1]SCE!$H62</f>
        <v>1.7376235500000001</v>
      </c>
      <c r="I73" s="48">
        <f t="shared" si="0"/>
        <v>9.661123550000001</v>
      </c>
      <c r="J73" s="48">
        <f t="shared" si="1"/>
        <v>0</v>
      </c>
      <c r="K73" s="48">
        <f t="shared" si="2"/>
        <v>87.158500000000004</v>
      </c>
      <c r="L73" s="48">
        <f t="shared" si="3"/>
        <v>87.158500000000004</v>
      </c>
      <c r="M73" s="48">
        <f t="shared" si="4"/>
        <v>19.113859050000002</v>
      </c>
      <c r="N73" s="48">
        <f t="shared" si="5"/>
        <v>106.27235905000001</v>
      </c>
      <c r="P73" s="18">
        <v>6</v>
      </c>
      <c r="Q73" s="18">
        <f t="shared" si="6"/>
        <v>5</v>
      </c>
    </row>
    <row r="74" spans="1:17" ht="14.25">
      <c r="A74" s="43">
        <f>[1]SCE!$A63</f>
        <v>1058</v>
      </c>
      <c r="B74" s="44" t="str">
        <f>[1]SCE!$B63</f>
        <v>CANTONEIRA DE FERRO DOBRADA ABAS IGUAIS 25 X 25 # 14</v>
      </c>
      <c r="C74" s="45" t="str">
        <f>[1]SCE!$C63</f>
        <v>M</v>
      </c>
      <c r="D74" s="45">
        <f>[1]SCE!$D63</f>
        <v>11</v>
      </c>
      <c r="E74" s="46">
        <f>[1]SCE!$E63</f>
        <v>0</v>
      </c>
      <c r="F74" s="47">
        <f>[1]SCE!$F63</f>
        <v>10.913500000000001</v>
      </c>
      <c r="G74" s="48">
        <f>[1]SCE!$G63</f>
        <v>10.913500000000001</v>
      </c>
      <c r="H74" s="48">
        <f>[1]SCE!$H63</f>
        <v>2.3933305499999999</v>
      </c>
      <c r="I74" s="48">
        <f t="shared" si="0"/>
        <v>13.306830550000001</v>
      </c>
      <c r="J74" s="48">
        <f t="shared" si="1"/>
        <v>0</v>
      </c>
      <c r="K74" s="48">
        <f t="shared" si="2"/>
        <v>120.0485</v>
      </c>
      <c r="L74" s="48">
        <f t="shared" si="3"/>
        <v>120.0485</v>
      </c>
      <c r="M74" s="48">
        <f t="shared" si="4"/>
        <v>26.326636049999998</v>
      </c>
      <c r="N74" s="48">
        <f t="shared" si="5"/>
        <v>146.37513605000001</v>
      </c>
      <c r="P74" s="18">
        <v>6</v>
      </c>
      <c r="Q74" s="18">
        <f t="shared" si="6"/>
        <v>5</v>
      </c>
    </row>
    <row r="75" spans="1:17" ht="28.5">
      <c r="A75" s="43">
        <f>[1]SCE!$A64</f>
        <v>1059</v>
      </c>
      <c r="B75" s="44" t="str">
        <f>[1]SCE!$B64</f>
        <v>CANTONEIRA PARA ACABAMENTO ENTRE O FORRO E AS PAREDES</v>
      </c>
      <c r="C75" s="45" t="str">
        <f>[1]SCE!$C64</f>
        <v>Ml</v>
      </c>
      <c r="D75" s="45">
        <f>[1]SCE!$D64</f>
        <v>11</v>
      </c>
      <c r="E75" s="46">
        <f>[1]SCE!$E64</f>
        <v>0</v>
      </c>
      <c r="F75" s="47">
        <f>[1]SCE!$F64</f>
        <v>11.57</v>
      </c>
      <c r="G75" s="48">
        <f>[1]SCE!$G64</f>
        <v>11.57</v>
      </c>
      <c r="H75" s="48">
        <f>[1]SCE!$H64</f>
        <v>2.5373009999999998</v>
      </c>
      <c r="I75" s="48">
        <f t="shared" si="0"/>
        <v>14.107301</v>
      </c>
      <c r="J75" s="48">
        <f t="shared" si="1"/>
        <v>0</v>
      </c>
      <c r="K75" s="48">
        <f t="shared" si="2"/>
        <v>127.27000000000001</v>
      </c>
      <c r="L75" s="48">
        <f t="shared" si="3"/>
        <v>127.27000000000001</v>
      </c>
      <c r="M75" s="48">
        <f t="shared" si="4"/>
        <v>27.910310999999997</v>
      </c>
      <c r="N75" s="48">
        <f t="shared" si="5"/>
        <v>155.18031100000002</v>
      </c>
      <c r="P75" s="18">
        <v>6</v>
      </c>
      <c r="Q75" s="18">
        <f t="shared" si="6"/>
        <v>5</v>
      </c>
    </row>
    <row r="76" spans="1:17" ht="14.25">
      <c r="A76" s="43">
        <f>[1]SCE!$A65</f>
        <v>1060</v>
      </c>
      <c r="B76" s="44" t="str">
        <f>[1]SCE!$B65</f>
        <v>CENTRAL DE COMANDO PARA PORTÃO ELETRONICO</v>
      </c>
      <c r="C76" s="45" t="str">
        <f>[1]SCE!$C65</f>
        <v>CJ</v>
      </c>
      <c r="D76" s="45">
        <f>[1]SCE!$D65</f>
        <v>1</v>
      </c>
      <c r="E76" s="46">
        <f>[1]SCE!$E65</f>
        <v>0</v>
      </c>
      <c r="F76" s="47">
        <f>[1]SCE!$F65</f>
        <v>1236</v>
      </c>
      <c r="G76" s="48">
        <f>[1]SCE!$G65</f>
        <v>1236</v>
      </c>
      <c r="H76" s="48">
        <f>[1]SCE!$H65</f>
        <v>271.0548</v>
      </c>
      <c r="I76" s="48">
        <f t="shared" si="0"/>
        <v>1507.0547999999999</v>
      </c>
      <c r="J76" s="48">
        <f t="shared" si="1"/>
        <v>0</v>
      </c>
      <c r="K76" s="48">
        <f t="shared" si="2"/>
        <v>1236</v>
      </c>
      <c r="L76" s="48">
        <f t="shared" si="3"/>
        <v>1236</v>
      </c>
      <c r="M76" s="48">
        <f t="shared" si="4"/>
        <v>271.0548</v>
      </c>
      <c r="N76" s="48">
        <f t="shared" si="5"/>
        <v>1507.0547999999999</v>
      </c>
      <c r="P76" s="18">
        <v>2</v>
      </c>
      <c r="Q76" s="18">
        <f t="shared" si="6"/>
        <v>-1</v>
      </c>
    </row>
    <row r="77" spans="1:17" ht="28.5">
      <c r="A77" s="43">
        <f>[1]SCE!$A66</f>
        <v>1061</v>
      </c>
      <c r="B77" s="44" t="str">
        <f>[1]SCE!$B66</f>
        <v>PISO EM CERAMICA ESMALTADA EXTRA, PEI MAIOR OU IGUAL A 4, FORMATO MAIOR QUE 2025 CM2</v>
      </c>
      <c r="C77" s="45" t="str">
        <f>[1]SCE!$C66</f>
        <v>M2</v>
      </c>
      <c r="D77" s="45">
        <f>[1]SCE!$D66</f>
        <v>12</v>
      </c>
      <c r="E77" s="46">
        <f>[1]SCE!$E66</f>
        <v>0</v>
      </c>
      <c r="F77" s="47" t="str">
        <f>[1]SCE!$F66</f>
        <v>75,97</v>
      </c>
      <c r="G77" s="48">
        <f>[1]SCE!$G66</f>
        <v>75.97</v>
      </c>
      <c r="H77" s="48">
        <f>[1]SCE!$H66</f>
        <v>16.660221</v>
      </c>
      <c r="I77" s="48">
        <f t="shared" si="0"/>
        <v>92.630221000000006</v>
      </c>
      <c r="J77" s="48">
        <f t="shared" si="1"/>
        <v>0</v>
      </c>
      <c r="K77" s="48">
        <f t="shared" si="2"/>
        <v>911.64</v>
      </c>
      <c r="L77" s="48">
        <f t="shared" si="3"/>
        <v>911.64</v>
      </c>
      <c r="M77" s="48">
        <f t="shared" si="4"/>
        <v>199.922652</v>
      </c>
      <c r="N77" s="48">
        <f t="shared" si="5"/>
        <v>1111.5626520000001</v>
      </c>
      <c r="P77" s="18">
        <v>16</v>
      </c>
      <c r="Q77" s="18">
        <f t="shared" si="6"/>
        <v>-4</v>
      </c>
    </row>
    <row r="78" spans="1:17" ht="14.25">
      <c r="A78" s="43">
        <f>[1]SCE!$A67</f>
        <v>1062</v>
      </c>
      <c r="B78" s="44" t="str">
        <f>[1]SCE!$B67</f>
        <v>CHAPA AÇO CARBONO FINA A FRIO # 16</v>
      </c>
      <c r="C78" s="45" t="str">
        <f>[1]SCE!$C67</f>
        <v>KG</v>
      </c>
      <c r="D78" s="45">
        <f>[1]SCE!$D67</f>
        <v>4</v>
      </c>
      <c r="E78" s="46">
        <f>[1]SCE!$E67</f>
        <v>0</v>
      </c>
      <c r="F78" s="47">
        <f>[1]SCE!$F67</f>
        <v>5.96</v>
      </c>
      <c r="G78" s="48">
        <f>[1]SCE!$G67</f>
        <v>5.96</v>
      </c>
      <c r="H78" s="48">
        <f>[1]SCE!$H67</f>
        <v>1.3070279999999999</v>
      </c>
      <c r="I78" s="48">
        <f t="shared" si="0"/>
        <v>7.2670279999999998</v>
      </c>
      <c r="J78" s="48">
        <f t="shared" si="1"/>
        <v>0</v>
      </c>
      <c r="K78" s="48">
        <f t="shared" si="2"/>
        <v>23.84</v>
      </c>
      <c r="L78" s="48">
        <f t="shared" si="3"/>
        <v>23.84</v>
      </c>
      <c r="M78" s="48">
        <f t="shared" si="4"/>
        <v>5.2281119999999994</v>
      </c>
      <c r="N78" s="48">
        <f t="shared" si="5"/>
        <v>29.068111999999999</v>
      </c>
      <c r="P78" s="18">
        <v>6</v>
      </c>
      <c r="Q78" s="18">
        <f t="shared" si="6"/>
        <v>-2</v>
      </c>
    </row>
    <row r="79" spans="1:17" ht="14.25">
      <c r="A79" s="43">
        <f>[1]SCE!$A68</f>
        <v>1063</v>
      </c>
      <c r="B79" s="44" t="str">
        <f>[1]SCE!$B68</f>
        <v>CHAPA AÇO CARBONO FINA A FRIO # 18</v>
      </c>
      <c r="C79" s="45" t="str">
        <f>[1]SCE!$C68</f>
        <v>KG</v>
      </c>
      <c r="D79" s="45">
        <f>[1]SCE!$D68</f>
        <v>4</v>
      </c>
      <c r="E79" s="46">
        <f>[1]SCE!$E68</f>
        <v>0</v>
      </c>
      <c r="F79" s="47">
        <f>[1]SCE!$F68</f>
        <v>5.96</v>
      </c>
      <c r="G79" s="48">
        <f>[1]SCE!$G68</f>
        <v>5.96</v>
      </c>
      <c r="H79" s="48">
        <f>[1]SCE!$H68</f>
        <v>1.3070279999999999</v>
      </c>
      <c r="I79" s="48">
        <f t="shared" si="0"/>
        <v>7.2670279999999998</v>
      </c>
      <c r="J79" s="48">
        <f t="shared" si="1"/>
        <v>0</v>
      </c>
      <c r="K79" s="48">
        <f t="shared" si="2"/>
        <v>23.84</v>
      </c>
      <c r="L79" s="48">
        <f t="shared" si="3"/>
        <v>23.84</v>
      </c>
      <c r="M79" s="48">
        <f t="shared" si="4"/>
        <v>5.2281119999999994</v>
      </c>
      <c r="N79" s="48">
        <f t="shared" si="5"/>
        <v>29.068111999999999</v>
      </c>
      <c r="P79" s="18">
        <v>6</v>
      </c>
      <c r="Q79" s="18">
        <f t="shared" si="6"/>
        <v>-2</v>
      </c>
    </row>
    <row r="80" spans="1:17" ht="14.25">
      <c r="A80" s="43">
        <f>[1]SCE!$A69</f>
        <v>1064</v>
      </c>
      <c r="B80" s="44" t="str">
        <f>[1]SCE!$B69</f>
        <v>CHAPA AÇO CARBONO FINA A FRIO (DOBRADA) # 16</v>
      </c>
      <c r="C80" s="45" t="str">
        <f>[1]SCE!$C69</f>
        <v>KG</v>
      </c>
      <c r="D80" s="45">
        <f>[1]SCE!$D69</f>
        <v>4</v>
      </c>
      <c r="E80" s="46">
        <f>[1]SCE!$E69</f>
        <v>0</v>
      </c>
      <c r="F80" s="47">
        <f>[1]SCE!$F69</f>
        <v>11.92</v>
      </c>
      <c r="G80" s="48">
        <f>[1]SCE!$G69</f>
        <v>11.92</v>
      </c>
      <c r="H80" s="48">
        <f>[1]SCE!$H69</f>
        <v>2.6140559999999997</v>
      </c>
      <c r="I80" s="48">
        <f t="shared" si="0"/>
        <v>14.534056</v>
      </c>
      <c r="J80" s="48">
        <f t="shared" si="1"/>
        <v>0</v>
      </c>
      <c r="K80" s="48">
        <f t="shared" si="2"/>
        <v>47.68</v>
      </c>
      <c r="L80" s="48">
        <f t="shared" si="3"/>
        <v>47.68</v>
      </c>
      <c r="M80" s="48">
        <f t="shared" si="4"/>
        <v>10.456223999999999</v>
      </c>
      <c r="N80" s="48">
        <f t="shared" si="5"/>
        <v>58.136223999999999</v>
      </c>
      <c r="P80" s="18">
        <v>6</v>
      </c>
      <c r="Q80" s="18">
        <f t="shared" si="6"/>
        <v>-2</v>
      </c>
    </row>
    <row r="81" spans="1:17" ht="14.25">
      <c r="A81" s="43">
        <f>[1]SCE!$A70</f>
        <v>1065</v>
      </c>
      <c r="B81" s="44" t="str">
        <f>[1]SCE!$B70</f>
        <v>CHAPA AÇO CARBONO FINA A FRIO (DOBRADA) # 18</v>
      </c>
      <c r="C81" s="45" t="str">
        <f>[1]SCE!$C70</f>
        <v>KG</v>
      </c>
      <c r="D81" s="45">
        <f>[1]SCE!$D70</f>
        <v>4</v>
      </c>
      <c r="E81" s="46">
        <f>[1]SCE!$E70</f>
        <v>0</v>
      </c>
      <c r="F81" s="47">
        <f>[1]SCE!$F70</f>
        <v>11.92</v>
      </c>
      <c r="G81" s="48">
        <f>[1]SCE!$G70</f>
        <v>11.92</v>
      </c>
      <c r="H81" s="48">
        <f>[1]SCE!$H70</f>
        <v>2.6140559999999997</v>
      </c>
      <c r="I81" s="48">
        <f t="shared" si="0"/>
        <v>14.534056</v>
      </c>
      <c r="J81" s="48">
        <f t="shared" si="1"/>
        <v>0</v>
      </c>
      <c r="K81" s="48">
        <f t="shared" si="2"/>
        <v>47.68</v>
      </c>
      <c r="L81" s="48">
        <f t="shared" si="3"/>
        <v>47.68</v>
      </c>
      <c r="M81" s="48">
        <f t="shared" si="4"/>
        <v>10.456223999999999</v>
      </c>
      <c r="N81" s="48">
        <f t="shared" si="5"/>
        <v>58.136223999999999</v>
      </c>
      <c r="P81" s="18">
        <v>6</v>
      </c>
      <c r="Q81" s="18">
        <f t="shared" si="6"/>
        <v>-2</v>
      </c>
    </row>
    <row r="82" spans="1:17" ht="42.75">
      <c r="A82" s="43">
        <f>[1]SCE!$A71</f>
        <v>1066</v>
      </c>
      <c r="B82" s="44" t="str">
        <f>[1]SCE!$B71</f>
        <v>CHAPA DOBRADA EM AÇO GALVANIZADO E=0,6MM (#24) COM ACABAMENTO EM PINTURA AUTOMOTIVA NACOR AZUL: REF.: RAL5002</v>
      </c>
      <c r="C82" s="45" t="str">
        <f>[1]SCE!$C71</f>
        <v>M2</v>
      </c>
      <c r="D82" s="45">
        <f>[1]SCE!$D71</f>
        <v>4</v>
      </c>
      <c r="E82" s="46">
        <f>[1]SCE!$E71</f>
        <v>0</v>
      </c>
      <c r="F82" s="47">
        <f>[1]SCE!$F71</f>
        <v>104.1</v>
      </c>
      <c r="G82" s="48">
        <f>[1]SCE!$G71</f>
        <v>104.1</v>
      </c>
      <c r="H82" s="48">
        <f>[1]SCE!$H71</f>
        <v>22.829129999999999</v>
      </c>
      <c r="I82" s="48">
        <f t="shared" ref="I82:I145" si="7">G82+H82</f>
        <v>126.92912999999999</v>
      </c>
      <c r="J82" s="48">
        <f t="shared" ref="J82:J145" si="8">E82*D82</f>
        <v>0</v>
      </c>
      <c r="K82" s="48">
        <f t="shared" ref="K82:K145" si="9">F82*D82</f>
        <v>416.4</v>
      </c>
      <c r="L82" s="48">
        <f t="shared" ref="L82:L145" si="10">G82*D82</f>
        <v>416.4</v>
      </c>
      <c r="M82" s="48">
        <f t="shared" ref="M82:M145" si="11">H82*D82</f>
        <v>91.316519999999997</v>
      </c>
      <c r="N82" s="48">
        <f t="shared" ref="N82:N145" si="12">L82+M82</f>
        <v>507.71651999999995</v>
      </c>
      <c r="P82" s="18">
        <v>6</v>
      </c>
      <c r="Q82" s="18">
        <f t="shared" si="6"/>
        <v>-2</v>
      </c>
    </row>
    <row r="83" spans="1:17" ht="14.25">
      <c r="A83" s="43">
        <f>[1]SCE!$A72</f>
        <v>1067</v>
      </c>
      <c r="B83" s="44" t="str">
        <f>[1]SCE!$B72</f>
        <v>CHAPA GALVANIZADA DOBRADA  # 24</v>
      </c>
      <c r="C83" s="45" t="str">
        <f>[1]SCE!$C72</f>
        <v>KG</v>
      </c>
      <c r="D83" s="45">
        <f>[1]SCE!$D72</f>
        <v>4</v>
      </c>
      <c r="E83" s="46">
        <f>[1]SCE!$E72</f>
        <v>0</v>
      </c>
      <c r="F83" s="47">
        <f>[1]SCE!$F72</f>
        <v>102.43</v>
      </c>
      <c r="G83" s="48">
        <f>[1]SCE!$G72</f>
        <v>102.43</v>
      </c>
      <c r="H83" s="48">
        <f>[1]SCE!$H72</f>
        <v>22.462899</v>
      </c>
      <c r="I83" s="48">
        <f t="shared" si="7"/>
        <v>124.892899</v>
      </c>
      <c r="J83" s="48">
        <f t="shared" si="8"/>
        <v>0</v>
      </c>
      <c r="K83" s="48">
        <f t="shared" si="9"/>
        <v>409.72</v>
      </c>
      <c r="L83" s="48">
        <f t="shared" si="10"/>
        <v>409.72</v>
      </c>
      <c r="M83" s="48">
        <f t="shared" si="11"/>
        <v>89.851596000000001</v>
      </c>
      <c r="N83" s="48">
        <f t="shared" si="12"/>
        <v>499.571596</v>
      </c>
      <c r="P83" s="18">
        <v>6</v>
      </c>
      <c r="Q83" s="18">
        <f t="shared" ref="Q83:Q146" si="13">D83-P83</f>
        <v>-2</v>
      </c>
    </row>
    <row r="84" spans="1:17" ht="14.25">
      <c r="A84" s="43">
        <f>[1]SCE!$A73</f>
        <v>1068</v>
      </c>
      <c r="B84" s="44" t="str">
        <f>[1]SCE!$B73</f>
        <v>CHAPA GALVANIZADA DOBRADA # 22</v>
      </c>
      <c r="C84" s="45" t="str">
        <f>[1]SCE!$C73</f>
        <v>KG</v>
      </c>
      <c r="D84" s="45">
        <f>[1]SCE!$D73</f>
        <v>4</v>
      </c>
      <c r="E84" s="46">
        <f>[1]SCE!$E73</f>
        <v>0</v>
      </c>
      <c r="F84" s="47">
        <f>[1]SCE!$F73</f>
        <v>77.47</v>
      </c>
      <c r="G84" s="48">
        <f>[1]SCE!$G73</f>
        <v>77.47</v>
      </c>
      <c r="H84" s="48">
        <f>[1]SCE!$H73</f>
        <v>16.989170999999999</v>
      </c>
      <c r="I84" s="48">
        <f t="shared" si="7"/>
        <v>94.459170999999998</v>
      </c>
      <c r="J84" s="48">
        <f t="shared" si="8"/>
        <v>0</v>
      </c>
      <c r="K84" s="48">
        <f t="shared" si="9"/>
        <v>309.88</v>
      </c>
      <c r="L84" s="48">
        <f t="shared" si="10"/>
        <v>309.88</v>
      </c>
      <c r="M84" s="48">
        <f t="shared" si="11"/>
        <v>67.956683999999996</v>
      </c>
      <c r="N84" s="48">
        <f t="shared" si="12"/>
        <v>377.83668399999999</v>
      </c>
      <c r="P84" s="18">
        <v>6</v>
      </c>
      <c r="Q84" s="18">
        <f t="shared" si="13"/>
        <v>-2</v>
      </c>
    </row>
    <row r="85" spans="1:17" ht="71.25">
      <c r="A85" s="43">
        <f>[1]SCE!$A74</f>
        <v>1069</v>
      </c>
      <c r="B85" s="44" t="str">
        <f>[1]SCE!$B74</f>
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</c>
      <c r="C85" s="45" t="str">
        <f>[1]SCE!$C74</f>
        <v>M2</v>
      </c>
      <c r="D85" s="45">
        <f>[1]SCE!$D74</f>
        <v>4</v>
      </c>
      <c r="E85" s="46">
        <f>[1]SCE!$E74</f>
        <v>0</v>
      </c>
      <c r="F85" s="47">
        <f>[1]SCE!$F74</f>
        <v>214.32</v>
      </c>
      <c r="G85" s="48">
        <f>[1]SCE!$G74</f>
        <v>214.32</v>
      </c>
      <c r="H85" s="48">
        <f>[1]SCE!$H74</f>
        <v>47.000375999999996</v>
      </c>
      <c r="I85" s="48">
        <f t="shared" si="7"/>
        <v>261.32037600000001</v>
      </c>
      <c r="J85" s="48">
        <f t="shared" si="8"/>
        <v>0</v>
      </c>
      <c r="K85" s="48">
        <f t="shared" si="9"/>
        <v>857.28</v>
      </c>
      <c r="L85" s="48">
        <f t="shared" si="10"/>
        <v>857.28</v>
      </c>
      <c r="M85" s="48">
        <f t="shared" si="11"/>
        <v>188.00150399999998</v>
      </c>
      <c r="N85" s="48">
        <f t="shared" si="12"/>
        <v>1045.281504</v>
      </c>
      <c r="P85" s="18">
        <v>6</v>
      </c>
      <c r="Q85" s="18">
        <f t="shared" si="13"/>
        <v>-2</v>
      </c>
    </row>
    <row r="86" spans="1:17" ht="14.25">
      <c r="A86" s="43">
        <f>[1]SCE!$A75</f>
        <v>1070</v>
      </c>
      <c r="B86" s="44" t="str">
        <f>[1]SCE!$B75</f>
        <v xml:space="preserve">CHAPA PROTETORA DE IMPACTO - FORNECIMENTO E INSTALAÇÃO </v>
      </c>
      <c r="C86" s="45" t="str">
        <f>[1]SCE!$C75</f>
        <v>UN</v>
      </c>
      <c r="D86" s="45">
        <f>[1]SCE!$D75</f>
        <v>4</v>
      </c>
      <c r="E86" s="46">
        <f>[1]SCE!$E75</f>
        <v>0</v>
      </c>
      <c r="F86" s="47">
        <f>[1]SCE!$F75</f>
        <v>354.06</v>
      </c>
      <c r="G86" s="48">
        <f>[1]SCE!$G75</f>
        <v>354.06</v>
      </c>
      <c r="H86" s="48">
        <f>[1]SCE!$H75</f>
        <v>77.645358000000002</v>
      </c>
      <c r="I86" s="48">
        <f t="shared" si="7"/>
        <v>431.70535799999999</v>
      </c>
      <c r="J86" s="48">
        <f t="shared" si="8"/>
        <v>0</v>
      </c>
      <c r="K86" s="48">
        <f t="shared" si="9"/>
        <v>1416.24</v>
      </c>
      <c r="L86" s="48">
        <f t="shared" si="10"/>
        <v>1416.24</v>
      </c>
      <c r="M86" s="48">
        <f t="shared" si="11"/>
        <v>310.58143200000001</v>
      </c>
      <c r="N86" s="48">
        <f t="shared" si="12"/>
        <v>1726.821432</v>
      </c>
      <c r="P86" s="18">
        <v>6</v>
      </c>
      <c r="Q86" s="18">
        <f t="shared" si="13"/>
        <v>-2</v>
      </c>
    </row>
    <row r="87" spans="1:17" ht="42.75">
      <c r="A87" s="43">
        <f>[1]SCE!$A76</f>
        <v>1071</v>
      </c>
      <c r="B87" s="44" t="str">
        <f>[1]SCE!$B76</f>
        <v>CHAVE DUPLA PARA CONEXOES TIPO STORZ, ENGATE RAPIDO 1 1/2" X 2 1/2", EM LATAO, PARA INSTALACAO PREDIAL COMBATE A INCENDIO</v>
      </c>
      <c r="C87" s="45" t="str">
        <f>[1]SCE!$C76</f>
        <v>UN</v>
      </c>
      <c r="D87" s="45">
        <f>[1]SCE!$D76</f>
        <v>4</v>
      </c>
      <c r="E87" s="46">
        <f>[1]SCE!$E76</f>
        <v>0</v>
      </c>
      <c r="F87" s="47" t="str">
        <f>[1]SCE!$F76</f>
        <v>28,09</v>
      </c>
      <c r="G87" s="48">
        <f>[1]SCE!$G76</f>
        <v>28.09</v>
      </c>
      <c r="H87" s="48">
        <f>[1]SCE!$H76</f>
        <v>6.1601369999999998</v>
      </c>
      <c r="I87" s="48">
        <f t="shared" si="7"/>
        <v>34.250137000000002</v>
      </c>
      <c r="J87" s="48">
        <f t="shared" si="8"/>
        <v>0</v>
      </c>
      <c r="K87" s="48">
        <f t="shared" si="9"/>
        <v>112.36</v>
      </c>
      <c r="L87" s="48">
        <f t="shared" si="10"/>
        <v>112.36</v>
      </c>
      <c r="M87" s="48">
        <f t="shared" si="11"/>
        <v>24.640547999999999</v>
      </c>
      <c r="N87" s="48">
        <f t="shared" si="12"/>
        <v>137.00054800000001</v>
      </c>
      <c r="P87" s="18">
        <v>6</v>
      </c>
      <c r="Q87" s="18">
        <f t="shared" si="13"/>
        <v>-2</v>
      </c>
    </row>
    <row r="88" spans="1:17" ht="14.25">
      <c r="A88" s="43">
        <f>[1]SCE!$A77</f>
        <v>1072</v>
      </c>
      <c r="B88" s="44" t="str">
        <f>[1]SCE!$B77</f>
        <v>CHUMBADOR 3/8"</v>
      </c>
      <c r="C88" s="45" t="str">
        <f>[1]SCE!$C77</f>
        <v>UN</v>
      </c>
      <c r="D88" s="45">
        <f>[1]SCE!$D77</f>
        <v>4</v>
      </c>
      <c r="E88" s="46">
        <f>[1]SCE!$E77</f>
        <v>0</v>
      </c>
      <c r="F88" s="47">
        <f>[1]SCE!$F77</f>
        <v>29.69</v>
      </c>
      <c r="G88" s="48">
        <f>[1]SCE!$G77</f>
        <v>29.69</v>
      </c>
      <c r="H88" s="48">
        <f>[1]SCE!$H77</f>
        <v>6.5110169999999998</v>
      </c>
      <c r="I88" s="48">
        <f t="shared" si="7"/>
        <v>36.201017</v>
      </c>
      <c r="J88" s="48">
        <f t="shared" si="8"/>
        <v>0</v>
      </c>
      <c r="K88" s="48">
        <f t="shared" si="9"/>
        <v>118.76</v>
      </c>
      <c r="L88" s="48">
        <f t="shared" si="10"/>
        <v>118.76</v>
      </c>
      <c r="M88" s="48">
        <f t="shared" si="11"/>
        <v>26.044067999999999</v>
      </c>
      <c r="N88" s="48">
        <f t="shared" si="12"/>
        <v>144.804068</v>
      </c>
      <c r="P88" s="18">
        <v>6</v>
      </c>
      <c r="Q88" s="18">
        <f t="shared" si="13"/>
        <v>-2</v>
      </c>
    </row>
    <row r="89" spans="1:17" ht="14.25">
      <c r="A89" s="43">
        <f>[1]SCE!$A78</f>
        <v>1073</v>
      </c>
      <c r="B89" s="44" t="str">
        <f>[1]SCE!$B78</f>
        <v>CHUMBADOR 5/16"</v>
      </c>
      <c r="C89" s="45" t="str">
        <f>[1]SCE!$C78</f>
        <v>UN</v>
      </c>
      <c r="D89" s="45">
        <f>[1]SCE!$D78</f>
        <v>4</v>
      </c>
      <c r="E89" s="46">
        <f>[1]SCE!$E78</f>
        <v>0</v>
      </c>
      <c r="F89" s="47">
        <f>[1]SCE!$F78</f>
        <v>32.700000000000003</v>
      </c>
      <c r="G89" s="48">
        <f>[1]SCE!$G78</f>
        <v>32.700000000000003</v>
      </c>
      <c r="H89" s="48">
        <f>[1]SCE!$H78</f>
        <v>7.1711100000000005</v>
      </c>
      <c r="I89" s="48">
        <f t="shared" si="7"/>
        <v>39.871110000000002</v>
      </c>
      <c r="J89" s="48">
        <f t="shared" si="8"/>
        <v>0</v>
      </c>
      <c r="K89" s="48">
        <f t="shared" si="9"/>
        <v>130.80000000000001</v>
      </c>
      <c r="L89" s="48">
        <f t="shared" si="10"/>
        <v>130.80000000000001</v>
      </c>
      <c r="M89" s="48">
        <f t="shared" si="11"/>
        <v>28.684440000000002</v>
      </c>
      <c r="N89" s="48">
        <f t="shared" si="12"/>
        <v>159.48444000000001</v>
      </c>
      <c r="P89" s="18">
        <v>6</v>
      </c>
      <c r="Q89" s="18">
        <f t="shared" si="13"/>
        <v>-2</v>
      </c>
    </row>
    <row r="90" spans="1:17" ht="28.5">
      <c r="A90" s="43">
        <f>[1]SCE!$A79</f>
        <v>1074</v>
      </c>
      <c r="B90" s="44" t="str">
        <f>[1]SCE!$B79</f>
        <v>CHUMBADOR DE ACO, DIAMETRO 5/8", COMPRIMENTO 6", COM PORCA</v>
      </c>
      <c r="C90" s="45" t="str">
        <f>[1]SCE!$C79</f>
        <v>UN</v>
      </c>
      <c r="D90" s="45">
        <f>[1]SCE!$D79</f>
        <v>4</v>
      </c>
      <c r="E90" s="46">
        <f>[1]SCE!$E79</f>
        <v>0</v>
      </c>
      <c r="F90" s="47" t="str">
        <f>[1]SCE!$F79</f>
        <v>25,08</v>
      </c>
      <c r="G90" s="48">
        <f>[1]SCE!$G79</f>
        <v>25.08</v>
      </c>
      <c r="H90" s="48">
        <f>[1]SCE!$H79</f>
        <v>5.5000439999999999</v>
      </c>
      <c r="I90" s="48">
        <f t="shared" si="7"/>
        <v>30.580043999999997</v>
      </c>
      <c r="J90" s="48">
        <f t="shared" si="8"/>
        <v>0</v>
      </c>
      <c r="K90" s="48">
        <f t="shared" si="9"/>
        <v>100.32</v>
      </c>
      <c r="L90" s="48">
        <f t="shared" si="10"/>
        <v>100.32</v>
      </c>
      <c r="M90" s="48">
        <f t="shared" si="11"/>
        <v>22.000176</v>
      </c>
      <c r="N90" s="48">
        <f t="shared" si="12"/>
        <v>122.32017599999999</v>
      </c>
      <c r="P90" s="18">
        <v>6</v>
      </c>
      <c r="Q90" s="18">
        <f t="shared" si="13"/>
        <v>-2</v>
      </c>
    </row>
    <row r="91" spans="1:17" ht="14.25">
      <c r="A91" s="43">
        <f>[1]SCE!$A80</f>
        <v>1075</v>
      </c>
      <c r="B91" s="44" t="str">
        <f>[1]SCE!$B80</f>
        <v>CHUMBADOR PARABOLT 6X20X64</v>
      </c>
      <c r="C91" s="45" t="str">
        <f>[1]SCE!$C80</f>
        <v>UN</v>
      </c>
      <c r="D91" s="45">
        <f>[1]SCE!$D80</f>
        <v>4</v>
      </c>
      <c r="E91" s="46">
        <f>[1]SCE!$E80</f>
        <v>0</v>
      </c>
      <c r="F91" s="47">
        <f>[1]SCE!$F80</f>
        <v>2.87</v>
      </c>
      <c r="G91" s="48">
        <f>[1]SCE!$G80</f>
        <v>2.87</v>
      </c>
      <c r="H91" s="48">
        <f>[1]SCE!$H80</f>
        <v>0.62939100000000003</v>
      </c>
      <c r="I91" s="48">
        <f t="shared" si="7"/>
        <v>3.4993910000000001</v>
      </c>
      <c r="J91" s="48">
        <f t="shared" si="8"/>
        <v>0</v>
      </c>
      <c r="K91" s="48">
        <f t="shared" si="9"/>
        <v>11.48</v>
      </c>
      <c r="L91" s="48">
        <f t="shared" si="10"/>
        <v>11.48</v>
      </c>
      <c r="M91" s="48">
        <f t="shared" si="11"/>
        <v>2.5175640000000001</v>
      </c>
      <c r="N91" s="48">
        <f t="shared" si="12"/>
        <v>13.997564000000001</v>
      </c>
      <c r="P91" s="18">
        <v>6</v>
      </c>
      <c r="Q91" s="18">
        <f t="shared" si="13"/>
        <v>-2</v>
      </c>
    </row>
    <row r="92" spans="1:17" ht="14.25">
      <c r="A92" s="43">
        <f>[1]SCE!$A81</f>
        <v>1076</v>
      </c>
      <c r="B92" s="44" t="str">
        <f>[1]SCE!$B81</f>
        <v>CHUMBADOR PARABOLT 6X30X85</v>
      </c>
      <c r="C92" s="45" t="str">
        <f>[1]SCE!$C81</f>
        <v>UN</v>
      </c>
      <c r="D92" s="45">
        <f>[1]SCE!$D81</f>
        <v>4</v>
      </c>
      <c r="E92" s="46">
        <f>[1]SCE!$E81</f>
        <v>0</v>
      </c>
      <c r="F92" s="47">
        <f>[1]SCE!$F81</f>
        <v>3.62</v>
      </c>
      <c r="G92" s="48">
        <f>[1]SCE!$G81</f>
        <v>3.62</v>
      </c>
      <c r="H92" s="48">
        <f>[1]SCE!$H81</f>
        <v>0.79386599999999996</v>
      </c>
      <c r="I92" s="48">
        <f t="shared" si="7"/>
        <v>4.4138660000000005</v>
      </c>
      <c r="J92" s="48">
        <f t="shared" si="8"/>
        <v>0</v>
      </c>
      <c r="K92" s="48">
        <f t="shared" si="9"/>
        <v>14.48</v>
      </c>
      <c r="L92" s="48">
        <f t="shared" si="10"/>
        <v>14.48</v>
      </c>
      <c r="M92" s="48">
        <f t="shared" si="11"/>
        <v>3.1754639999999998</v>
      </c>
      <c r="N92" s="48">
        <f t="shared" si="12"/>
        <v>17.655464000000002</v>
      </c>
      <c r="P92" s="18">
        <v>6</v>
      </c>
      <c r="Q92" s="18">
        <f t="shared" si="13"/>
        <v>-2</v>
      </c>
    </row>
    <row r="93" spans="1:17" ht="14.25">
      <c r="A93" s="43">
        <f>[1]SCE!$A82</f>
        <v>1077</v>
      </c>
      <c r="B93" s="44" t="str">
        <f>[1]SCE!$B82</f>
        <v>CHUMBADOR PARABOLT 6X40X84</v>
      </c>
      <c r="C93" s="45" t="str">
        <f>[1]SCE!$C82</f>
        <v>UN</v>
      </c>
      <c r="D93" s="45">
        <f>[1]SCE!$D82</f>
        <v>4</v>
      </c>
      <c r="E93" s="46">
        <f>[1]SCE!$E82</f>
        <v>0</v>
      </c>
      <c r="F93" s="47">
        <f>[1]SCE!$F82</f>
        <v>4.63</v>
      </c>
      <c r="G93" s="48">
        <f>[1]SCE!$G82</f>
        <v>4.63</v>
      </c>
      <c r="H93" s="48">
        <f>[1]SCE!$H82</f>
        <v>1.0153589999999999</v>
      </c>
      <c r="I93" s="48">
        <f t="shared" si="7"/>
        <v>5.645359</v>
      </c>
      <c r="J93" s="48">
        <f t="shared" si="8"/>
        <v>0</v>
      </c>
      <c r="K93" s="48">
        <f t="shared" si="9"/>
        <v>18.52</v>
      </c>
      <c r="L93" s="48">
        <f t="shared" si="10"/>
        <v>18.52</v>
      </c>
      <c r="M93" s="48">
        <f t="shared" si="11"/>
        <v>4.0614359999999996</v>
      </c>
      <c r="N93" s="48">
        <f t="shared" si="12"/>
        <v>22.581436</v>
      </c>
      <c r="P93" s="18">
        <v>6</v>
      </c>
      <c r="Q93" s="18">
        <f t="shared" si="13"/>
        <v>-2</v>
      </c>
    </row>
    <row r="94" spans="1:17" ht="14.25">
      <c r="A94" s="43">
        <f>[1]SCE!$A83</f>
        <v>1078</v>
      </c>
      <c r="B94" s="44" t="str">
        <f>[1]SCE!$B83</f>
        <v>CHUMBADOR URX 1/2"</v>
      </c>
      <c r="C94" s="45" t="str">
        <f>[1]SCE!$C83</f>
        <v>UN</v>
      </c>
      <c r="D94" s="45">
        <f>[1]SCE!$D83</f>
        <v>4</v>
      </c>
      <c r="E94" s="46">
        <f>[1]SCE!$E83</f>
        <v>0</v>
      </c>
      <c r="F94" s="47">
        <f>[1]SCE!$F83</f>
        <v>13.6</v>
      </c>
      <c r="G94" s="48">
        <f>[1]SCE!$G83</f>
        <v>13.6</v>
      </c>
      <c r="H94" s="48">
        <f>[1]SCE!$H83</f>
        <v>2.9824799999999998</v>
      </c>
      <c r="I94" s="48">
        <f t="shared" si="7"/>
        <v>16.58248</v>
      </c>
      <c r="J94" s="48">
        <f t="shared" si="8"/>
        <v>0</v>
      </c>
      <c r="K94" s="48">
        <f t="shared" si="9"/>
        <v>54.4</v>
      </c>
      <c r="L94" s="48">
        <f t="shared" si="10"/>
        <v>54.4</v>
      </c>
      <c r="M94" s="48">
        <f t="shared" si="11"/>
        <v>11.929919999999999</v>
      </c>
      <c r="N94" s="48">
        <f t="shared" si="12"/>
        <v>66.329920000000001</v>
      </c>
      <c r="P94" s="18">
        <v>6</v>
      </c>
      <c r="Q94" s="18">
        <f t="shared" si="13"/>
        <v>-2</v>
      </c>
    </row>
    <row r="95" spans="1:17" ht="14.25">
      <c r="A95" s="43">
        <f>[1]SCE!$A84</f>
        <v>1079</v>
      </c>
      <c r="B95" s="44" t="str">
        <f>[1]SCE!$B84</f>
        <v>CHUMBADOR URX 1/4"</v>
      </c>
      <c r="C95" s="45" t="str">
        <f>[1]SCE!$C84</f>
        <v>UN</v>
      </c>
      <c r="D95" s="45">
        <f>[1]SCE!$D84</f>
        <v>4</v>
      </c>
      <c r="E95" s="46">
        <f>[1]SCE!$E84</f>
        <v>0</v>
      </c>
      <c r="F95" s="47">
        <f>[1]SCE!$F84</f>
        <v>9.01</v>
      </c>
      <c r="G95" s="48">
        <f>[1]SCE!$G84</f>
        <v>9.01</v>
      </c>
      <c r="H95" s="48">
        <f>[1]SCE!$H84</f>
        <v>1.9758929999999999</v>
      </c>
      <c r="I95" s="48">
        <f t="shared" si="7"/>
        <v>10.985892999999999</v>
      </c>
      <c r="J95" s="48">
        <f t="shared" si="8"/>
        <v>0</v>
      </c>
      <c r="K95" s="48">
        <f t="shared" si="9"/>
        <v>36.04</v>
      </c>
      <c r="L95" s="48">
        <f t="shared" si="10"/>
        <v>36.04</v>
      </c>
      <c r="M95" s="48">
        <f t="shared" si="11"/>
        <v>7.9035719999999996</v>
      </c>
      <c r="N95" s="48">
        <f t="shared" si="12"/>
        <v>43.943571999999996</v>
      </c>
      <c r="P95" s="18">
        <v>6</v>
      </c>
      <c r="Q95" s="18">
        <f t="shared" si="13"/>
        <v>-2</v>
      </c>
    </row>
    <row r="96" spans="1:17" ht="14.25">
      <c r="A96" s="43">
        <f>[1]SCE!$A85</f>
        <v>1080</v>
      </c>
      <c r="B96" s="44" t="str">
        <f>[1]SCE!$B85</f>
        <v>CHUMBADOR URX 3/8"</v>
      </c>
      <c r="C96" s="45" t="str">
        <f>[1]SCE!$C85</f>
        <v>UN</v>
      </c>
      <c r="D96" s="45">
        <f>[1]SCE!$D85</f>
        <v>4</v>
      </c>
      <c r="E96" s="46">
        <f>[1]SCE!$E85</f>
        <v>0</v>
      </c>
      <c r="F96" s="47">
        <f>[1]SCE!$F85</f>
        <v>9.01</v>
      </c>
      <c r="G96" s="48">
        <f>[1]SCE!$G85</f>
        <v>9.01</v>
      </c>
      <c r="H96" s="48">
        <f>[1]SCE!$H85</f>
        <v>1.9758929999999999</v>
      </c>
      <c r="I96" s="48">
        <f t="shared" si="7"/>
        <v>10.985892999999999</v>
      </c>
      <c r="J96" s="48">
        <f t="shared" si="8"/>
        <v>0</v>
      </c>
      <c r="K96" s="48">
        <f t="shared" si="9"/>
        <v>36.04</v>
      </c>
      <c r="L96" s="48">
        <f t="shared" si="10"/>
        <v>36.04</v>
      </c>
      <c r="M96" s="48">
        <f t="shared" si="11"/>
        <v>7.9035719999999996</v>
      </c>
      <c r="N96" s="48">
        <f t="shared" si="12"/>
        <v>43.943571999999996</v>
      </c>
      <c r="P96" s="18">
        <v>6</v>
      </c>
      <c r="Q96" s="18">
        <f t="shared" si="13"/>
        <v>-2</v>
      </c>
    </row>
    <row r="97" spans="1:17" ht="14.25">
      <c r="A97" s="43">
        <f>[1]SCE!$A86</f>
        <v>1081</v>
      </c>
      <c r="B97" s="44" t="str">
        <f>[1]SCE!$B86</f>
        <v>CIMENTO BRANCO</v>
      </c>
      <c r="C97" s="45" t="str">
        <f>[1]SCE!$C86</f>
        <v>KG</v>
      </c>
      <c r="D97" s="45">
        <f>[1]SCE!$D86</f>
        <v>192</v>
      </c>
      <c r="E97" s="46">
        <f>[1]SCE!$E86</f>
        <v>0</v>
      </c>
      <c r="F97" s="47" t="str">
        <f>[1]SCE!$F86</f>
        <v>3,88</v>
      </c>
      <c r="G97" s="48">
        <f>[1]SCE!$G86</f>
        <v>3.88</v>
      </c>
      <c r="H97" s="48">
        <f>[1]SCE!$H86</f>
        <v>0.85088399999999997</v>
      </c>
      <c r="I97" s="48">
        <f t="shared" si="7"/>
        <v>4.7308839999999996</v>
      </c>
      <c r="J97" s="48">
        <f t="shared" si="8"/>
        <v>0</v>
      </c>
      <c r="K97" s="48">
        <f t="shared" si="9"/>
        <v>744.96</v>
      </c>
      <c r="L97" s="48">
        <f t="shared" si="10"/>
        <v>744.96</v>
      </c>
      <c r="M97" s="48">
        <f t="shared" si="11"/>
        <v>163.36972800000001</v>
      </c>
      <c r="N97" s="48">
        <f t="shared" si="12"/>
        <v>908.32972800000005</v>
      </c>
      <c r="P97" s="18">
        <v>256</v>
      </c>
      <c r="Q97" s="18">
        <f t="shared" si="13"/>
        <v>-64</v>
      </c>
    </row>
    <row r="98" spans="1:17" ht="14.25">
      <c r="A98" s="43">
        <f>[1]SCE!$A87</f>
        <v>1082</v>
      </c>
      <c r="B98" s="44" t="str">
        <f>[1]SCE!$B87</f>
        <v>CIMENTO PORTLAND COMPOSTO CP II-32</v>
      </c>
      <c r="C98" s="45" t="str">
        <f>[1]SCE!$C87</f>
        <v>KG</v>
      </c>
      <c r="D98" s="45">
        <f>[1]SCE!$D87</f>
        <v>383</v>
      </c>
      <c r="E98" s="46">
        <f>[1]SCE!$E87</f>
        <v>0</v>
      </c>
      <c r="F98" s="47" t="str">
        <f>[1]SCE!$F87</f>
        <v>0,58</v>
      </c>
      <c r="G98" s="48">
        <f>[1]SCE!$G87</f>
        <v>0.57999999999999996</v>
      </c>
      <c r="H98" s="48">
        <f>[1]SCE!$H87</f>
        <v>0.127194</v>
      </c>
      <c r="I98" s="48">
        <f t="shared" si="7"/>
        <v>0.70719399999999999</v>
      </c>
      <c r="J98" s="48">
        <f t="shared" si="8"/>
        <v>0</v>
      </c>
      <c r="K98" s="48">
        <f t="shared" si="9"/>
        <v>222.14</v>
      </c>
      <c r="L98" s="48">
        <f t="shared" si="10"/>
        <v>222.14</v>
      </c>
      <c r="M98" s="48">
        <f t="shared" si="11"/>
        <v>48.715302000000001</v>
      </c>
      <c r="N98" s="48">
        <f t="shared" si="12"/>
        <v>270.85530199999999</v>
      </c>
      <c r="P98" s="18">
        <v>510</v>
      </c>
      <c r="Q98" s="18">
        <f t="shared" si="13"/>
        <v>-127</v>
      </c>
    </row>
    <row r="99" spans="1:17" ht="14.25">
      <c r="A99" s="43">
        <f>[1]SCE!$A88</f>
        <v>1083</v>
      </c>
      <c r="B99" s="44" t="str">
        <f>[1]SCE!$B88</f>
        <v>COLA  SIKABOND T52 ESPECIAL (PARA PISO TÁTIL)</v>
      </c>
      <c r="C99" s="45" t="str">
        <f>[1]SCE!$C88</f>
        <v>KG</v>
      </c>
      <c r="D99" s="45">
        <f>[1]SCE!$D88</f>
        <v>4</v>
      </c>
      <c r="E99" s="46">
        <f>[1]SCE!$E88</f>
        <v>0</v>
      </c>
      <c r="F99" s="47">
        <f>[1]SCE!$F88</f>
        <v>22.9</v>
      </c>
      <c r="G99" s="48">
        <f>[1]SCE!$G88</f>
        <v>22.9</v>
      </c>
      <c r="H99" s="48">
        <f>[1]SCE!$H88</f>
        <v>5.0219699999999996</v>
      </c>
      <c r="I99" s="48">
        <f t="shared" si="7"/>
        <v>27.921969999999998</v>
      </c>
      <c r="J99" s="48">
        <f t="shared" si="8"/>
        <v>0</v>
      </c>
      <c r="K99" s="48">
        <f t="shared" si="9"/>
        <v>91.6</v>
      </c>
      <c r="L99" s="48">
        <f t="shared" si="10"/>
        <v>91.6</v>
      </c>
      <c r="M99" s="48">
        <f t="shared" si="11"/>
        <v>20.087879999999998</v>
      </c>
      <c r="N99" s="48">
        <f t="shared" si="12"/>
        <v>111.68787999999999</v>
      </c>
      <c r="P99" s="18">
        <v>6</v>
      </c>
      <c r="Q99" s="18">
        <f t="shared" si="13"/>
        <v>-2</v>
      </c>
    </row>
    <row r="100" spans="1:17" ht="14.25">
      <c r="A100" s="43">
        <f>[1]SCE!$A89</f>
        <v>1084</v>
      </c>
      <c r="B100" s="44" t="str">
        <f>[1]SCE!$B89</f>
        <v>ADESIVO ACRILICO DE BASE AQUOSA / COLA DE CONTATO</v>
      </c>
      <c r="C100" s="45" t="str">
        <f>[1]SCE!$C89</f>
        <v>KG</v>
      </c>
      <c r="D100" s="45">
        <f>[1]SCE!$D89</f>
        <v>4</v>
      </c>
      <c r="E100" s="46">
        <f>[1]SCE!$E89</f>
        <v>0</v>
      </c>
      <c r="F100" s="47" t="str">
        <f>[1]SCE!$F89</f>
        <v>47,30</v>
      </c>
      <c r="G100" s="48">
        <f>[1]SCE!$G89</f>
        <v>47.3</v>
      </c>
      <c r="H100" s="48">
        <f>[1]SCE!$H89</f>
        <v>10.37289</v>
      </c>
      <c r="I100" s="48">
        <f t="shared" si="7"/>
        <v>57.672889999999995</v>
      </c>
      <c r="J100" s="48">
        <f t="shared" si="8"/>
        <v>0</v>
      </c>
      <c r="K100" s="48">
        <f t="shared" si="9"/>
        <v>189.2</v>
      </c>
      <c r="L100" s="48">
        <f t="shared" si="10"/>
        <v>189.2</v>
      </c>
      <c r="M100" s="48">
        <f t="shared" si="11"/>
        <v>41.49156</v>
      </c>
      <c r="N100" s="48">
        <f t="shared" si="12"/>
        <v>230.69155999999998</v>
      </c>
      <c r="P100" s="18">
        <v>6</v>
      </c>
      <c r="Q100" s="18">
        <f t="shared" si="13"/>
        <v>-2</v>
      </c>
    </row>
    <row r="101" spans="1:17" ht="14.25">
      <c r="A101" s="43">
        <f>[1]SCE!$A90</f>
        <v>1085</v>
      </c>
      <c r="B101" s="44" t="str">
        <f>[1]SCE!$B90</f>
        <v>COLUNA DE FERRO  100 # 16</v>
      </c>
      <c r="C101" s="45" t="str">
        <f>[1]SCE!$C90</f>
        <v>M</v>
      </c>
      <c r="D101" s="45">
        <f>[1]SCE!$D90</f>
        <v>4</v>
      </c>
      <c r="E101" s="46">
        <f>[1]SCE!$E90</f>
        <v>0</v>
      </c>
      <c r="F101" s="47">
        <f>[1]SCE!$F90</f>
        <v>26.61</v>
      </c>
      <c r="G101" s="48">
        <f>[1]SCE!$G90</f>
        <v>26.61</v>
      </c>
      <c r="H101" s="48">
        <f>[1]SCE!$H90</f>
        <v>5.8355730000000001</v>
      </c>
      <c r="I101" s="48">
        <f t="shared" si="7"/>
        <v>32.445572999999996</v>
      </c>
      <c r="J101" s="48">
        <f t="shared" si="8"/>
        <v>0</v>
      </c>
      <c r="K101" s="48">
        <f t="shared" si="9"/>
        <v>106.44</v>
      </c>
      <c r="L101" s="48">
        <f t="shared" si="10"/>
        <v>106.44</v>
      </c>
      <c r="M101" s="48">
        <f t="shared" si="11"/>
        <v>23.342292</v>
      </c>
      <c r="N101" s="48">
        <f t="shared" si="12"/>
        <v>129.78229199999998</v>
      </c>
      <c r="P101" s="18">
        <v>6</v>
      </c>
      <c r="Q101" s="18">
        <f t="shared" si="13"/>
        <v>-2</v>
      </c>
    </row>
    <row r="102" spans="1:17" ht="14.25">
      <c r="A102" s="43">
        <f>[1]SCE!$A91</f>
        <v>1086</v>
      </c>
      <c r="B102" s="44" t="str">
        <f>[1]SCE!$B91</f>
        <v>COLUNA DE FERRO  80 # 16</v>
      </c>
      <c r="C102" s="45" t="str">
        <f>[1]SCE!$C91</f>
        <v>M</v>
      </c>
      <c r="D102" s="45">
        <f>[1]SCE!$D91</f>
        <v>4</v>
      </c>
      <c r="E102" s="46">
        <f>[1]SCE!$E91</f>
        <v>0</v>
      </c>
      <c r="F102" s="47">
        <f>[1]SCE!$F91</f>
        <v>23.36</v>
      </c>
      <c r="G102" s="48">
        <f>[1]SCE!$G91</f>
        <v>23.36</v>
      </c>
      <c r="H102" s="48">
        <f>[1]SCE!$H91</f>
        <v>5.1228479999999994</v>
      </c>
      <c r="I102" s="48">
        <f t="shared" si="7"/>
        <v>28.482847999999997</v>
      </c>
      <c r="J102" s="48">
        <f t="shared" si="8"/>
        <v>0</v>
      </c>
      <c r="K102" s="48">
        <f t="shared" si="9"/>
        <v>93.44</v>
      </c>
      <c r="L102" s="48">
        <f t="shared" si="10"/>
        <v>93.44</v>
      </c>
      <c r="M102" s="48">
        <f t="shared" si="11"/>
        <v>20.491391999999998</v>
      </c>
      <c r="N102" s="48">
        <f t="shared" si="12"/>
        <v>113.93139199999999</v>
      </c>
      <c r="P102" s="18">
        <v>6</v>
      </c>
      <c r="Q102" s="18">
        <f t="shared" si="13"/>
        <v>-2</v>
      </c>
    </row>
    <row r="103" spans="1:17" ht="14.25">
      <c r="A103" s="43">
        <f>[1]SCE!$A92</f>
        <v>1087</v>
      </c>
      <c r="B103" s="44" t="str">
        <f>[1]SCE!$B92</f>
        <v>COLUNA DE FERRO150 # 16</v>
      </c>
      <c r="C103" s="45" t="str">
        <f>[1]SCE!$C92</f>
        <v>M</v>
      </c>
      <c r="D103" s="45">
        <f>[1]SCE!$D92</f>
        <v>4</v>
      </c>
      <c r="E103" s="46">
        <f>[1]SCE!$E92</f>
        <v>0</v>
      </c>
      <c r="F103" s="47">
        <f>[1]SCE!$F92</f>
        <v>34.729999999999997</v>
      </c>
      <c r="G103" s="48">
        <f>[1]SCE!$G92</f>
        <v>34.729999999999997</v>
      </c>
      <c r="H103" s="48">
        <f>[1]SCE!$H92</f>
        <v>7.6162889999999992</v>
      </c>
      <c r="I103" s="48">
        <f t="shared" si="7"/>
        <v>42.346288999999999</v>
      </c>
      <c r="J103" s="48">
        <f t="shared" si="8"/>
        <v>0</v>
      </c>
      <c r="K103" s="48">
        <f t="shared" si="9"/>
        <v>138.91999999999999</v>
      </c>
      <c r="L103" s="48">
        <f t="shared" si="10"/>
        <v>138.91999999999999</v>
      </c>
      <c r="M103" s="48">
        <f t="shared" si="11"/>
        <v>30.465155999999997</v>
      </c>
      <c r="N103" s="48">
        <f t="shared" si="12"/>
        <v>169.38515599999999</v>
      </c>
      <c r="P103" s="18">
        <v>6</v>
      </c>
      <c r="Q103" s="18">
        <f t="shared" si="13"/>
        <v>-2</v>
      </c>
    </row>
    <row r="104" spans="1:17" ht="14.25">
      <c r="A104" s="43">
        <f>[1]SCE!$A93</f>
        <v>1088</v>
      </c>
      <c r="B104" s="44" t="str">
        <f>[1]SCE!$B93</f>
        <v>COLUNA DE FERRO200 # 16</v>
      </c>
      <c r="C104" s="45" t="str">
        <f>[1]SCE!$C93</f>
        <v>M</v>
      </c>
      <c r="D104" s="45">
        <f>[1]SCE!$D93</f>
        <v>4</v>
      </c>
      <c r="E104" s="46">
        <f>[1]SCE!$E93</f>
        <v>0</v>
      </c>
      <c r="F104" s="47">
        <f>[1]SCE!$F93</f>
        <v>42.85</v>
      </c>
      <c r="G104" s="48">
        <f>[1]SCE!$G93</f>
        <v>42.85</v>
      </c>
      <c r="H104" s="48">
        <f>[1]SCE!$H93</f>
        <v>9.3970050000000001</v>
      </c>
      <c r="I104" s="48">
        <f t="shared" si="7"/>
        <v>52.247005000000001</v>
      </c>
      <c r="J104" s="48">
        <f t="shared" si="8"/>
        <v>0</v>
      </c>
      <c r="K104" s="48">
        <f t="shared" si="9"/>
        <v>171.4</v>
      </c>
      <c r="L104" s="48">
        <f t="shared" si="10"/>
        <v>171.4</v>
      </c>
      <c r="M104" s="48">
        <f t="shared" si="11"/>
        <v>37.58802</v>
      </c>
      <c r="N104" s="48">
        <f t="shared" si="12"/>
        <v>208.98802000000001</v>
      </c>
      <c r="P104" s="18">
        <v>6</v>
      </c>
      <c r="Q104" s="18">
        <f t="shared" si="13"/>
        <v>-2</v>
      </c>
    </row>
    <row r="105" spans="1:17" ht="14.25">
      <c r="A105" s="43">
        <f>[1]SCE!$A94</f>
        <v>1089</v>
      </c>
      <c r="B105" s="44" t="str">
        <f>[1]SCE!$B94</f>
        <v>CONCRETO DE 18 MPA</v>
      </c>
      <c r="C105" s="45" t="str">
        <f>[1]SCE!$C94</f>
        <v>M3</v>
      </c>
      <c r="D105" s="45">
        <f>[1]SCE!$D94</f>
        <v>27</v>
      </c>
      <c r="E105" s="46">
        <f>[1]SCE!$E94</f>
        <v>0</v>
      </c>
      <c r="F105" s="47">
        <f>[1]SCE!$F94</f>
        <v>236.59</v>
      </c>
      <c r="G105" s="48">
        <f>[1]SCE!$G94</f>
        <v>236.59</v>
      </c>
      <c r="H105" s="48">
        <f>[1]SCE!$H94</f>
        <v>51.884186999999997</v>
      </c>
      <c r="I105" s="48">
        <f t="shared" si="7"/>
        <v>288.47418700000003</v>
      </c>
      <c r="J105" s="48">
        <f t="shared" si="8"/>
        <v>0</v>
      </c>
      <c r="K105" s="48">
        <f t="shared" si="9"/>
        <v>6387.93</v>
      </c>
      <c r="L105" s="48">
        <f t="shared" si="10"/>
        <v>6387.93</v>
      </c>
      <c r="M105" s="48">
        <f t="shared" si="11"/>
        <v>1400.8730489999998</v>
      </c>
      <c r="N105" s="48">
        <f t="shared" si="12"/>
        <v>7788.8030490000001</v>
      </c>
      <c r="P105" s="18">
        <v>36</v>
      </c>
      <c r="Q105" s="18">
        <f t="shared" si="13"/>
        <v>-9</v>
      </c>
    </row>
    <row r="106" spans="1:17" ht="42.75">
      <c r="A106" s="43">
        <f>[1]SCE!$A95</f>
        <v>1090</v>
      </c>
      <c r="B106" s="44" t="str">
        <f>[1]SCE!$B95</f>
        <v>CONCRETO USINADO BOMBEAVEL, CLASSE DE RESISTENCIA C20, COM BRITA 0 E 1, SLUMP = 100 +/- 20 MM, INCLUI SERVICO DE BOMBEAMENTO (NBR 8953)</v>
      </c>
      <c r="C106" s="45" t="str">
        <f>[1]SCE!$C95</f>
        <v>M3</v>
      </c>
      <c r="D106" s="45">
        <f>[1]SCE!$D95</f>
        <v>27</v>
      </c>
      <c r="E106" s="46">
        <f>[1]SCE!$E95</f>
        <v>0</v>
      </c>
      <c r="F106" s="47" t="str">
        <f>[1]SCE!$F95</f>
        <v>464,22</v>
      </c>
      <c r="G106" s="48">
        <f>[1]SCE!$G95</f>
        <v>464.22</v>
      </c>
      <c r="H106" s="48">
        <f>[1]SCE!$H95</f>
        <v>101.80344600000001</v>
      </c>
      <c r="I106" s="48">
        <f t="shared" si="7"/>
        <v>566.02344600000004</v>
      </c>
      <c r="J106" s="48">
        <f t="shared" si="8"/>
        <v>0</v>
      </c>
      <c r="K106" s="48">
        <f t="shared" si="9"/>
        <v>12533.94</v>
      </c>
      <c r="L106" s="48">
        <f t="shared" si="10"/>
        <v>12533.94</v>
      </c>
      <c r="M106" s="48">
        <f t="shared" si="11"/>
        <v>2748.6930420000003</v>
      </c>
      <c r="N106" s="48">
        <f t="shared" si="12"/>
        <v>15282.633042000001</v>
      </c>
      <c r="P106" s="18">
        <v>36</v>
      </c>
      <c r="Q106" s="18">
        <f t="shared" si="13"/>
        <v>-9</v>
      </c>
    </row>
    <row r="107" spans="1:17" ht="42.75">
      <c r="A107" s="43">
        <f>[1]SCE!$A96</f>
        <v>1091</v>
      </c>
      <c r="B107" s="44" t="str">
        <f>[1]SCE!$B96</f>
        <v>CONCRETO USINADO BOMBEAVEL, CLASSE DE RESISTENCIA C25, COM BRITA 0 E 1, SLUMP = 100 +/- 20 MM, INCLUI SERVICO DE BOMBEAMENTO (NBR 8953)</v>
      </c>
      <c r="C107" s="45" t="str">
        <f>[1]SCE!$C96</f>
        <v>M3</v>
      </c>
      <c r="D107" s="45">
        <f>[1]SCE!$D96</f>
        <v>27</v>
      </c>
      <c r="E107" s="46">
        <f>[1]SCE!$E96</f>
        <v>0</v>
      </c>
      <c r="F107" s="47" t="str">
        <f>[1]SCE!$F96</f>
        <v>478,96</v>
      </c>
      <c r="G107" s="48">
        <f>[1]SCE!$G96</f>
        <v>478.96</v>
      </c>
      <c r="H107" s="48">
        <f>[1]SCE!$H96</f>
        <v>105.035928</v>
      </c>
      <c r="I107" s="48">
        <f t="shared" si="7"/>
        <v>583.99592799999994</v>
      </c>
      <c r="J107" s="48">
        <f t="shared" si="8"/>
        <v>0</v>
      </c>
      <c r="K107" s="48">
        <f t="shared" si="9"/>
        <v>12931.92</v>
      </c>
      <c r="L107" s="48">
        <f t="shared" si="10"/>
        <v>12931.92</v>
      </c>
      <c r="M107" s="48">
        <f t="shared" si="11"/>
        <v>2835.9700560000001</v>
      </c>
      <c r="N107" s="48">
        <f t="shared" si="12"/>
        <v>15767.890056</v>
      </c>
      <c r="P107" s="18">
        <v>36</v>
      </c>
      <c r="Q107" s="18">
        <f t="shared" si="13"/>
        <v>-9</v>
      </c>
    </row>
    <row r="108" spans="1:17" ht="42.75">
      <c r="A108" s="43">
        <f>[1]SCE!$A97</f>
        <v>1092</v>
      </c>
      <c r="B108" s="44" t="str">
        <f>[1]SCE!$B97</f>
        <v>CONCRETO USINADO BOMBEAVEL, CLASSE DE RESISTENCIA C30, COM BRITA 0 E 1, SLUMP = 100 +/- 20 MM, INCLUI SERVICO DE BOMBEAMENTO (NBR 8953)</v>
      </c>
      <c r="C108" s="45" t="str">
        <f>[1]SCE!$C97</f>
        <v>M3</v>
      </c>
      <c r="D108" s="45">
        <f>[1]SCE!$D97</f>
        <v>27</v>
      </c>
      <c r="E108" s="46">
        <f>[1]SCE!$E97</f>
        <v>0</v>
      </c>
      <c r="F108" s="47" t="str">
        <f>[1]SCE!$F97</f>
        <v>493,70</v>
      </c>
      <c r="G108" s="48">
        <f>[1]SCE!$G97</f>
        <v>493.7</v>
      </c>
      <c r="H108" s="48">
        <f>[1]SCE!$H97</f>
        <v>108.26840999999999</v>
      </c>
      <c r="I108" s="48">
        <f t="shared" si="7"/>
        <v>601.96840999999995</v>
      </c>
      <c r="J108" s="48">
        <f t="shared" si="8"/>
        <v>0</v>
      </c>
      <c r="K108" s="48">
        <f t="shared" si="9"/>
        <v>13329.9</v>
      </c>
      <c r="L108" s="48">
        <f t="shared" si="10"/>
        <v>13329.9</v>
      </c>
      <c r="M108" s="48">
        <f t="shared" si="11"/>
        <v>2923.2470699999999</v>
      </c>
      <c r="N108" s="48">
        <f t="shared" si="12"/>
        <v>16253.147069999999</v>
      </c>
      <c r="P108" s="18">
        <v>36</v>
      </c>
      <c r="Q108" s="18">
        <f t="shared" si="13"/>
        <v>-9</v>
      </c>
    </row>
    <row r="109" spans="1:17" ht="14.25">
      <c r="A109" s="43">
        <f>[1]SCE!$A98</f>
        <v>1093</v>
      </c>
      <c r="B109" s="44" t="str">
        <f>[1]SCE!$B98</f>
        <v>GRAUTE CIMENTICIO PARA USO GERAL</v>
      </c>
      <c r="C109" s="45" t="str">
        <f>[1]SCE!$C98</f>
        <v>KG</v>
      </c>
      <c r="D109" s="45">
        <f>[1]SCE!$D98</f>
        <v>1</v>
      </c>
      <c r="E109" s="46">
        <f>[1]SCE!$E98</f>
        <v>0</v>
      </c>
      <c r="F109" s="47" t="str">
        <f>[1]SCE!$F98</f>
        <v>1,69</v>
      </c>
      <c r="G109" s="48">
        <f>[1]SCE!$G98</f>
        <v>1.69</v>
      </c>
      <c r="H109" s="48">
        <f>[1]SCE!$H98</f>
        <v>0.37061699999999997</v>
      </c>
      <c r="I109" s="48">
        <f t="shared" si="7"/>
        <v>2.0606169999999997</v>
      </c>
      <c r="J109" s="48">
        <f t="shared" si="8"/>
        <v>0</v>
      </c>
      <c r="K109" s="48">
        <f t="shared" si="9"/>
        <v>1.69</v>
      </c>
      <c r="L109" s="48">
        <f t="shared" si="10"/>
        <v>1.69</v>
      </c>
      <c r="M109" s="48">
        <f t="shared" si="11"/>
        <v>0.37061699999999997</v>
      </c>
      <c r="N109" s="48">
        <f t="shared" si="12"/>
        <v>2.0606169999999997</v>
      </c>
      <c r="P109" s="18">
        <v>1</v>
      </c>
      <c r="Q109" s="18">
        <f t="shared" si="13"/>
        <v>0</v>
      </c>
    </row>
    <row r="110" spans="1:17" ht="14.25">
      <c r="A110" s="43">
        <f>[1]SCE!$A99</f>
        <v>1094</v>
      </c>
      <c r="B110" s="44" t="str">
        <f>[1]SCE!$B99</f>
        <v>CONDUTOR DE CHAPA GALVANIZADA NUM 24</v>
      </c>
      <c r="C110" s="45" t="str">
        <f>[1]SCE!$C99</f>
        <v>M</v>
      </c>
      <c r="D110" s="45">
        <f>[1]SCE!$D99</f>
        <v>39</v>
      </c>
      <c r="E110" s="46">
        <f>[1]SCE!$E99</f>
        <v>0</v>
      </c>
      <c r="F110" s="47">
        <f>[1]SCE!$F99</f>
        <v>116.18</v>
      </c>
      <c r="G110" s="48">
        <f>[1]SCE!$G99</f>
        <v>116.18</v>
      </c>
      <c r="H110" s="48">
        <f>[1]SCE!$H99</f>
        <v>25.478274000000003</v>
      </c>
      <c r="I110" s="48">
        <f t="shared" si="7"/>
        <v>141.65827400000001</v>
      </c>
      <c r="J110" s="48">
        <f t="shared" si="8"/>
        <v>0</v>
      </c>
      <c r="K110" s="48">
        <f t="shared" si="9"/>
        <v>4531.0200000000004</v>
      </c>
      <c r="L110" s="48">
        <f t="shared" si="10"/>
        <v>4531.0200000000004</v>
      </c>
      <c r="M110" s="48">
        <f t="shared" si="11"/>
        <v>993.65268600000013</v>
      </c>
      <c r="N110" s="48">
        <f t="shared" si="12"/>
        <v>5524.6726860000008</v>
      </c>
      <c r="P110" s="18">
        <v>51</v>
      </c>
      <c r="Q110" s="18">
        <f t="shared" si="13"/>
        <v>-12</v>
      </c>
    </row>
    <row r="111" spans="1:17" ht="42.75">
      <c r="A111" s="43">
        <f>[1]SCE!$A100</f>
        <v>1095</v>
      </c>
      <c r="B111" s="44" t="str">
        <f>[1]SCE!$B100</f>
        <v>CONJUNTO ARRUELAS DE VEDACAO 5/16" PARA TELHA FIBROCIMENTO (UMA ARRUELA METALICA E UMA ARRUELA PVC - CONICAS)</v>
      </c>
      <c r="C111" s="45" t="str">
        <f>[1]SCE!$C100</f>
        <v>CJ</v>
      </c>
      <c r="D111" s="45">
        <f>[1]SCE!$D100</f>
        <v>39</v>
      </c>
      <c r="E111" s="46">
        <f>[1]SCE!$E100</f>
        <v>0</v>
      </c>
      <c r="F111" s="47" t="str">
        <f>[1]SCE!$F100</f>
        <v>0,31</v>
      </c>
      <c r="G111" s="48">
        <f>[1]SCE!$G100</f>
        <v>0.31</v>
      </c>
      <c r="H111" s="48">
        <f>[1]SCE!$H100</f>
        <v>6.7983000000000002E-2</v>
      </c>
      <c r="I111" s="48">
        <f t="shared" si="7"/>
        <v>0.37798300000000001</v>
      </c>
      <c r="J111" s="48">
        <f t="shared" si="8"/>
        <v>0</v>
      </c>
      <c r="K111" s="48">
        <f t="shared" si="9"/>
        <v>12.09</v>
      </c>
      <c r="L111" s="48">
        <f t="shared" si="10"/>
        <v>12.09</v>
      </c>
      <c r="M111" s="48">
        <f t="shared" si="11"/>
        <v>2.6513370000000003</v>
      </c>
      <c r="N111" s="48">
        <f t="shared" si="12"/>
        <v>14.741337</v>
      </c>
      <c r="P111" s="18">
        <v>51</v>
      </c>
      <c r="Q111" s="18">
        <f t="shared" si="13"/>
        <v>-12</v>
      </c>
    </row>
    <row r="112" spans="1:17" ht="14.25">
      <c r="A112" s="43">
        <f>[1]SCE!$A101</f>
        <v>1096</v>
      </c>
      <c r="B112" s="44" t="str">
        <f>[1]SCE!$B101</f>
        <v>CONTRAPISO DE CONCRETO REGULARIZADO</v>
      </c>
      <c r="C112" s="45" t="str">
        <f>[1]SCE!$C101</f>
        <v>M2</v>
      </c>
      <c r="D112" s="45">
        <f>[1]SCE!$D101</f>
        <v>39</v>
      </c>
      <c r="E112" s="46">
        <f>[1]SCE!$E101</f>
        <v>0</v>
      </c>
      <c r="F112" s="47">
        <f>[1]SCE!$F101</f>
        <v>59.59</v>
      </c>
      <c r="G112" s="48">
        <f>[1]SCE!$G101</f>
        <v>59.59</v>
      </c>
      <c r="H112" s="48">
        <f>[1]SCE!$H101</f>
        <v>13.068087</v>
      </c>
      <c r="I112" s="48">
        <f t="shared" si="7"/>
        <v>72.658087000000009</v>
      </c>
      <c r="J112" s="48">
        <f t="shared" si="8"/>
        <v>0</v>
      </c>
      <c r="K112" s="48">
        <f t="shared" si="9"/>
        <v>2324.0100000000002</v>
      </c>
      <c r="L112" s="48">
        <f t="shared" si="10"/>
        <v>2324.0100000000002</v>
      </c>
      <c r="M112" s="48">
        <f t="shared" si="11"/>
        <v>509.655393</v>
      </c>
      <c r="N112" s="48">
        <f t="shared" si="12"/>
        <v>2833.6653930000002</v>
      </c>
      <c r="P112" s="18">
        <v>51</v>
      </c>
      <c r="Q112" s="18">
        <f t="shared" si="13"/>
        <v>-12</v>
      </c>
    </row>
    <row r="113" spans="1:17" ht="14.25">
      <c r="A113" s="43">
        <f>[1]SCE!$A102</f>
        <v>1097</v>
      </c>
      <c r="B113" s="44" t="str">
        <f>[1]SCE!$B102</f>
        <v>CONTROLE REMOTO TIPO PORTÃO ELETRONICO</v>
      </c>
      <c r="C113" s="45" t="str">
        <f>[1]SCE!$C102</f>
        <v>UN</v>
      </c>
      <c r="D113" s="45">
        <f>[1]SCE!$D102</f>
        <v>5</v>
      </c>
      <c r="E113" s="46">
        <f>[1]SCE!$E102</f>
        <v>0</v>
      </c>
      <c r="F113" s="47">
        <f>[1]SCE!$F102</f>
        <v>19</v>
      </c>
      <c r="G113" s="48">
        <f>[1]SCE!$G102</f>
        <v>19</v>
      </c>
      <c r="H113" s="48">
        <f>[1]SCE!$H102</f>
        <v>4.1666999999999996</v>
      </c>
      <c r="I113" s="48">
        <f t="shared" si="7"/>
        <v>23.166699999999999</v>
      </c>
      <c r="J113" s="48">
        <f t="shared" si="8"/>
        <v>0</v>
      </c>
      <c r="K113" s="48">
        <f t="shared" si="9"/>
        <v>95</v>
      </c>
      <c r="L113" s="48">
        <f t="shared" si="10"/>
        <v>95</v>
      </c>
      <c r="M113" s="48">
        <f t="shared" si="11"/>
        <v>20.833499999999997</v>
      </c>
      <c r="N113" s="48">
        <f t="shared" si="12"/>
        <v>115.8335</v>
      </c>
      <c r="P113" s="18">
        <v>9</v>
      </c>
      <c r="Q113" s="18">
        <f t="shared" si="13"/>
        <v>-4</v>
      </c>
    </row>
    <row r="114" spans="1:17" ht="14.25">
      <c r="A114" s="43">
        <f>[1]SCE!$A103</f>
        <v>1098</v>
      </c>
      <c r="B114" s="44" t="str">
        <f>[1]SCE!$B103</f>
        <v xml:space="preserve">CREMALHEIRA PARA PORTÃO AUTOMATICO </v>
      </c>
      <c r="C114" s="45" t="str">
        <f>[1]SCE!$C103</f>
        <v>M</v>
      </c>
      <c r="D114" s="45">
        <f>[1]SCE!$D103</f>
        <v>12</v>
      </c>
      <c r="E114" s="46">
        <f>[1]SCE!$E103</f>
        <v>0</v>
      </c>
      <c r="F114" s="47">
        <f>[1]SCE!$F103</f>
        <v>35.35</v>
      </c>
      <c r="G114" s="48">
        <f>[1]SCE!$G103</f>
        <v>35.35</v>
      </c>
      <c r="H114" s="48">
        <f>[1]SCE!$H103</f>
        <v>7.7522549999999999</v>
      </c>
      <c r="I114" s="48">
        <f t="shared" si="7"/>
        <v>43.102255</v>
      </c>
      <c r="J114" s="48">
        <f t="shared" si="8"/>
        <v>0</v>
      </c>
      <c r="K114" s="48">
        <f t="shared" si="9"/>
        <v>424.20000000000005</v>
      </c>
      <c r="L114" s="48">
        <f t="shared" si="10"/>
        <v>424.20000000000005</v>
      </c>
      <c r="M114" s="48">
        <f t="shared" si="11"/>
        <v>93.027060000000006</v>
      </c>
      <c r="N114" s="48">
        <f t="shared" si="12"/>
        <v>517.22706000000005</v>
      </c>
      <c r="P114" s="18">
        <v>16</v>
      </c>
      <c r="Q114" s="18">
        <f t="shared" si="13"/>
        <v>-4</v>
      </c>
    </row>
    <row r="115" spans="1:17" ht="28.5">
      <c r="A115" s="43">
        <f>[1]SCE!$A104</f>
        <v>1099</v>
      </c>
      <c r="B115" s="44" t="str">
        <f>[1]SCE!$B104</f>
        <v>CUMEEIRA UNIVERSAL PARA TELHA ONDULADA DE FIBROCIMENTO, E = 6 MM, ABA 210 MM, COMPRIMENTO 1100 MM (SEM AMIANTO)</v>
      </c>
      <c r="C115" s="45" t="str">
        <f>[1]SCE!$C104</f>
        <v>UN</v>
      </c>
      <c r="D115" s="45">
        <f>[1]SCE!$D104</f>
        <v>39</v>
      </c>
      <c r="E115" s="46">
        <f>[1]SCE!$E104</f>
        <v>0</v>
      </c>
      <c r="F115" s="47" t="str">
        <f>[1]SCE!$F104</f>
        <v>52,45</v>
      </c>
      <c r="G115" s="48">
        <f>[1]SCE!$G104</f>
        <v>52.45</v>
      </c>
      <c r="H115" s="48">
        <f>[1]SCE!$H104</f>
        <v>11.502285000000001</v>
      </c>
      <c r="I115" s="48">
        <f t="shared" si="7"/>
        <v>63.952285000000003</v>
      </c>
      <c r="J115" s="48">
        <f t="shared" si="8"/>
        <v>0</v>
      </c>
      <c r="K115" s="48">
        <f t="shared" si="9"/>
        <v>2045.5500000000002</v>
      </c>
      <c r="L115" s="48">
        <f t="shared" si="10"/>
        <v>2045.5500000000002</v>
      </c>
      <c r="M115" s="48">
        <f t="shared" si="11"/>
        <v>448.58911499999999</v>
      </c>
      <c r="N115" s="48">
        <f t="shared" si="12"/>
        <v>2494.1391149999999</v>
      </c>
      <c r="P115" s="18">
        <v>51</v>
      </c>
      <c r="Q115" s="18">
        <f t="shared" si="13"/>
        <v>-12</v>
      </c>
    </row>
    <row r="116" spans="1:17" ht="14.25">
      <c r="A116" s="43">
        <f>[1]SCE!$A105</f>
        <v>1100</v>
      </c>
      <c r="B116" s="44" t="str">
        <f>[1]SCE!$B105</f>
        <v>CUMEEIRA PERFIL TPR 40, 0,50 MM NATURAL OU EQUIVALENTE</v>
      </c>
      <c r="C116" s="45" t="str">
        <f>[1]SCE!$C105</f>
        <v>M</v>
      </c>
      <c r="D116" s="45">
        <f>[1]SCE!$D105</f>
        <v>39</v>
      </c>
      <c r="E116" s="46">
        <f>[1]SCE!$E105</f>
        <v>0</v>
      </c>
      <c r="F116" s="47">
        <f>[1]SCE!$F105</f>
        <v>34.94</v>
      </c>
      <c r="G116" s="48">
        <f>[1]SCE!$G105</f>
        <v>34.94</v>
      </c>
      <c r="H116" s="48">
        <f>[1]SCE!$H105</f>
        <v>7.6623419999999998</v>
      </c>
      <c r="I116" s="48">
        <f t="shared" si="7"/>
        <v>42.602342</v>
      </c>
      <c r="J116" s="48">
        <f t="shared" si="8"/>
        <v>0</v>
      </c>
      <c r="K116" s="48">
        <f t="shared" si="9"/>
        <v>1362.6599999999999</v>
      </c>
      <c r="L116" s="48">
        <f t="shared" si="10"/>
        <v>1362.6599999999999</v>
      </c>
      <c r="M116" s="48">
        <f t="shared" si="11"/>
        <v>298.83133800000002</v>
      </c>
      <c r="N116" s="48">
        <f t="shared" si="12"/>
        <v>1661.4913379999998</v>
      </c>
      <c r="P116" s="18">
        <v>51</v>
      </c>
      <c r="Q116" s="18">
        <f t="shared" si="13"/>
        <v>-12</v>
      </c>
    </row>
    <row r="117" spans="1:17" ht="28.5">
      <c r="A117" s="43">
        <f>[1]SCE!$A106</f>
        <v>1101</v>
      </c>
      <c r="B117" s="44" t="str">
        <f>[1]SCE!$B106</f>
        <v>CUMEEIRA PARA TELHA CERAMICA, COMPRIMENTO DE *41* CM, RENDIMENTO DE *3* TELHAS/M</v>
      </c>
      <c r="C117" s="45" t="str">
        <f>[1]SCE!$C106</f>
        <v>UN</v>
      </c>
      <c r="D117" s="45">
        <f>[1]SCE!$D106</f>
        <v>39</v>
      </c>
      <c r="E117" s="46">
        <f>[1]SCE!$E106</f>
        <v>0</v>
      </c>
      <c r="F117" s="47" t="str">
        <f>[1]SCE!$F106</f>
        <v>5,66</v>
      </c>
      <c r="G117" s="48">
        <f>[1]SCE!$G106</f>
        <v>5.66</v>
      </c>
      <c r="H117" s="48">
        <f>[1]SCE!$H106</f>
        <v>1.2412380000000001</v>
      </c>
      <c r="I117" s="48">
        <f t="shared" si="7"/>
        <v>6.9012380000000002</v>
      </c>
      <c r="J117" s="48">
        <f t="shared" si="8"/>
        <v>0</v>
      </c>
      <c r="K117" s="48">
        <f t="shared" si="9"/>
        <v>220.74</v>
      </c>
      <c r="L117" s="48">
        <f t="shared" si="10"/>
        <v>220.74</v>
      </c>
      <c r="M117" s="48">
        <f t="shared" si="11"/>
        <v>48.408282</v>
      </c>
      <c r="N117" s="48">
        <f t="shared" si="12"/>
        <v>269.14828199999999</v>
      </c>
      <c r="P117" s="18">
        <v>51</v>
      </c>
      <c r="Q117" s="18">
        <f t="shared" si="13"/>
        <v>-12</v>
      </c>
    </row>
    <row r="118" spans="1:17" ht="28.5">
      <c r="A118" s="43">
        <f>[1]SCE!$A107</f>
        <v>1102</v>
      </c>
      <c r="B118" s="44" t="str">
        <f>[1]SCE!$B107</f>
        <v>CURVA 90 GRAUS DE FERRO GALVANIZADO, COM ROSCA BSP FEMEA, DE 2"</v>
      </c>
      <c r="C118" s="45" t="str">
        <f>[1]SCE!$C107</f>
        <v>UN</v>
      </c>
      <c r="D118" s="45">
        <f>[1]SCE!$D107</f>
        <v>27</v>
      </c>
      <c r="E118" s="46">
        <f>[1]SCE!$E107</f>
        <v>0</v>
      </c>
      <c r="F118" s="47" t="str">
        <f>[1]SCE!$F107</f>
        <v>137,37</v>
      </c>
      <c r="G118" s="48">
        <f>[1]SCE!$G107</f>
        <v>137.37</v>
      </c>
      <c r="H118" s="48">
        <f>[1]SCE!$H107</f>
        <v>30.125240999999999</v>
      </c>
      <c r="I118" s="48">
        <f t="shared" si="7"/>
        <v>167.49524099999999</v>
      </c>
      <c r="J118" s="48">
        <f t="shared" si="8"/>
        <v>0</v>
      </c>
      <c r="K118" s="48">
        <f t="shared" si="9"/>
        <v>3708.9900000000002</v>
      </c>
      <c r="L118" s="48">
        <f t="shared" si="10"/>
        <v>3708.9900000000002</v>
      </c>
      <c r="M118" s="48">
        <f t="shared" si="11"/>
        <v>813.38150699999994</v>
      </c>
      <c r="N118" s="48">
        <f t="shared" si="12"/>
        <v>4522.3715069999998</v>
      </c>
      <c r="P118" s="18">
        <v>36</v>
      </c>
      <c r="Q118" s="18">
        <f t="shared" si="13"/>
        <v>-9</v>
      </c>
    </row>
    <row r="119" spans="1:17" ht="28.5">
      <c r="A119" s="43">
        <f>[1]SCE!$A108</f>
        <v>1103</v>
      </c>
      <c r="B119" s="44" t="str">
        <f>[1]SCE!$B108</f>
        <v>CURVA 90 GRAUS, PARA ELETRODUTO, EM ACO GALVANIZADO ELETROLITICO, DIAMETRO DE 25 MM (1")</v>
      </c>
      <c r="C119" s="45" t="str">
        <f>[1]SCE!$C108</f>
        <v>UN</v>
      </c>
      <c r="D119" s="45">
        <f>[1]SCE!$D108</f>
        <v>39</v>
      </c>
      <c r="E119" s="46">
        <f>[1]SCE!$E108</f>
        <v>0</v>
      </c>
      <c r="F119" s="47" t="str">
        <f>[1]SCE!$F108</f>
        <v>7,06</v>
      </c>
      <c r="G119" s="48">
        <f>[1]SCE!$G108</f>
        <v>7.06</v>
      </c>
      <c r="H119" s="48">
        <f>[1]SCE!$H108</f>
        <v>1.5482579999999999</v>
      </c>
      <c r="I119" s="48">
        <f t="shared" si="7"/>
        <v>8.6082579999999993</v>
      </c>
      <c r="J119" s="48">
        <f t="shared" si="8"/>
        <v>0</v>
      </c>
      <c r="K119" s="48">
        <f t="shared" si="9"/>
        <v>275.33999999999997</v>
      </c>
      <c r="L119" s="48">
        <f t="shared" si="10"/>
        <v>275.33999999999997</v>
      </c>
      <c r="M119" s="48">
        <f t="shared" si="11"/>
        <v>60.382061999999998</v>
      </c>
      <c r="N119" s="48">
        <f t="shared" si="12"/>
        <v>335.72206199999999</v>
      </c>
      <c r="P119" s="18">
        <v>51</v>
      </c>
      <c r="Q119" s="18">
        <f t="shared" si="13"/>
        <v>-12</v>
      </c>
    </row>
    <row r="120" spans="1:17" ht="28.5">
      <c r="A120" s="43">
        <f>[1]SCE!$A109</f>
        <v>1104</v>
      </c>
      <c r="B120" s="44" t="str">
        <f>[1]SCE!$B109</f>
        <v>CURVA 90 GRAUS, PARA ELETRODUTO, EM ACO GALVANIZADO ELETROLITICO, DIAMETRO DE 50 MM (2")</v>
      </c>
      <c r="C120" s="45" t="str">
        <f>[1]SCE!$C109</f>
        <v>UN</v>
      </c>
      <c r="D120" s="45">
        <f>[1]SCE!$D109</f>
        <v>39</v>
      </c>
      <c r="E120" s="46">
        <f>[1]SCE!$E109</f>
        <v>0</v>
      </c>
      <c r="F120" s="47" t="str">
        <f>[1]SCE!$F109</f>
        <v>28,81</v>
      </c>
      <c r="G120" s="48">
        <f>[1]SCE!$G109</f>
        <v>28.81</v>
      </c>
      <c r="H120" s="48">
        <f>[1]SCE!$H109</f>
        <v>6.3180329999999998</v>
      </c>
      <c r="I120" s="48">
        <f t="shared" si="7"/>
        <v>35.128033000000002</v>
      </c>
      <c r="J120" s="48">
        <f t="shared" si="8"/>
        <v>0</v>
      </c>
      <c r="K120" s="48">
        <f t="shared" si="9"/>
        <v>1123.5899999999999</v>
      </c>
      <c r="L120" s="48">
        <f t="shared" si="10"/>
        <v>1123.5899999999999</v>
      </c>
      <c r="M120" s="48">
        <f t="shared" si="11"/>
        <v>246.40328699999998</v>
      </c>
      <c r="N120" s="48">
        <f t="shared" si="12"/>
        <v>1369.9932869999998</v>
      </c>
      <c r="P120" s="18">
        <v>51</v>
      </c>
      <c r="Q120" s="18">
        <f t="shared" si="13"/>
        <v>-12</v>
      </c>
    </row>
    <row r="121" spans="1:17" ht="14.25">
      <c r="A121" s="43">
        <f>[1]SCE!$A110</f>
        <v>1105</v>
      </c>
      <c r="B121" s="44" t="str">
        <f>[1]SCE!$B110</f>
        <v>JOELHO PVC LEVE, 45 GRAUS, DN 150 MM, PARA ESGOTO PREDIAL</v>
      </c>
      <c r="C121" s="45" t="str">
        <f>[1]SCE!$C110</f>
        <v>UN</v>
      </c>
      <c r="D121" s="45">
        <f>[1]SCE!$D110</f>
        <v>39</v>
      </c>
      <c r="E121" s="46">
        <f>[1]SCE!$E110</f>
        <v>0</v>
      </c>
      <c r="F121" s="47" t="str">
        <f>[1]SCE!$F110</f>
        <v>63,28</v>
      </c>
      <c r="G121" s="48">
        <f>[1]SCE!$G110</f>
        <v>63.28</v>
      </c>
      <c r="H121" s="48">
        <f>[1]SCE!$H110</f>
        <v>13.877304000000001</v>
      </c>
      <c r="I121" s="48">
        <f t="shared" si="7"/>
        <v>77.157303999999996</v>
      </c>
      <c r="J121" s="48">
        <f t="shared" si="8"/>
        <v>0</v>
      </c>
      <c r="K121" s="48">
        <f t="shared" si="9"/>
        <v>2467.92</v>
      </c>
      <c r="L121" s="48">
        <f t="shared" si="10"/>
        <v>2467.92</v>
      </c>
      <c r="M121" s="48">
        <f t="shared" si="11"/>
        <v>541.21485600000005</v>
      </c>
      <c r="N121" s="48">
        <f t="shared" si="12"/>
        <v>3009.1348560000001</v>
      </c>
      <c r="P121" s="18">
        <v>51</v>
      </c>
      <c r="Q121" s="18">
        <f t="shared" si="13"/>
        <v>-12</v>
      </c>
    </row>
    <row r="122" spans="1:17" ht="14.25">
      <c r="A122" s="43">
        <f>[1]SCE!$A111</f>
        <v>1106</v>
      </c>
      <c r="B122" s="44" t="str">
        <f>[1]SCE!$B111</f>
        <v>JOELHO PVC LEVE, 90 GRAUS, DN 150 MM, PARA ESGOTO PREDIAL</v>
      </c>
      <c r="C122" s="45" t="str">
        <f>[1]SCE!$C111</f>
        <v>UN</v>
      </c>
      <c r="D122" s="45">
        <f>[1]SCE!$D111</f>
        <v>39</v>
      </c>
      <c r="E122" s="46">
        <f>[1]SCE!$E111</f>
        <v>0</v>
      </c>
      <c r="F122" s="47" t="str">
        <f>[1]SCE!$F111</f>
        <v>57,76</v>
      </c>
      <c r="G122" s="48">
        <f>[1]SCE!$G111</f>
        <v>57.76</v>
      </c>
      <c r="H122" s="48">
        <f>[1]SCE!$H111</f>
        <v>12.666767999999999</v>
      </c>
      <c r="I122" s="48">
        <f t="shared" si="7"/>
        <v>70.426767999999996</v>
      </c>
      <c r="J122" s="48">
        <f t="shared" si="8"/>
        <v>0</v>
      </c>
      <c r="K122" s="48">
        <f t="shared" si="9"/>
        <v>2252.64</v>
      </c>
      <c r="L122" s="48">
        <f t="shared" si="10"/>
        <v>2252.64</v>
      </c>
      <c r="M122" s="48">
        <f t="shared" si="11"/>
        <v>494.00395199999997</v>
      </c>
      <c r="N122" s="48">
        <f t="shared" si="12"/>
        <v>2746.6439519999999</v>
      </c>
      <c r="P122" s="18">
        <v>51</v>
      </c>
      <c r="Q122" s="18">
        <f t="shared" si="13"/>
        <v>-12</v>
      </c>
    </row>
    <row r="123" spans="1:17" ht="71.25">
      <c r="A123" s="43">
        <f>[1]SCE!$A112</f>
        <v>1107</v>
      </c>
      <c r="B123" s="44" t="str">
        <f>[1]SCE!$B112</f>
        <v>DISPOSITIVO DE SINALIZAÇÃO DE EMERGÊNCIA PARA O BANHEIRO PNE INCLUINDO: INDICADOR ÁUDIO-VISUAL, BOTÃO “ON/OFF) TIPO COGUMELO PARA ACIONAMENTO MANUAL E ADESIVOS “EM CASO DE EMERGÊNCIA PRESSIONAR O BOTÃO” E “EMERGÊNCIA CADEIRANTES”</v>
      </c>
      <c r="C123" s="45" t="str">
        <f>[1]SCE!$C112</f>
        <v>UN</v>
      </c>
      <c r="D123" s="45">
        <f>[1]SCE!$D112</f>
        <v>4</v>
      </c>
      <c r="E123" s="46">
        <f>[1]SCE!$E112</f>
        <v>0</v>
      </c>
      <c r="F123" s="47">
        <f>[1]SCE!$F112</f>
        <v>629.1</v>
      </c>
      <c r="G123" s="48">
        <f>[1]SCE!$G112</f>
        <v>629.1</v>
      </c>
      <c r="H123" s="48">
        <f>[1]SCE!$H112</f>
        <v>137.96163000000001</v>
      </c>
      <c r="I123" s="48">
        <f t="shared" si="7"/>
        <v>767.06163000000004</v>
      </c>
      <c r="J123" s="48">
        <f t="shared" si="8"/>
        <v>0</v>
      </c>
      <c r="K123" s="48">
        <f t="shared" si="9"/>
        <v>2516.4</v>
      </c>
      <c r="L123" s="48">
        <f t="shared" si="10"/>
        <v>2516.4</v>
      </c>
      <c r="M123" s="48">
        <f t="shared" si="11"/>
        <v>551.84652000000006</v>
      </c>
      <c r="N123" s="48">
        <f t="shared" si="12"/>
        <v>3068.2465200000001</v>
      </c>
      <c r="P123" s="18">
        <v>6</v>
      </c>
      <c r="Q123" s="18">
        <f t="shared" si="13"/>
        <v>-2</v>
      </c>
    </row>
    <row r="124" spans="1:17" ht="28.5">
      <c r="A124" s="43">
        <f>[1]SCE!$A113</f>
        <v>1108</v>
      </c>
      <c r="B124" s="44" t="str">
        <f>[1]SCE!$B113</f>
        <v>PLACA / CHAPA DE GESSO ACARTONADO, STANDARD (ST), COR BRANCA, E = 12,5 MM, 1200 X 1800 MM (L X C)</v>
      </c>
      <c r="C124" s="45" t="str">
        <f>[1]SCE!$C113</f>
        <v>M2</v>
      </c>
      <c r="D124" s="45">
        <f>[1]SCE!$D113</f>
        <v>12</v>
      </c>
      <c r="E124" s="46">
        <f>[1]SCE!$E113</f>
        <v>0</v>
      </c>
      <c r="F124" s="47" t="str">
        <f>[1]SCE!$F113</f>
        <v>17,36</v>
      </c>
      <c r="G124" s="48">
        <f>[1]SCE!$G113</f>
        <v>17.36</v>
      </c>
      <c r="H124" s="48">
        <f>[1]SCE!$H113</f>
        <v>3.807048</v>
      </c>
      <c r="I124" s="48">
        <f t="shared" si="7"/>
        <v>21.167048000000001</v>
      </c>
      <c r="J124" s="48">
        <f t="shared" si="8"/>
        <v>0</v>
      </c>
      <c r="K124" s="48">
        <f t="shared" si="9"/>
        <v>208.32</v>
      </c>
      <c r="L124" s="48">
        <f t="shared" si="10"/>
        <v>208.32</v>
      </c>
      <c r="M124" s="48">
        <f t="shared" si="11"/>
        <v>45.684576</v>
      </c>
      <c r="N124" s="48">
        <f t="shared" si="12"/>
        <v>254.00457599999999</v>
      </c>
      <c r="P124" s="18">
        <v>16</v>
      </c>
      <c r="Q124" s="18">
        <f t="shared" si="13"/>
        <v>-4</v>
      </c>
    </row>
    <row r="125" spans="1:17" ht="14.25">
      <c r="A125" s="43">
        <f>[1]SCE!$A114</f>
        <v>1109</v>
      </c>
      <c r="B125" s="44" t="str">
        <f>[1]SCE!$B114</f>
        <v>DIVISÓRIA DE GESSO ACARTONADO RESISTENTE À UMIDADE</v>
      </c>
      <c r="C125" s="45" t="str">
        <f>[1]SCE!$C114</f>
        <v>M2</v>
      </c>
      <c r="D125" s="45">
        <f>[1]SCE!$D114</f>
        <v>96</v>
      </c>
      <c r="E125" s="46">
        <f>[1]SCE!$E114</f>
        <v>0</v>
      </c>
      <c r="F125" s="47">
        <f>[1]SCE!$F114</f>
        <v>150</v>
      </c>
      <c r="G125" s="48">
        <f>[1]SCE!$G114</f>
        <v>150</v>
      </c>
      <c r="H125" s="48">
        <f>[1]SCE!$H114</f>
        <v>32.894999999999996</v>
      </c>
      <c r="I125" s="48">
        <f t="shared" si="7"/>
        <v>182.89499999999998</v>
      </c>
      <c r="J125" s="48">
        <f t="shared" si="8"/>
        <v>0</v>
      </c>
      <c r="K125" s="48">
        <f t="shared" si="9"/>
        <v>14400</v>
      </c>
      <c r="L125" s="48">
        <f t="shared" si="10"/>
        <v>14400</v>
      </c>
      <c r="M125" s="48">
        <f t="shared" si="11"/>
        <v>3157.9199999999996</v>
      </c>
      <c r="N125" s="48">
        <f t="shared" si="12"/>
        <v>17557.919999999998</v>
      </c>
      <c r="P125" s="18">
        <v>128</v>
      </c>
      <c r="Q125" s="18">
        <f t="shared" si="13"/>
        <v>-32</v>
      </c>
    </row>
    <row r="126" spans="1:17" ht="14.25">
      <c r="A126" s="43">
        <f>[1]SCE!$A115</f>
        <v>1110</v>
      </c>
      <c r="B126" s="44" t="str">
        <f>[1]SCE!$B115</f>
        <v>DIVISÓRIA NAVAL TIPO BP-PLUS - NOVA</v>
      </c>
      <c r="C126" s="45" t="str">
        <f>[1]SCE!$C115</f>
        <v>M2</v>
      </c>
      <c r="D126" s="45">
        <f>[1]SCE!$D115</f>
        <v>96</v>
      </c>
      <c r="E126" s="46">
        <f>[1]SCE!$E115</f>
        <v>0</v>
      </c>
      <c r="F126" s="47">
        <f>[1]SCE!$F115</f>
        <v>120</v>
      </c>
      <c r="G126" s="48">
        <f>[1]SCE!$G115</f>
        <v>120</v>
      </c>
      <c r="H126" s="48">
        <f>[1]SCE!$H115</f>
        <v>26.315999999999999</v>
      </c>
      <c r="I126" s="48">
        <f t="shared" si="7"/>
        <v>146.316</v>
      </c>
      <c r="J126" s="48">
        <f t="shared" si="8"/>
        <v>0</v>
      </c>
      <c r="K126" s="48">
        <f t="shared" si="9"/>
        <v>11520</v>
      </c>
      <c r="L126" s="48">
        <f t="shared" si="10"/>
        <v>11520</v>
      </c>
      <c r="M126" s="48">
        <f t="shared" si="11"/>
        <v>2526.3359999999998</v>
      </c>
      <c r="N126" s="48">
        <f t="shared" si="12"/>
        <v>14046.335999999999</v>
      </c>
      <c r="P126" s="18">
        <v>128</v>
      </c>
      <c r="Q126" s="18">
        <f t="shared" si="13"/>
        <v>-32</v>
      </c>
    </row>
    <row r="127" spans="1:17" ht="14.25">
      <c r="A127" s="43">
        <f>[1]SCE!$A116</f>
        <v>1111</v>
      </c>
      <c r="B127" s="44" t="str">
        <f>[1]SCE!$B116</f>
        <v>DIVISÓRIA SANITÁRIA DE GRANITO CINZA E=2CM</v>
      </c>
      <c r="C127" s="45" t="str">
        <f>[1]SCE!$C116</f>
        <v>M2</v>
      </c>
      <c r="D127" s="45">
        <f>[1]SCE!$D116</f>
        <v>27</v>
      </c>
      <c r="E127" s="46">
        <f>[1]SCE!$E116</f>
        <v>0</v>
      </c>
      <c r="F127" s="47">
        <f>[1]SCE!$F116</f>
        <v>308.47000000000003</v>
      </c>
      <c r="G127" s="48">
        <f>[1]SCE!$G116</f>
        <v>308.47000000000003</v>
      </c>
      <c r="H127" s="48">
        <f>[1]SCE!$H116</f>
        <v>67.64747100000001</v>
      </c>
      <c r="I127" s="48">
        <f t="shared" si="7"/>
        <v>376.11747100000002</v>
      </c>
      <c r="J127" s="48">
        <f t="shared" si="8"/>
        <v>0</v>
      </c>
      <c r="K127" s="48">
        <f t="shared" si="9"/>
        <v>8328.69</v>
      </c>
      <c r="L127" s="48">
        <f t="shared" si="10"/>
        <v>8328.69</v>
      </c>
      <c r="M127" s="48">
        <f t="shared" si="11"/>
        <v>1826.4817170000003</v>
      </c>
      <c r="N127" s="48">
        <f t="shared" si="12"/>
        <v>10155.171717000001</v>
      </c>
      <c r="P127" s="18">
        <v>36</v>
      </c>
      <c r="Q127" s="18">
        <f t="shared" si="13"/>
        <v>-9</v>
      </c>
    </row>
    <row r="128" spans="1:17" ht="57">
      <c r="A128" s="43">
        <f>[1]SCE!$A117</f>
        <v>1112</v>
      </c>
      <c r="B128" s="44" t="str">
        <f>[1]SCE!$B117</f>
        <v>DIVISÓRIAS PARA SANITÁRIOS EM LAMINADO MELAMÍNICO ESTRUTURAL TS COM 8MMM DE ESPESSURA NOS PAINÉIS E 10MM NAS PORTAS, COM ACABAMENTO DUPLA FACE COR CINZA CLARO. REF,: NEOPLAC NEOCOM SYSTEM OU EQUIVALENTE.</v>
      </c>
      <c r="C128" s="45" t="str">
        <f>[1]SCE!$C117</f>
        <v>M2</v>
      </c>
      <c r="D128" s="45">
        <f>[1]SCE!$D117</f>
        <v>27</v>
      </c>
      <c r="E128" s="46">
        <f>[1]SCE!$E117</f>
        <v>0</v>
      </c>
      <c r="F128" s="47">
        <f>[1]SCE!$F117</f>
        <v>683.84</v>
      </c>
      <c r="G128" s="48">
        <f>[1]SCE!$G117</f>
        <v>683.84</v>
      </c>
      <c r="H128" s="48">
        <f>[1]SCE!$H117</f>
        <v>149.96611200000001</v>
      </c>
      <c r="I128" s="48">
        <f t="shared" si="7"/>
        <v>833.80611199999998</v>
      </c>
      <c r="J128" s="48">
        <f t="shared" si="8"/>
        <v>0</v>
      </c>
      <c r="K128" s="48">
        <f t="shared" si="9"/>
        <v>18463.68</v>
      </c>
      <c r="L128" s="48">
        <f t="shared" si="10"/>
        <v>18463.68</v>
      </c>
      <c r="M128" s="48">
        <f t="shared" si="11"/>
        <v>4049.0850240000004</v>
      </c>
      <c r="N128" s="48">
        <f t="shared" si="12"/>
        <v>22512.765024</v>
      </c>
      <c r="P128" s="18">
        <v>36</v>
      </c>
      <c r="Q128" s="18">
        <f t="shared" si="13"/>
        <v>-9</v>
      </c>
    </row>
    <row r="129" spans="1:17" ht="28.5">
      <c r="A129" s="43">
        <f>[1]SCE!$A118</f>
        <v>1113</v>
      </c>
      <c r="B129" s="44" t="str">
        <f>[1]SCE!$B118</f>
        <v>DOBRADICA EM ACO/FERRO, 3 1/2" X  3", E= 1,9  A 2 MM, COM ANEL,  CROMADO OU ZINCADO, TAMPA BOLA, COM PARAFUSOS</v>
      </c>
      <c r="C129" s="45" t="str">
        <f>[1]SCE!$C118</f>
        <v>UN</v>
      </c>
      <c r="D129" s="45">
        <f>[1]SCE!$D118</f>
        <v>39</v>
      </c>
      <c r="E129" s="46">
        <f>[1]SCE!$E118</f>
        <v>0</v>
      </c>
      <c r="F129" s="47" t="str">
        <f>[1]SCE!$F118</f>
        <v>39,52</v>
      </c>
      <c r="G129" s="48">
        <f>[1]SCE!$G118</f>
        <v>39.520000000000003</v>
      </c>
      <c r="H129" s="48">
        <f>[1]SCE!$H118</f>
        <v>8.6667360000000002</v>
      </c>
      <c r="I129" s="48">
        <f t="shared" si="7"/>
        <v>48.186736000000003</v>
      </c>
      <c r="J129" s="48">
        <f t="shared" si="8"/>
        <v>0</v>
      </c>
      <c r="K129" s="48">
        <f t="shared" si="9"/>
        <v>1541.2800000000002</v>
      </c>
      <c r="L129" s="48">
        <f t="shared" si="10"/>
        <v>1541.2800000000002</v>
      </c>
      <c r="M129" s="48">
        <f t="shared" si="11"/>
        <v>338.00270399999999</v>
      </c>
      <c r="N129" s="48">
        <f t="shared" si="12"/>
        <v>1879.2827040000002</v>
      </c>
      <c r="P129" s="18">
        <v>51</v>
      </c>
      <c r="Q129" s="18">
        <f t="shared" si="13"/>
        <v>-12</v>
      </c>
    </row>
    <row r="130" spans="1:17" ht="14.25">
      <c r="A130" s="43">
        <f>[1]SCE!$A119</f>
        <v>1114</v>
      </c>
      <c r="B130" s="44" t="str">
        <f>[1]SCE!$B119</f>
        <v>DOBRADIÇA PARA ARMÁRIO</v>
      </c>
      <c r="C130" s="45" t="str">
        <f>[1]SCE!$C119</f>
        <v>UN</v>
      </c>
      <c r="D130" s="45">
        <f>[1]SCE!$D119</f>
        <v>39</v>
      </c>
      <c r="E130" s="46">
        <f>[1]SCE!$E119</f>
        <v>0</v>
      </c>
      <c r="F130" s="47">
        <f>[1]SCE!$F119</f>
        <v>9.19</v>
      </c>
      <c r="G130" s="48">
        <f>[1]SCE!$G119</f>
        <v>9.19</v>
      </c>
      <c r="H130" s="48">
        <f>[1]SCE!$H119</f>
        <v>2.0153669999999999</v>
      </c>
      <c r="I130" s="48">
        <f t="shared" si="7"/>
        <v>11.205366999999999</v>
      </c>
      <c r="J130" s="48">
        <f t="shared" si="8"/>
        <v>0</v>
      </c>
      <c r="K130" s="48">
        <f t="shared" si="9"/>
        <v>358.40999999999997</v>
      </c>
      <c r="L130" s="48">
        <f t="shared" si="10"/>
        <v>358.40999999999997</v>
      </c>
      <c r="M130" s="48">
        <f t="shared" si="11"/>
        <v>78.599312999999995</v>
      </c>
      <c r="N130" s="48">
        <f t="shared" si="12"/>
        <v>437.00931299999996</v>
      </c>
      <c r="P130" s="18">
        <v>51</v>
      </c>
      <c r="Q130" s="18">
        <f t="shared" si="13"/>
        <v>-12</v>
      </c>
    </row>
    <row r="131" spans="1:17" ht="14.25">
      <c r="A131" s="43">
        <f>[1]SCE!$A120</f>
        <v>1115</v>
      </c>
      <c r="B131" s="44" t="str">
        <f>[1]SCE!$B120</f>
        <v>DOBRADIÇAS DE FERRO TIPO CACHIMBO PARA PORTÃO</v>
      </c>
      <c r="C131" s="45" t="str">
        <f>[1]SCE!$C120</f>
        <v>UN</v>
      </c>
      <c r="D131" s="45">
        <f>[1]SCE!$D120</f>
        <v>39</v>
      </c>
      <c r="E131" s="46">
        <f>[1]SCE!$E120</f>
        <v>0</v>
      </c>
      <c r="F131" s="47">
        <f>[1]SCE!$F120</f>
        <v>34.9</v>
      </c>
      <c r="G131" s="48">
        <f>[1]SCE!$G120</f>
        <v>34.9</v>
      </c>
      <c r="H131" s="48">
        <f>[1]SCE!$H120</f>
        <v>7.6535699999999993</v>
      </c>
      <c r="I131" s="48">
        <f t="shared" si="7"/>
        <v>42.553570000000001</v>
      </c>
      <c r="J131" s="48">
        <f t="shared" si="8"/>
        <v>0</v>
      </c>
      <c r="K131" s="48">
        <f t="shared" si="9"/>
        <v>1361.1</v>
      </c>
      <c r="L131" s="48">
        <f t="shared" si="10"/>
        <v>1361.1</v>
      </c>
      <c r="M131" s="48">
        <f t="shared" si="11"/>
        <v>298.48922999999996</v>
      </c>
      <c r="N131" s="48">
        <f t="shared" si="12"/>
        <v>1659.5892299999998</v>
      </c>
      <c r="P131" s="18">
        <v>51</v>
      </c>
      <c r="Q131" s="18">
        <f t="shared" si="13"/>
        <v>-12</v>
      </c>
    </row>
    <row r="132" spans="1:17" ht="14.25">
      <c r="A132" s="43">
        <f>[1]SCE!$A121</f>
        <v>1116</v>
      </c>
      <c r="B132" s="44" t="str">
        <f>[1]SCE!$B121</f>
        <v>ELETRODO REVESTIDO AWS - E6013, DIAMETRO IGUAL A 4,00 MM</v>
      </c>
      <c r="C132" s="45" t="str">
        <f>[1]SCE!$C121</f>
        <v>KG</v>
      </c>
      <c r="D132" s="45">
        <f>[1]SCE!$D121</f>
        <v>39</v>
      </c>
      <c r="E132" s="46">
        <f>[1]SCE!$E121</f>
        <v>0</v>
      </c>
      <c r="F132" s="47" t="str">
        <f>[1]SCE!$F121</f>
        <v>34,28</v>
      </c>
      <c r="G132" s="48">
        <f>[1]SCE!$G121</f>
        <v>34.28</v>
      </c>
      <c r="H132" s="48">
        <f>[1]SCE!$H121</f>
        <v>7.5176040000000004</v>
      </c>
      <c r="I132" s="48">
        <f t="shared" si="7"/>
        <v>41.797604</v>
      </c>
      <c r="J132" s="48">
        <f t="shared" si="8"/>
        <v>0</v>
      </c>
      <c r="K132" s="48">
        <f t="shared" si="9"/>
        <v>1336.92</v>
      </c>
      <c r="L132" s="48">
        <f t="shared" si="10"/>
        <v>1336.92</v>
      </c>
      <c r="M132" s="48">
        <f t="shared" si="11"/>
        <v>293.186556</v>
      </c>
      <c r="N132" s="48">
        <f t="shared" si="12"/>
        <v>1630.1065560000002</v>
      </c>
      <c r="P132" s="18">
        <v>51</v>
      </c>
      <c r="Q132" s="18">
        <f t="shared" si="13"/>
        <v>-12</v>
      </c>
    </row>
    <row r="133" spans="1:17" ht="28.5">
      <c r="A133" s="43">
        <f>[1]SCE!$A122</f>
        <v>1117</v>
      </c>
      <c r="B133" s="44" t="str">
        <f>[1]SCE!$B122</f>
        <v>EMBOCO PAULISTA (MASSA UNICA) TRACO 1:1:4 (CIMENTO, CAL E AREIA), ESPESSURA 2,0CM, PREPARO MECANICO</v>
      </c>
      <c r="C133" s="45" t="str">
        <f>[1]SCE!$C122</f>
        <v>M2</v>
      </c>
      <c r="D133" s="45">
        <f>[1]SCE!$D122</f>
        <v>383</v>
      </c>
      <c r="E133" s="46">
        <f>[1]SCE!$E122</f>
        <v>0</v>
      </c>
      <c r="F133" s="47">
        <f>[1]SCE!$F122</f>
        <v>33.380000000000003</v>
      </c>
      <c r="G133" s="48">
        <f>[1]SCE!$G122</f>
        <v>33.380000000000003</v>
      </c>
      <c r="H133" s="48">
        <f>[1]SCE!$H122</f>
        <v>7.3202340000000001</v>
      </c>
      <c r="I133" s="48">
        <f t="shared" si="7"/>
        <v>40.700234000000002</v>
      </c>
      <c r="J133" s="48">
        <f t="shared" si="8"/>
        <v>0</v>
      </c>
      <c r="K133" s="48">
        <f t="shared" si="9"/>
        <v>12784.54</v>
      </c>
      <c r="L133" s="48">
        <f t="shared" si="10"/>
        <v>12784.54</v>
      </c>
      <c r="M133" s="48">
        <f t="shared" si="11"/>
        <v>2803.6496219999999</v>
      </c>
      <c r="N133" s="48">
        <f t="shared" si="12"/>
        <v>15588.189622000002</v>
      </c>
      <c r="P133" s="18">
        <v>510</v>
      </c>
      <c r="Q133" s="18">
        <f t="shared" si="13"/>
        <v>-127</v>
      </c>
    </row>
    <row r="134" spans="1:17" ht="14.25">
      <c r="A134" s="43">
        <f>[1]SCE!$A123</f>
        <v>1118</v>
      </c>
      <c r="B134" s="44" t="str">
        <f>[1]SCE!$B123</f>
        <v>ESCADA TIPO MARINHEIRO, COM GAIOLA DE PROTEÇÃO</v>
      </c>
      <c r="C134" s="45" t="str">
        <f>[1]SCE!$C123</f>
        <v>M</v>
      </c>
      <c r="D134" s="45">
        <f>[1]SCE!$D123</f>
        <v>4</v>
      </c>
      <c r="E134" s="46">
        <f>[1]SCE!$E123</f>
        <v>0</v>
      </c>
      <c r="F134" s="47">
        <f>[1]SCE!$F123</f>
        <v>487.85</v>
      </c>
      <c r="G134" s="48">
        <f>[1]SCE!$G123</f>
        <v>487.85</v>
      </c>
      <c r="H134" s="48">
        <f>[1]SCE!$H123</f>
        <v>106.985505</v>
      </c>
      <c r="I134" s="48">
        <f t="shared" si="7"/>
        <v>594.83550500000001</v>
      </c>
      <c r="J134" s="48">
        <f t="shared" si="8"/>
        <v>0</v>
      </c>
      <c r="K134" s="48">
        <f t="shared" si="9"/>
        <v>1951.4</v>
      </c>
      <c r="L134" s="48">
        <f t="shared" si="10"/>
        <v>1951.4</v>
      </c>
      <c r="M134" s="48">
        <f t="shared" si="11"/>
        <v>427.94202000000001</v>
      </c>
      <c r="N134" s="48">
        <f t="shared" si="12"/>
        <v>2379.34202</v>
      </c>
      <c r="P134" s="18">
        <v>6</v>
      </c>
      <c r="Q134" s="18">
        <f t="shared" si="13"/>
        <v>-2</v>
      </c>
    </row>
    <row r="135" spans="1:17" ht="14.25">
      <c r="A135" s="43">
        <f>[1]SCE!$A124</f>
        <v>1119</v>
      </c>
      <c r="B135" s="44" t="str">
        <f>[1]SCE!$B124</f>
        <v xml:space="preserve">ESPELHO  CRISTAL PRATA E= 5 MM, DIM: 132X 800 MM </v>
      </c>
      <c r="C135" s="45" t="str">
        <f>[1]SCE!$C124</f>
        <v>UN</v>
      </c>
      <c r="D135" s="45">
        <f>[1]SCE!$D124</f>
        <v>4</v>
      </c>
      <c r="E135" s="46">
        <f>[1]SCE!$E124</f>
        <v>0</v>
      </c>
      <c r="F135" s="47">
        <f>[1]SCE!$F124</f>
        <v>254.27</v>
      </c>
      <c r="G135" s="48">
        <f>[1]SCE!$G124</f>
        <v>254.27</v>
      </c>
      <c r="H135" s="48">
        <f>[1]SCE!$H124</f>
        <v>55.761411000000003</v>
      </c>
      <c r="I135" s="48">
        <f t="shared" si="7"/>
        <v>310.03141099999999</v>
      </c>
      <c r="J135" s="48">
        <f t="shared" si="8"/>
        <v>0</v>
      </c>
      <c r="K135" s="48">
        <f t="shared" si="9"/>
        <v>1017.08</v>
      </c>
      <c r="L135" s="48">
        <f t="shared" si="10"/>
        <v>1017.08</v>
      </c>
      <c r="M135" s="48">
        <f t="shared" si="11"/>
        <v>223.04564400000001</v>
      </c>
      <c r="N135" s="48">
        <f t="shared" si="12"/>
        <v>1240.125644</v>
      </c>
      <c r="P135" s="18">
        <v>6</v>
      </c>
      <c r="Q135" s="18">
        <f t="shared" si="13"/>
        <v>-2</v>
      </c>
    </row>
    <row r="136" spans="1:17" ht="28.5">
      <c r="A136" s="43">
        <f>[1]SCE!$A125</f>
        <v>1120</v>
      </c>
      <c r="B136" s="44" t="str">
        <f>[1]SCE!$B125</f>
        <v>ESPELHO  CRISTAL PRATA E= 5 MM, DIM:950X 400 MM COLADO SOBRE MOLDURA DE MDF</v>
      </c>
      <c r="C136" s="45" t="str">
        <f>[1]SCE!$C125</f>
        <v>UN</v>
      </c>
      <c r="D136" s="45">
        <f>[1]SCE!$D125</f>
        <v>4</v>
      </c>
      <c r="E136" s="46">
        <f>[1]SCE!$E125</f>
        <v>0</v>
      </c>
      <c r="F136" s="47">
        <f>[1]SCE!$F125</f>
        <v>211.5</v>
      </c>
      <c r="G136" s="48">
        <f>[1]SCE!$G125</f>
        <v>211.5</v>
      </c>
      <c r="H136" s="48">
        <f>[1]SCE!$H125</f>
        <v>46.381949999999996</v>
      </c>
      <c r="I136" s="48">
        <f t="shared" si="7"/>
        <v>257.88195000000002</v>
      </c>
      <c r="J136" s="48">
        <f t="shared" si="8"/>
        <v>0</v>
      </c>
      <c r="K136" s="48">
        <f t="shared" si="9"/>
        <v>846</v>
      </c>
      <c r="L136" s="48">
        <f t="shared" si="10"/>
        <v>846</v>
      </c>
      <c r="M136" s="48">
        <f t="shared" si="11"/>
        <v>185.52779999999998</v>
      </c>
      <c r="N136" s="48">
        <f t="shared" si="12"/>
        <v>1031.5278000000001</v>
      </c>
      <c r="P136" s="18">
        <v>6</v>
      </c>
      <c r="Q136" s="18">
        <f t="shared" si="13"/>
        <v>-2</v>
      </c>
    </row>
    <row r="137" spans="1:17" ht="14.25">
      <c r="A137" s="43">
        <f>[1]SCE!$A126</f>
        <v>1121</v>
      </c>
      <c r="B137" s="44" t="str">
        <f>[1]SCE!$B126</f>
        <v>ESPELHO CRISTAL E = 4 MM</v>
      </c>
      <c r="C137" s="45" t="str">
        <f>[1]SCE!$C126</f>
        <v>M2</v>
      </c>
      <c r="D137" s="45">
        <f>[1]SCE!$D126</f>
        <v>4</v>
      </c>
      <c r="E137" s="46">
        <f>[1]SCE!$E126</f>
        <v>0</v>
      </c>
      <c r="F137" s="47" t="str">
        <f>[1]SCE!$F126</f>
        <v>430,00</v>
      </c>
      <c r="G137" s="48">
        <f>[1]SCE!$G126</f>
        <v>430</v>
      </c>
      <c r="H137" s="48">
        <f>[1]SCE!$H126</f>
        <v>94.298999999999992</v>
      </c>
      <c r="I137" s="48">
        <f t="shared" si="7"/>
        <v>524.29899999999998</v>
      </c>
      <c r="J137" s="48">
        <f t="shared" si="8"/>
        <v>0</v>
      </c>
      <c r="K137" s="48">
        <f t="shared" si="9"/>
        <v>1720</v>
      </c>
      <c r="L137" s="48">
        <f t="shared" si="10"/>
        <v>1720</v>
      </c>
      <c r="M137" s="48">
        <f t="shared" si="11"/>
        <v>377.19599999999997</v>
      </c>
      <c r="N137" s="48">
        <f t="shared" si="12"/>
        <v>2097.1959999999999</v>
      </c>
      <c r="P137" s="18">
        <v>6</v>
      </c>
      <c r="Q137" s="18">
        <f t="shared" si="13"/>
        <v>-2</v>
      </c>
    </row>
    <row r="138" spans="1:17" ht="28.5">
      <c r="A138" s="43">
        <f>[1]SCE!$A127</f>
        <v>1122</v>
      </c>
      <c r="B138" s="44" t="str">
        <f>[1]SCE!$B127</f>
        <v>ESPERA PARA CADEIRANTE EM BORRACHA CONFORME PADRÃO CAIXA</v>
      </c>
      <c r="C138" s="45" t="str">
        <f>[1]SCE!$C127</f>
        <v>UN</v>
      </c>
      <c r="D138" s="45">
        <f>[1]SCE!$D127</f>
        <v>4</v>
      </c>
      <c r="E138" s="46">
        <f>[1]SCE!$E127</f>
        <v>0</v>
      </c>
      <c r="F138" s="47">
        <f>[1]SCE!$F127</f>
        <v>242.09</v>
      </c>
      <c r="G138" s="48">
        <f>[1]SCE!$G127</f>
        <v>242.09</v>
      </c>
      <c r="H138" s="48">
        <f>[1]SCE!$H127</f>
        <v>53.090336999999998</v>
      </c>
      <c r="I138" s="48">
        <f t="shared" si="7"/>
        <v>295.18033700000001</v>
      </c>
      <c r="J138" s="48">
        <f t="shared" si="8"/>
        <v>0</v>
      </c>
      <c r="K138" s="48">
        <f t="shared" si="9"/>
        <v>968.36</v>
      </c>
      <c r="L138" s="48">
        <f t="shared" si="10"/>
        <v>968.36</v>
      </c>
      <c r="M138" s="48">
        <f t="shared" si="11"/>
        <v>212.36134799999999</v>
      </c>
      <c r="N138" s="48">
        <f t="shared" si="12"/>
        <v>1180.721348</v>
      </c>
      <c r="P138" s="18">
        <v>6</v>
      </c>
      <c r="Q138" s="18">
        <f t="shared" si="13"/>
        <v>-2</v>
      </c>
    </row>
    <row r="139" spans="1:17" ht="28.5">
      <c r="A139" s="43">
        <f>[1]SCE!$A128</f>
        <v>1123</v>
      </c>
      <c r="B139" s="44" t="str">
        <f>[1]SCE!$B128</f>
        <v>ESPERA PARA CADEIRANTE EM POLICARBONATO CONFORME PADRÃO CAIXA</v>
      </c>
      <c r="C139" s="45" t="str">
        <f>[1]SCE!$C128</f>
        <v>UN</v>
      </c>
      <c r="D139" s="45">
        <f>[1]SCE!$D128</f>
        <v>4</v>
      </c>
      <c r="E139" s="46">
        <f>[1]SCE!$E128</f>
        <v>0</v>
      </c>
      <c r="F139" s="47">
        <f>[1]SCE!$F128</f>
        <v>242.09</v>
      </c>
      <c r="G139" s="48">
        <f>[1]SCE!$G128</f>
        <v>242.09</v>
      </c>
      <c r="H139" s="48">
        <f>[1]SCE!$H128</f>
        <v>53.090336999999998</v>
      </c>
      <c r="I139" s="48">
        <f t="shared" si="7"/>
        <v>295.18033700000001</v>
      </c>
      <c r="J139" s="48">
        <f t="shared" si="8"/>
        <v>0</v>
      </c>
      <c r="K139" s="48">
        <f t="shared" si="9"/>
        <v>968.36</v>
      </c>
      <c r="L139" s="48">
        <f t="shared" si="10"/>
        <v>968.36</v>
      </c>
      <c r="M139" s="48">
        <f t="shared" si="11"/>
        <v>212.36134799999999</v>
      </c>
      <c r="N139" s="48">
        <f t="shared" si="12"/>
        <v>1180.721348</v>
      </c>
      <c r="P139" s="18">
        <v>6</v>
      </c>
      <c r="Q139" s="18">
        <f t="shared" si="13"/>
        <v>-2</v>
      </c>
    </row>
    <row r="140" spans="1:17" ht="42.75">
      <c r="A140" s="43">
        <f>[1]SCE!$A129</f>
        <v>1124</v>
      </c>
      <c r="B140" s="44" t="str">
        <f>[1]SCE!$B129</f>
        <v>ESQUADRIA EM TELA DE METAL EXPANDIDO, MALHA 20 X 50MM, ESP. 3MM, EM AÇO CARBONO GALVANIZADO A FOGO, REF.: PERMETAL OU EQUIVALENTE</v>
      </c>
      <c r="C140" s="45" t="str">
        <f>[1]SCE!$C129</f>
        <v>M2</v>
      </c>
      <c r="D140" s="45">
        <f>[1]SCE!$D129</f>
        <v>12</v>
      </c>
      <c r="E140" s="46">
        <f>[1]SCE!$E129</f>
        <v>0</v>
      </c>
      <c r="F140" s="47">
        <f>[1]SCE!$F129</f>
        <v>600</v>
      </c>
      <c r="G140" s="48">
        <f>[1]SCE!$G129</f>
        <v>600</v>
      </c>
      <c r="H140" s="48">
        <f>[1]SCE!$H129</f>
        <v>131.57999999999998</v>
      </c>
      <c r="I140" s="48">
        <f t="shared" si="7"/>
        <v>731.57999999999993</v>
      </c>
      <c r="J140" s="48">
        <f t="shared" si="8"/>
        <v>0</v>
      </c>
      <c r="K140" s="48">
        <f t="shared" si="9"/>
        <v>7200</v>
      </c>
      <c r="L140" s="48">
        <f t="shared" si="10"/>
        <v>7200</v>
      </c>
      <c r="M140" s="48">
        <f t="shared" si="11"/>
        <v>1578.9599999999998</v>
      </c>
      <c r="N140" s="48">
        <f t="shared" si="12"/>
        <v>8778.9599999999991</v>
      </c>
      <c r="P140" s="18">
        <v>16</v>
      </c>
      <c r="Q140" s="18">
        <f t="shared" si="13"/>
        <v>-4</v>
      </c>
    </row>
    <row r="141" spans="1:17" ht="28.5">
      <c r="A141" s="43">
        <f>[1]SCE!$A130</f>
        <v>1125</v>
      </c>
      <c r="B141" s="44" t="str">
        <f>[1]SCE!$B130</f>
        <v>ESTRIBO COM PARAFUSO EM CHAPA DE FERRO FUNDIDO DE 2" X 3/16" X 35 CM, SECAO "U", PARA MADEIRAMENTO DE TELHADO</v>
      </c>
      <c r="C141" s="45" t="str">
        <f>[1]SCE!$C130</f>
        <v>UN</v>
      </c>
      <c r="D141" s="45">
        <f>[1]SCE!$D130</f>
        <v>4</v>
      </c>
      <c r="E141" s="46">
        <f>[1]SCE!$E130</f>
        <v>0</v>
      </c>
      <c r="F141" s="47" t="str">
        <f>[1]SCE!$F130</f>
        <v>38,89</v>
      </c>
      <c r="G141" s="48">
        <f>[1]SCE!$G130</f>
        <v>38.89</v>
      </c>
      <c r="H141" s="48">
        <f>[1]SCE!$H130</f>
        <v>8.5285770000000003</v>
      </c>
      <c r="I141" s="48">
        <f t="shared" si="7"/>
        <v>47.418576999999999</v>
      </c>
      <c r="J141" s="48">
        <f t="shared" si="8"/>
        <v>0</v>
      </c>
      <c r="K141" s="48">
        <f t="shared" si="9"/>
        <v>155.56</v>
      </c>
      <c r="L141" s="48">
        <f t="shared" si="10"/>
        <v>155.56</v>
      </c>
      <c r="M141" s="48">
        <f t="shared" si="11"/>
        <v>34.114308000000001</v>
      </c>
      <c r="N141" s="48">
        <f t="shared" si="12"/>
        <v>189.674308</v>
      </c>
      <c r="P141" s="18">
        <v>6</v>
      </c>
      <c r="Q141" s="18">
        <f t="shared" si="13"/>
        <v>-2</v>
      </c>
    </row>
    <row r="142" spans="1:17" ht="28.5">
      <c r="A142" s="43">
        <f>[1]SCE!$A131</f>
        <v>1126</v>
      </c>
      <c r="B142" s="44" t="str">
        <f>[1]SCE!$B131</f>
        <v>FECHADURA COMPLETA PARA PORTA INTERNA, MAÇANETA ALAVANCA, CONFORME PADRÃO CAIXA</v>
      </c>
      <c r="C142" s="45" t="str">
        <f>[1]SCE!$C131</f>
        <v>UN</v>
      </c>
      <c r="D142" s="45">
        <f>[1]SCE!$D131</f>
        <v>4</v>
      </c>
      <c r="E142" s="46">
        <f>[1]SCE!$E131</f>
        <v>0</v>
      </c>
      <c r="F142" s="47">
        <f>[1]SCE!$F131</f>
        <v>126.29</v>
      </c>
      <c r="G142" s="48">
        <f>[1]SCE!$G131</f>
        <v>126.29</v>
      </c>
      <c r="H142" s="48">
        <f>[1]SCE!$H131</f>
        <v>27.695397</v>
      </c>
      <c r="I142" s="48">
        <f t="shared" si="7"/>
        <v>153.98539700000001</v>
      </c>
      <c r="J142" s="48">
        <f t="shared" si="8"/>
        <v>0</v>
      </c>
      <c r="K142" s="48">
        <f t="shared" si="9"/>
        <v>505.16</v>
      </c>
      <c r="L142" s="48">
        <f t="shared" si="10"/>
        <v>505.16</v>
      </c>
      <c r="M142" s="48">
        <f t="shared" si="11"/>
        <v>110.781588</v>
      </c>
      <c r="N142" s="48">
        <f t="shared" si="12"/>
        <v>615.94158800000002</v>
      </c>
      <c r="P142" s="18">
        <v>6</v>
      </c>
      <c r="Q142" s="18">
        <f t="shared" si="13"/>
        <v>-2</v>
      </c>
    </row>
    <row r="143" spans="1:17" ht="57">
      <c r="A143" s="43">
        <f>[1]SCE!$A132</f>
        <v>1127</v>
      </c>
      <c r="B143" s="44" t="str">
        <f>[1]SCE!$B132</f>
        <v>FECHADURA ROSETA REDONDA PARA PORTA EXTERNA, EM ACO INOX (MAQUINA, TESTA E CONTRA-TESTA) E EM ZAMAC (MACANETA, LINGUETA E TRINCOS) COM ACABAMENTO CROMADO, MAQUINA DE 40 MM, INCLUINDO CHAVE TIPO CILINDRO</v>
      </c>
      <c r="C143" s="45" t="str">
        <f>[1]SCE!$C132</f>
        <v>CJ</v>
      </c>
      <c r="D143" s="45">
        <f>[1]SCE!$D132</f>
        <v>12</v>
      </c>
      <c r="E143" s="46">
        <f>[1]SCE!$E132</f>
        <v>0</v>
      </c>
      <c r="F143" s="47" t="str">
        <f>[1]SCE!$F132</f>
        <v>133,87</v>
      </c>
      <c r="G143" s="48">
        <f>[1]SCE!$G132</f>
        <v>133.87</v>
      </c>
      <c r="H143" s="48">
        <f>[1]SCE!$H132</f>
        <v>29.357690999999999</v>
      </c>
      <c r="I143" s="48">
        <f t="shared" si="7"/>
        <v>163.22769099999999</v>
      </c>
      <c r="J143" s="48">
        <f t="shared" si="8"/>
        <v>0</v>
      </c>
      <c r="K143" s="48">
        <f t="shared" si="9"/>
        <v>1606.44</v>
      </c>
      <c r="L143" s="48">
        <f t="shared" si="10"/>
        <v>1606.44</v>
      </c>
      <c r="M143" s="48">
        <f t="shared" si="11"/>
        <v>352.29229199999997</v>
      </c>
      <c r="N143" s="48">
        <f t="shared" si="12"/>
        <v>1958.7322920000001</v>
      </c>
      <c r="P143" s="18">
        <v>16</v>
      </c>
      <c r="Q143" s="18">
        <f t="shared" si="13"/>
        <v>-4</v>
      </c>
    </row>
    <row r="144" spans="1:17" ht="42.75">
      <c r="A144" s="43">
        <f>[1]SCE!$A133</f>
        <v>1128</v>
      </c>
      <c r="B144" s="44" t="str">
        <f>[1]SCE!$B133</f>
        <v>FECHADURA DE SEGURANÇA DE ENCAIXE EM PORTA DE VIDRO TEMPERADO 10 MM COM CHAVE TETRA, EM AÇO INOX E CILINDRO EM LATÃO, REF. JAS</v>
      </c>
      <c r="C144" s="45" t="str">
        <f>[1]SCE!$C133</f>
        <v>UN</v>
      </c>
      <c r="D144" s="45">
        <f>[1]SCE!$D133</f>
        <v>4</v>
      </c>
      <c r="E144" s="46">
        <f>[1]SCE!$E133</f>
        <v>0</v>
      </c>
      <c r="F144" s="47">
        <f>[1]SCE!$F133</f>
        <v>36.72</v>
      </c>
      <c r="G144" s="48">
        <f>[1]SCE!$G133</f>
        <v>36.72</v>
      </c>
      <c r="H144" s="48">
        <f>[1]SCE!$H133</f>
        <v>8.0526959999999992</v>
      </c>
      <c r="I144" s="48">
        <f t="shared" si="7"/>
        <v>44.772695999999996</v>
      </c>
      <c r="J144" s="48">
        <f t="shared" si="8"/>
        <v>0</v>
      </c>
      <c r="K144" s="48">
        <f t="shared" si="9"/>
        <v>146.88</v>
      </c>
      <c r="L144" s="48">
        <f t="shared" si="10"/>
        <v>146.88</v>
      </c>
      <c r="M144" s="48">
        <f t="shared" si="11"/>
        <v>32.210783999999997</v>
      </c>
      <c r="N144" s="48">
        <f t="shared" si="12"/>
        <v>179.09078399999999</v>
      </c>
      <c r="P144" s="18">
        <v>6</v>
      </c>
      <c r="Q144" s="18">
        <f t="shared" si="13"/>
        <v>-2</v>
      </c>
    </row>
    <row r="145" spans="1:17" ht="14.25">
      <c r="A145" s="43">
        <f>[1]SCE!$A134</f>
        <v>1129</v>
      </c>
      <c r="B145" s="44" t="str">
        <f>[1]SCE!$B134</f>
        <v>FECHADURA TIPO TETRA</v>
      </c>
      <c r="C145" s="45" t="str">
        <f>[1]SCE!$C134</f>
        <v>UN</v>
      </c>
      <c r="D145" s="45">
        <f>[1]SCE!$D134</f>
        <v>4</v>
      </c>
      <c r="E145" s="46">
        <f>[1]SCE!$E134</f>
        <v>0</v>
      </c>
      <c r="F145" s="47">
        <f>[1]SCE!$F134</f>
        <v>111.79</v>
      </c>
      <c r="G145" s="48">
        <f>[1]SCE!$G134</f>
        <v>111.79</v>
      </c>
      <c r="H145" s="48">
        <f>[1]SCE!$H134</f>
        <v>24.515547000000002</v>
      </c>
      <c r="I145" s="48">
        <f t="shared" si="7"/>
        <v>136.30554700000002</v>
      </c>
      <c r="J145" s="48">
        <f t="shared" si="8"/>
        <v>0</v>
      </c>
      <c r="K145" s="48">
        <f t="shared" si="9"/>
        <v>447.16</v>
      </c>
      <c r="L145" s="48">
        <f t="shared" si="10"/>
        <v>447.16</v>
      </c>
      <c r="M145" s="48">
        <f t="shared" si="11"/>
        <v>98.062188000000006</v>
      </c>
      <c r="N145" s="48">
        <f t="shared" si="12"/>
        <v>545.22218800000007</v>
      </c>
      <c r="P145" s="18">
        <v>6</v>
      </c>
      <c r="Q145" s="18">
        <f t="shared" si="13"/>
        <v>-2</v>
      </c>
    </row>
    <row r="146" spans="1:17" ht="14.25">
      <c r="A146" s="43">
        <f>[1]SCE!$A135</f>
        <v>1130</v>
      </c>
      <c r="B146" s="44" t="str">
        <f>[1]SCE!$B135</f>
        <v>FERRAGEM PARA VIDRO TEMPERADO</v>
      </c>
      <c r="C146" s="45" t="str">
        <f>[1]SCE!$C135</f>
        <v>CJ</v>
      </c>
      <c r="D146" s="45">
        <f>[1]SCE!$D135</f>
        <v>12</v>
      </c>
      <c r="E146" s="46">
        <f>[1]SCE!$E135</f>
        <v>0</v>
      </c>
      <c r="F146" s="47">
        <f>[1]SCE!$F135</f>
        <v>44.48</v>
      </c>
      <c r="G146" s="48">
        <f>[1]SCE!$G135</f>
        <v>44.48</v>
      </c>
      <c r="H146" s="48">
        <f>[1]SCE!$H135</f>
        <v>9.7544639999999987</v>
      </c>
      <c r="I146" s="48">
        <f t="shared" ref="I146:I209" si="14">G146+H146</f>
        <v>54.234463999999996</v>
      </c>
      <c r="J146" s="48">
        <f t="shared" ref="J146:J209" si="15">E146*D146</f>
        <v>0</v>
      </c>
      <c r="K146" s="48">
        <f t="shared" ref="K146:K209" si="16">F146*D146</f>
        <v>533.76</v>
      </c>
      <c r="L146" s="48">
        <f t="shared" ref="L146:L209" si="17">G146*D146</f>
        <v>533.76</v>
      </c>
      <c r="M146" s="48">
        <f t="shared" ref="M146:M209" si="18">H146*D146</f>
        <v>117.05356799999998</v>
      </c>
      <c r="N146" s="48">
        <f t="shared" ref="N146:N209" si="19">L146+M146</f>
        <v>650.81356800000003</v>
      </c>
      <c r="P146" s="18">
        <v>16</v>
      </c>
      <c r="Q146" s="18">
        <f t="shared" si="13"/>
        <v>-4</v>
      </c>
    </row>
    <row r="147" spans="1:17" ht="14.25">
      <c r="A147" s="43">
        <f>[1]SCE!$A136</f>
        <v>1131</v>
      </c>
      <c r="B147" s="44" t="str">
        <f>[1]SCE!$B136</f>
        <v>FILTRO VF-1 FAB.: 3P TECHNIK OU EQUIVALENTE</v>
      </c>
      <c r="C147" s="45" t="str">
        <f>[1]SCE!$C136</f>
        <v>UN</v>
      </c>
      <c r="D147" s="45">
        <f>[1]SCE!$D136</f>
        <v>2</v>
      </c>
      <c r="E147" s="46">
        <f>[1]SCE!$E136</f>
        <v>0</v>
      </c>
      <c r="F147" s="47">
        <f>[1]SCE!$F136</f>
        <v>2480</v>
      </c>
      <c r="G147" s="48">
        <f>[1]SCE!$G136</f>
        <v>2480</v>
      </c>
      <c r="H147" s="48">
        <f>[1]SCE!$H136</f>
        <v>543.86400000000003</v>
      </c>
      <c r="I147" s="48">
        <f t="shared" si="14"/>
        <v>3023.864</v>
      </c>
      <c r="J147" s="48">
        <f t="shared" si="15"/>
        <v>0</v>
      </c>
      <c r="K147" s="48">
        <f t="shared" si="16"/>
        <v>4960</v>
      </c>
      <c r="L147" s="48">
        <f t="shared" si="17"/>
        <v>4960</v>
      </c>
      <c r="M147" s="48">
        <f t="shared" si="18"/>
        <v>1087.7280000000001</v>
      </c>
      <c r="N147" s="48">
        <f t="shared" si="19"/>
        <v>6047.7280000000001</v>
      </c>
      <c r="P147" s="18">
        <v>3</v>
      </c>
      <c r="Q147" s="18">
        <f t="shared" ref="Q147:Q210" si="20">D147-P147</f>
        <v>-1</v>
      </c>
    </row>
    <row r="148" spans="1:17" ht="14.25">
      <c r="A148" s="43">
        <f>[1]SCE!$A137</f>
        <v>1132</v>
      </c>
      <c r="B148" s="44" t="str">
        <f>[1]SCE!$B137</f>
        <v>FITA ADESIVA ANTIDERRAPANTE 50MMX5M PRETA</v>
      </c>
      <c r="C148" s="45" t="str">
        <f>[1]SCE!$C137</f>
        <v>UN</v>
      </c>
      <c r="D148" s="45">
        <f>[1]SCE!$D137</f>
        <v>4</v>
      </c>
      <c r="E148" s="46">
        <f>[1]SCE!$E137</f>
        <v>0</v>
      </c>
      <c r="F148" s="47">
        <f>[1]SCE!$F137</f>
        <v>5.98</v>
      </c>
      <c r="G148" s="48">
        <f>[1]SCE!$G137</f>
        <v>5.98</v>
      </c>
      <c r="H148" s="48">
        <f>[1]SCE!$H137</f>
        <v>1.3114140000000001</v>
      </c>
      <c r="I148" s="48">
        <f t="shared" si="14"/>
        <v>7.2914140000000005</v>
      </c>
      <c r="J148" s="48">
        <f t="shared" si="15"/>
        <v>0</v>
      </c>
      <c r="K148" s="48">
        <f t="shared" si="16"/>
        <v>23.92</v>
      </c>
      <c r="L148" s="48">
        <f t="shared" si="17"/>
        <v>23.92</v>
      </c>
      <c r="M148" s="48">
        <f t="shared" si="18"/>
        <v>5.2456560000000003</v>
      </c>
      <c r="N148" s="48">
        <f t="shared" si="19"/>
        <v>29.165656000000002</v>
      </c>
      <c r="P148" s="18">
        <v>6</v>
      </c>
      <c r="Q148" s="18">
        <f t="shared" si="20"/>
        <v>-2</v>
      </c>
    </row>
    <row r="149" spans="1:17" ht="14.25">
      <c r="A149" s="43">
        <f>[1]SCE!$A138</f>
        <v>1133</v>
      </c>
      <c r="B149" s="44" t="str">
        <f>[1]SCE!$B138</f>
        <v>FITA ADESIVA ANTIDERRAPANTE 50MMX5M TRANSPARENTE</v>
      </c>
      <c r="C149" s="45" t="str">
        <f>[1]SCE!$C138</f>
        <v>UN</v>
      </c>
      <c r="D149" s="45">
        <f>[1]SCE!$D138</f>
        <v>4</v>
      </c>
      <c r="E149" s="46">
        <f>[1]SCE!$E138</f>
        <v>0</v>
      </c>
      <c r="F149" s="47">
        <f>[1]SCE!$F138</f>
        <v>5.98</v>
      </c>
      <c r="G149" s="48">
        <f>[1]SCE!$G138</f>
        <v>5.98</v>
      </c>
      <c r="H149" s="48">
        <f>[1]SCE!$H138</f>
        <v>1.3114140000000001</v>
      </c>
      <c r="I149" s="48">
        <f t="shared" si="14"/>
        <v>7.2914140000000005</v>
      </c>
      <c r="J149" s="48">
        <f t="shared" si="15"/>
        <v>0</v>
      </c>
      <c r="K149" s="48">
        <f t="shared" si="16"/>
        <v>23.92</v>
      </c>
      <c r="L149" s="48">
        <f t="shared" si="17"/>
        <v>23.92</v>
      </c>
      <c r="M149" s="48">
        <f t="shared" si="18"/>
        <v>5.2456560000000003</v>
      </c>
      <c r="N149" s="48">
        <f t="shared" si="19"/>
        <v>29.165656000000002</v>
      </c>
      <c r="P149" s="18">
        <v>6</v>
      </c>
      <c r="Q149" s="18">
        <f t="shared" si="20"/>
        <v>-2</v>
      </c>
    </row>
    <row r="150" spans="1:17" ht="14.25">
      <c r="A150" s="43">
        <f>[1]SCE!$A139</f>
        <v>1134</v>
      </c>
      <c r="B150" s="44" t="str">
        <f>[1]SCE!$B139</f>
        <v>FITA ADESIVA DUPLA FACE 19MMX30M</v>
      </c>
      <c r="C150" s="45" t="str">
        <f>[1]SCE!$C139</f>
        <v>UN</v>
      </c>
      <c r="D150" s="45">
        <f>[1]SCE!$D139</f>
        <v>4</v>
      </c>
      <c r="E150" s="46">
        <f>[1]SCE!$E139</f>
        <v>0</v>
      </c>
      <c r="F150" s="47">
        <f>[1]SCE!$F139</f>
        <v>117.95</v>
      </c>
      <c r="G150" s="48">
        <f>[1]SCE!$G139</f>
        <v>117.95</v>
      </c>
      <c r="H150" s="48">
        <f>[1]SCE!$H139</f>
        <v>25.866434999999999</v>
      </c>
      <c r="I150" s="48">
        <f t="shared" si="14"/>
        <v>143.81643500000001</v>
      </c>
      <c r="J150" s="48">
        <f t="shared" si="15"/>
        <v>0</v>
      </c>
      <c r="K150" s="48">
        <f t="shared" si="16"/>
        <v>471.8</v>
      </c>
      <c r="L150" s="48">
        <f t="shared" si="17"/>
        <v>471.8</v>
      </c>
      <c r="M150" s="48">
        <f t="shared" si="18"/>
        <v>103.46574</v>
      </c>
      <c r="N150" s="48">
        <f t="shared" si="19"/>
        <v>575.26574000000005</v>
      </c>
      <c r="P150" s="18">
        <v>6</v>
      </c>
      <c r="Q150" s="18">
        <f t="shared" si="20"/>
        <v>-2</v>
      </c>
    </row>
    <row r="151" spans="1:17" ht="28.5">
      <c r="A151" s="43">
        <f>[1]SCE!$A140</f>
        <v>1135</v>
      </c>
      <c r="B151" s="44" t="str">
        <f>[1]SCE!$B140</f>
        <v>FITA ADESIVA PARA DEMARCAÇÃO DE PISO AMARELA OU AZUL 50MMX30M</v>
      </c>
      <c r="C151" s="45" t="str">
        <f>[1]SCE!$C140</f>
        <v>UN</v>
      </c>
      <c r="D151" s="45">
        <f>[1]SCE!$D140</f>
        <v>4</v>
      </c>
      <c r="E151" s="46">
        <f>[1]SCE!$E140</f>
        <v>0</v>
      </c>
      <c r="F151" s="47">
        <f>[1]SCE!$F140</f>
        <v>11.4</v>
      </c>
      <c r="G151" s="48">
        <f>[1]SCE!$G140</f>
        <v>11.4</v>
      </c>
      <c r="H151" s="48">
        <f>[1]SCE!$H140</f>
        <v>2.5000200000000001</v>
      </c>
      <c r="I151" s="48">
        <f t="shared" si="14"/>
        <v>13.900020000000001</v>
      </c>
      <c r="J151" s="48">
        <f t="shared" si="15"/>
        <v>0</v>
      </c>
      <c r="K151" s="48">
        <f t="shared" si="16"/>
        <v>45.6</v>
      </c>
      <c r="L151" s="48">
        <f t="shared" si="17"/>
        <v>45.6</v>
      </c>
      <c r="M151" s="48">
        <f t="shared" si="18"/>
        <v>10.000080000000001</v>
      </c>
      <c r="N151" s="48">
        <f t="shared" si="19"/>
        <v>55.600080000000005</v>
      </c>
      <c r="P151" s="18">
        <v>6</v>
      </c>
      <c r="Q151" s="18">
        <f t="shared" si="20"/>
        <v>-2</v>
      </c>
    </row>
    <row r="152" spans="1:17" ht="28.5">
      <c r="A152" s="43">
        <f>[1]SCE!$A141</f>
        <v>1136</v>
      </c>
      <c r="B152" s="44" t="str">
        <f>[1]SCE!$B141</f>
        <v>FITA ADESIVA PARA DEMARCAÇÃO DE PISO ZEBRADA PRETA/AMARELA 48MMX14M</v>
      </c>
      <c r="C152" s="45" t="str">
        <f>[1]SCE!$C141</f>
        <v>UN</v>
      </c>
      <c r="D152" s="45">
        <f>[1]SCE!$D141</f>
        <v>4</v>
      </c>
      <c r="E152" s="46">
        <f>[1]SCE!$E141</f>
        <v>0</v>
      </c>
      <c r="F152" s="47">
        <f>[1]SCE!$F141</f>
        <v>36.56</v>
      </c>
      <c r="G152" s="48">
        <f>[1]SCE!$G141</f>
        <v>36.56</v>
      </c>
      <c r="H152" s="48">
        <f>[1]SCE!$H141</f>
        <v>8.017608000000001</v>
      </c>
      <c r="I152" s="48">
        <f t="shared" si="14"/>
        <v>44.577608000000005</v>
      </c>
      <c r="J152" s="48">
        <f t="shared" si="15"/>
        <v>0</v>
      </c>
      <c r="K152" s="48">
        <f t="shared" si="16"/>
        <v>146.24</v>
      </c>
      <c r="L152" s="48">
        <f t="shared" si="17"/>
        <v>146.24</v>
      </c>
      <c r="M152" s="48">
        <f t="shared" si="18"/>
        <v>32.070432000000004</v>
      </c>
      <c r="N152" s="48">
        <f t="shared" si="19"/>
        <v>178.31043200000002</v>
      </c>
      <c r="P152" s="18">
        <v>6</v>
      </c>
      <c r="Q152" s="18">
        <f t="shared" si="20"/>
        <v>-2</v>
      </c>
    </row>
    <row r="153" spans="1:17" ht="14.25">
      <c r="A153" s="43">
        <f>[1]SCE!$A142</f>
        <v>1137</v>
      </c>
      <c r="B153" s="44" t="str">
        <f>[1]SCE!$B142</f>
        <v>FITA VEDA ROSCA EM ROLOS DE 18 MM X 50 M (L X C)</v>
      </c>
      <c r="C153" s="45" t="str">
        <f>[1]SCE!$C142</f>
        <v>UN</v>
      </c>
      <c r="D153" s="45">
        <f>[1]SCE!$D142</f>
        <v>4</v>
      </c>
      <c r="E153" s="46">
        <f>[1]SCE!$E142</f>
        <v>0</v>
      </c>
      <c r="F153" s="47" t="str">
        <f>[1]SCE!$F142</f>
        <v>8,77</v>
      </c>
      <c r="G153" s="48">
        <f>[1]SCE!$G142</f>
        <v>8.77</v>
      </c>
      <c r="H153" s="48">
        <f>[1]SCE!$H142</f>
        <v>1.9232609999999999</v>
      </c>
      <c r="I153" s="48">
        <f t="shared" si="14"/>
        <v>10.693261</v>
      </c>
      <c r="J153" s="48">
        <f t="shared" si="15"/>
        <v>0</v>
      </c>
      <c r="K153" s="48">
        <f t="shared" si="16"/>
        <v>35.08</v>
      </c>
      <c r="L153" s="48">
        <f t="shared" si="17"/>
        <v>35.08</v>
      </c>
      <c r="M153" s="48">
        <f t="shared" si="18"/>
        <v>7.6930439999999995</v>
      </c>
      <c r="N153" s="48">
        <f t="shared" si="19"/>
        <v>42.773043999999999</v>
      </c>
      <c r="P153" s="18">
        <v>6</v>
      </c>
      <c r="Q153" s="18">
        <f t="shared" si="20"/>
        <v>-2</v>
      </c>
    </row>
    <row r="154" spans="1:17" ht="14.25">
      <c r="A154" s="43">
        <f>[1]SCE!$A143</f>
        <v>1138</v>
      </c>
      <c r="B154" s="44" t="str">
        <f>[1]SCE!$B143</f>
        <v>FITA VEDA TRINCA 50MMX10M</v>
      </c>
      <c r="C154" s="45" t="str">
        <f>[1]SCE!$C143</f>
        <v>UN</v>
      </c>
      <c r="D154" s="45">
        <f>[1]SCE!$D143</f>
        <v>4</v>
      </c>
      <c r="E154" s="46">
        <f>[1]SCE!$E143</f>
        <v>0</v>
      </c>
      <c r="F154" s="47">
        <f>[1]SCE!$F143</f>
        <v>28</v>
      </c>
      <c r="G154" s="48">
        <f>[1]SCE!$G143</f>
        <v>28</v>
      </c>
      <c r="H154" s="48">
        <f>[1]SCE!$H143</f>
        <v>6.1403999999999996</v>
      </c>
      <c r="I154" s="48">
        <f t="shared" si="14"/>
        <v>34.1404</v>
      </c>
      <c r="J154" s="48">
        <f t="shared" si="15"/>
        <v>0</v>
      </c>
      <c r="K154" s="48">
        <f t="shared" si="16"/>
        <v>112</v>
      </c>
      <c r="L154" s="48">
        <f t="shared" si="17"/>
        <v>112</v>
      </c>
      <c r="M154" s="48">
        <f t="shared" si="18"/>
        <v>24.561599999999999</v>
      </c>
      <c r="N154" s="48">
        <f t="shared" si="19"/>
        <v>136.5616</v>
      </c>
      <c r="P154" s="18">
        <v>6</v>
      </c>
      <c r="Q154" s="18">
        <f t="shared" si="20"/>
        <v>-2</v>
      </c>
    </row>
    <row r="155" spans="1:17" ht="14.25">
      <c r="A155" s="43">
        <f>[1]SCE!$A144</f>
        <v>1139</v>
      </c>
      <c r="B155" s="44" t="str">
        <f>[1]SCE!$B144</f>
        <v>FIXAÇÃO DE PLANO TÁTIL E CONSOLES NO AUTOATENDIMENTO</v>
      </c>
      <c r="C155" s="45" t="str">
        <f>[1]SCE!$C144</f>
        <v>UN</v>
      </c>
      <c r="D155" s="45">
        <f>[1]SCE!$D144</f>
        <v>4</v>
      </c>
      <c r="E155" s="46">
        <f>[1]SCE!$E144</f>
        <v>0</v>
      </c>
      <c r="F155" s="47">
        <f>[1]SCE!$F144</f>
        <v>19.37</v>
      </c>
      <c r="G155" s="48">
        <f>[1]SCE!$G144</f>
        <v>19.37</v>
      </c>
      <c r="H155" s="48">
        <f>[1]SCE!$H144</f>
        <v>4.2478410000000002</v>
      </c>
      <c r="I155" s="48">
        <f t="shared" si="14"/>
        <v>23.617841000000002</v>
      </c>
      <c r="J155" s="48">
        <f t="shared" si="15"/>
        <v>0</v>
      </c>
      <c r="K155" s="48">
        <f t="shared" si="16"/>
        <v>77.48</v>
      </c>
      <c r="L155" s="48">
        <f t="shared" si="17"/>
        <v>77.48</v>
      </c>
      <c r="M155" s="48">
        <f t="shared" si="18"/>
        <v>16.991364000000001</v>
      </c>
      <c r="N155" s="48">
        <f t="shared" si="19"/>
        <v>94.471364000000008</v>
      </c>
      <c r="P155" s="18">
        <v>6</v>
      </c>
      <c r="Q155" s="18">
        <f t="shared" si="20"/>
        <v>-2</v>
      </c>
    </row>
    <row r="156" spans="1:17" ht="42.75">
      <c r="A156" s="43">
        <f>[1]SCE!$A145</f>
        <v>1140</v>
      </c>
      <c r="B156" s="44" t="str">
        <f>[1]SCE!$B145</f>
        <v>FORRO ACÚSTICO DE FIBRA MINERAL, REMOVÍVEL (ABSORÇÃO SONORA: 0,65 NRC / ATENUAÇÃO SONORA: 34 DB / COMPRIMENTO: 1250 MM / COR: BRANCO / ESPESSURA: 15 MM / LARGURA: 625 MM)</v>
      </c>
      <c r="C156" s="45" t="str">
        <f>[1]SCE!$C145</f>
        <v>M2</v>
      </c>
      <c r="D156" s="45">
        <f>[1]SCE!$D145</f>
        <v>39</v>
      </c>
      <c r="E156" s="46">
        <f>[1]SCE!$E145</f>
        <v>0</v>
      </c>
      <c r="F156" s="47">
        <f>[1]SCE!$F145</f>
        <v>68.38</v>
      </c>
      <c r="G156" s="48">
        <f>[1]SCE!$G145</f>
        <v>68.38</v>
      </c>
      <c r="H156" s="48">
        <f>[1]SCE!$H145</f>
        <v>14.995733999999999</v>
      </c>
      <c r="I156" s="48">
        <f t="shared" si="14"/>
        <v>83.375733999999994</v>
      </c>
      <c r="J156" s="48">
        <f t="shared" si="15"/>
        <v>0</v>
      </c>
      <c r="K156" s="48">
        <f t="shared" si="16"/>
        <v>2666.8199999999997</v>
      </c>
      <c r="L156" s="48">
        <f t="shared" si="17"/>
        <v>2666.8199999999997</v>
      </c>
      <c r="M156" s="48">
        <f t="shared" si="18"/>
        <v>584.83362599999998</v>
      </c>
      <c r="N156" s="48">
        <f t="shared" si="19"/>
        <v>3251.6536259999998</v>
      </c>
      <c r="P156" s="18">
        <v>51</v>
      </c>
      <c r="Q156" s="18">
        <f t="shared" si="20"/>
        <v>-12</v>
      </c>
    </row>
    <row r="157" spans="1:17" ht="14.25">
      <c r="A157" s="43">
        <f>[1]SCE!$A146</f>
        <v>1141</v>
      </c>
      <c r="B157" s="44" t="str">
        <f>[1]SCE!$B146</f>
        <v>FORRO ISOPOR</v>
      </c>
      <c r="C157" s="45" t="str">
        <f>[1]SCE!$C146</f>
        <v>M2</v>
      </c>
      <c r="D157" s="45">
        <f>[1]SCE!$D146</f>
        <v>4</v>
      </c>
      <c r="E157" s="46">
        <f>[1]SCE!$E146</f>
        <v>0</v>
      </c>
      <c r="F157" s="47">
        <f>[1]SCE!$F146</f>
        <v>39.51</v>
      </c>
      <c r="G157" s="48">
        <f>[1]SCE!$G146</f>
        <v>39.51</v>
      </c>
      <c r="H157" s="48">
        <f>[1]SCE!$H146</f>
        <v>8.6645430000000001</v>
      </c>
      <c r="I157" s="48">
        <f t="shared" si="14"/>
        <v>48.174543</v>
      </c>
      <c r="J157" s="48">
        <f t="shared" si="15"/>
        <v>0</v>
      </c>
      <c r="K157" s="48">
        <f t="shared" si="16"/>
        <v>158.04</v>
      </c>
      <c r="L157" s="48">
        <f t="shared" si="17"/>
        <v>158.04</v>
      </c>
      <c r="M157" s="48">
        <f t="shared" si="18"/>
        <v>34.658172</v>
      </c>
      <c r="N157" s="48">
        <f t="shared" si="19"/>
        <v>192.698172</v>
      </c>
      <c r="P157" s="18">
        <v>6</v>
      </c>
      <c r="Q157" s="18">
        <f t="shared" si="20"/>
        <v>-2</v>
      </c>
    </row>
    <row r="158" spans="1:17" ht="14.25">
      <c r="A158" s="43">
        <f>[1]SCE!$A147</f>
        <v>1142</v>
      </c>
      <c r="B158" s="44" t="str">
        <f>[1]SCE!$B147</f>
        <v>FORRO METÁLICO</v>
      </c>
      <c r="C158" s="45" t="str">
        <f>[1]SCE!$C147</f>
        <v>M2</v>
      </c>
      <c r="D158" s="45">
        <f>[1]SCE!$D147</f>
        <v>4</v>
      </c>
      <c r="E158" s="46">
        <f>[1]SCE!$E147</f>
        <v>0</v>
      </c>
      <c r="F158" s="47">
        <f>[1]SCE!$F147</f>
        <v>112.88</v>
      </c>
      <c r="G158" s="48">
        <f>[1]SCE!$G147</f>
        <v>112.88</v>
      </c>
      <c r="H158" s="48">
        <f>[1]SCE!$H147</f>
        <v>24.754583999999998</v>
      </c>
      <c r="I158" s="48">
        <f t="shared" si="14"/>
        <v>137.63458399999999</v>
      </c>
      <c r="J158" s="48">
        <f t="shared" si="15"/>
        <v>0</v>
      </c>
      <c r="K158" s="48">
        <f t="shared" si="16"/>
        <v>451.52</v>
      </c>
      <c r="L158" s="48">
        <f t="shared" si="17"/>
        <v>451.52</v>
      </c>
      <c r="M158" s="48">
        <f t="shared" si="18"/>
        <v>99.018335999999991</v>
      </c>
      <c r="N158" s="48">
        <f t="shared" si="19"/>
        <v>550.53833599999996</v>
      </c>
      <c r="P158" s="18">
        <v>6</v>
      </c>
      <c r="Q158" s="18">
        <f t="shared" si="20"/>
        <v>-2</v>
      </c>
    </row>
    <row r="159" spans="1:17" ht="28.5">
      <c r="A159" s="43">
        <f>[1]SCE!$A148</f>
        <v>1143</v>
      </c>
      <c r="B159" s="44" t="str">
        <f>[1]SCE!$B148</f>
        <v>FORRO DE PVC LISO, BRANCO, REGUA DE 10 CM, ESPESSURA DE 8 MM A 10 MM (COM COLOCACAO / SEM ESTRUTURA METALICA)</v>
      </c>
      <c r="C159" s="45" t="str">
        <f>[1]SCE!$C148</f>
        <v>M2</v>
      </c>
      <c r="D159" s="45">
        <f>[1]SCE!$D148</f>
        <v>39</v>
      </c>
      <c r="E159" s="46">
        <f>[1]SCE!$E148</f>
        <v>0</v>
      </c>
      <c r="F159" s="47" t="str">
        <f>[1]SCE!$F148</f>
        <v>90,73</v>
      </c>
      <c r="G159" s="48">
        <f>[1]SCE!$G148</f>
        <v>90.73</v>
      </c>
      <c r="H159" s="48">
        <f>[1]SCE!$H148</f>
        <v>19.897089000000001</v>
      </c>
      <c r="I159" s="48">
        <f t="shared" si="14"/>
        <v>110.62708900000001</v>
      </c>
      <c r="J159" s="48">
        <f t="shared" si="15"/>
        <v>0</v>
      </c>
      <c r="K159" s="48">
        <f t="shared" si="16"/>
        <v>3538.4700000000003</v>
      </c>
      <c r="L159" s="48">
        <f t="shared" si="17"/>
        <v>3538.4700000000003</v>
      </c>
      <c r="M159" s="48">
        <f t="shared" si="18"/>
        <v>775.98647100000005</v>
      </c>
      <c r="N159" s="48">
        <f t="shared" si="19"/>
        <v>4314.4564710000004</v>
      </c>
      <c r="P159" s="18">
        <v>51</v>
      </c>
      <c r="Q159" s="18">
        <f t="shared" si="20"/>
        <v>-12</v>
      </c>
    </row>
    <row r="160" spans="1:17" ht="14.25">
      <c r="A160" s="43">
        <f>[1]SCE!$A149</f>
        <v>1144</v>
      </c>
      <c r="B160" s="44" t="str">
        <f>[1]SCE!$B149</f>
        <v>FUNDO ANTICORROSIVO PARA METAIS FERROSOS (ZARCAO)</v>
      </c>
      <c r="C160" s="45" t="str">
        <f>[1]SCE!$C149</f>
        <v>L</v>
      </c>
      <c r="D160" s="45">
        <f>[1]SCE!$D149</f>
        <v>4</v>
      </c>
      <c r="E160" s="46">
        <f>[1]SCE!$E149</f>
        <v>0</v>
      </c>
      <c r="F160" s="47" t="str">
        <f>[1]SCE!$F149</f>
        <v>43,45</v>
      </c>
      <c r="G160" s="48">
        <f>[1]SCE!$G149</f>
        <v>43.45</v>
      </c>
      <c r="H160" s="48">
        <f>[1]SCE!$H149</f>
        <v>9.5285849999999996</v>
      </c>
      <c r="I160" s="48">
        <f t="shared" si="14"/>
        <v>52.978585000000002</v>
      </c>
      <c r="J160" s="48">
        <f t="shared" si="15"/>
        <v>0</v>
      </c>
      <c r="K160" s="48">
        <f t="shared" si="16"/>
        <v>173.8</v>
      </c>
      <c r="L160" s="48">
        <f t="shared" si="17"/>
        <v>173.8</v>
      </c>
      <c r="M160" s="48">
        <f t="shared" si="18"/>
        <v>38.114339999999999</v>
      </c>
      <c r="N160" s="48">
        <f t="shared" si="19"/>
        <v>211.91434000000001</v>
      </c>
      <c r="P160" s="18">
        <v>6</v>
      </c>
      <c r="Q160" s="18">
        <f t="shared" si="20"/>
        <v>-2</v>
      </c>
    </row>
    <row r="161" spans="1:17" ht="14.25">
      <c r="A161" s="43">
        <f>[1]SCE!$A150</f>
        <v>1145</v>
      </c>
      <c r="B161" s="44" t="str">
        <f>[1]SCE!$B150</f>
        <v>FUNDO PREPARADOR ACRILICO BASE AGUA</v>
      </c>
      <c r="C161" s="45" t="str">
        <f>[1]SCE!$C150</f>
        <v>L</v>
      </c>
      <c r="D161" s="45">
        <f>[1]SCE!$D150</f>
        <v>4</v>
      </c>
      <c r="E161" s="46">
        <f>[1]SCE!$E150</f>
        <v>0</v>
      </c>
      <c r="F161" s="47" t="str">
        <f>[1]SCE!$F150</f>
        <v>19,65</v>
      </c>
      <c r="G161" s="48">
        <f>[1]SCE!$G150</f>
        <v>19.649999999999999</v>
      </c>
      <c r="H161" s="48">
        <f>[1]SCE!$H150</f>
        <v>4.3092449999999998</v>
      </c>
      <c r="I161" s="48">
        <f t="shared" si="14"/>
        <v>23.959244999999999</v>
      </c>
      <c r="J161" s="48">
        <f t="shared" si="15"/>
        <v>0</v>
      </c>
      <c r="K161" s="48">
        <f t="shared" si="16"/>
        <v>78.599999999999994</v>
      </c>
      <c r="L161" s="48">
        <f t="shared" si="17"/>
        <v>78.599999999999994</v>
      </c>
      <c r="M161" s="48">
        <f t="shared" si="18"/>
        <v>17.236979999999999</v>
      </c>
      <c r="N161" s="48">
        <f t="shared" si="19"/>
        <v>95.836979999999997</v>
      </c>
      <c r="P161" s="18">
        <v>6</v>
      </c>
      <c r="Q161" s="18">
        <f t="shared" si="20"/>
        <v>-2</v>
      </c>
    </row>
    <row r="162" spans="1:17" ht="14.25">
      <c r="A162" s="43">
        <f>[1]SCE!$A151</f>
        <v>1146</v>
      </c>
      <c r="B162" s="44" t="str">
        <f>[1]SCE!$B151</f>
        <v>FUNDO SINTETICO NIVELADOR BRANCO FOSCO PARA MADEIRA</v>
      </c>
      <c r="C162" s="45" t="str">
        <f>[1]SCE!$C151</f>
        <v>L</v>
      </c>
      <c r="D162" s="45">
        <f>[1]SCE!$D151</f>
        <v>4</v>
      </c>
      <c r="E162" s="46">
        <f>[1]SCE!$E151</f>
        <v>0</v>
      </c>
      <c r="F162" s="47" t="str">
        <f>[1]SCE!$F151</f>
        <v>37,38</v>
      </c>
      <c r="G162" s="48">
        <f>[1]SCE!$G151</f>
        <v>37.380000000000003</v>
      </c>
      <c r="H162" s="48">
        <f>[1]SCE!$H151</f>
        <v>8.1974340000000012</v>
      </c>
      <c r="I162" s="48">
        <f t="shared" si="14"/>
        <v>45.577434000000004</v>
      </c>
      <c r="J162" s="48">
        <f t="shared" si="15"/>
        <v>0</v>
      </c>
      <c r="K162" s="48">
        <f t="shared" si="16"/>
        <v>149.52000000000001</v>
      </c>
      <c r="L162" s="48">
        <f t="shared" si="17"/>
        <v>149.52000000000001</v>
      </c>
      <c r="M162" s="48">
        <f t="shared" si="18"/>
        <v>32.789736000000005</v>
      </c>
      <c r="N162" s="48">
        <f t="shared" si="19"/>
        <v>182.30973600000002</v>
      </c>
      <c r="P162" s="18">
        <v>6</v>
      </c>
      <c r="Q162" s="18">
        <f t="shared" si="20"/>
        <v>-2</v>
      </c>
    </row>
    <row r="163" spans="1:17" ht="14.25">
      <c r="A163" s="43">
        <f>[1]SCE!$A152</f>
        <v>1147</v>
      </c>
      <c r="B163" s="44" t="str">
        <f>[1]SCE!$B152</f>
        <v>GANCHO DE PAREDE C/ ROSCA C/ BUCHA</v>
      </c>
      <c r="C163" s="45" t="str">
        <f>[1]SCE!$C152</f>
        <v>UN</v>
      </c>
      <c r="D163" s="45">
        <f>[1]SCE!$D152</f>
        <v>4</v>
      </c>
      <c r="E163" s="46">
        <f>[1]SCE!$E152</f>
        <v>0</v>
      </c>
      <c r="F163" s="47">
        <f>[1]SCE!$F152</f>
        <v>48</v>
      </c>
      <c r="G163" s="48">
        <f>[1]SCE!$G152</f>
        <v>48</v>
      </c>
      <c r="H163" s="48">
        <f>[1]SCE!$H152</f>
        <v>10.526399999999999</v>
      </c>
      <c r="I163" s="48">
        <f t="shared" si="14"/>
        <v>58.526399999999995</v>
      </c>
      <c r="J163" s="48">
        <f t="shared" si="15"/>
        <v>0</v>
      </c>
      <c r="K163" s="48">
        <f t="shared" si="16"/>
        <v>192</v>
      </c>
      <c r="L163" s="48">
        <f t="shared" si="17"/>
        <v>192</v>
      </c>
      <c r="M163" s="48">
        <f t="shared" si="18"/>
        <v>42.105599999999995</v>
      </c>
      <c r="N163" s="48">
        <f t="shared" si="19"/>
        <v>234.10559999999998</v>
      </c>
      <c r="P163" s="18">
        <v>6</v>
      </c>
      <c r="Q163" s="18">
        <f t="shared" si="20"/>
        <v>-2</v>
      </c>
    </row>
    <row r="164" spans="1:17" ht="14.25">
      <c r="A164" s="43">
        <f>[1]SCE!$A153</f>
        <v>1148</v>
      </c>
      <c r="B164" s="44" t="str">
        <f>[1]SCE!$B153</f>
        <v>GRAMPO OU CLIPS PARA CABO DE AÇO 1/4"</v>
      </c>
      <c r="C164" s="45" t="str">
        <f>[1]SCE!$C153</f>
        <v>UN</v>
      </c>
      <c r="D164" s="45">
        <f>[1]SCE!$D153</f>
        <v>4</v>
      </c>
      <c r="E164" s="46">
        <f>[1]SCE!$E153</f>
        <v>0</v>
      </c>
      <c r="F164" s="47">
        <f>[1]SCE!$F153</f>
        <v>6.49</v>
      </c>
      <c r="G164" s="48">
        <f>[1]SCE!$G153</f>
        <v>6.49</v>
      </c>
      <c r="H164" s="48">
        <f>[1]SCE!$H153</f>
        <v>1.423257</v>
      </c>
      <c r="I164" s="48">
        <f t="shared" si="14"/>
        <v>7.9132569999999998</v>
      </c>
      <c r="J164" s="48">
        <f t="shared" si="15"/>
        <v>0</v>
      </c>
      <c r="K164" s="48">
        <f t="shared" si="16"/>
        <v>25.96</v>
      </c>
      <c r="L164" s="48">
        <f t="shared" si="17"/>
        <v>25.96</v>
      </c>
      <c r="M164" s="48">
        <f t="shared" si="18"/>
        <v>5.693028</v>
      </c>
      <c r="N164" s="48">
        <f t="shared" si="19"/>
        <v>31.653027999999999</v>
      </c>
      <c r="P164" s="18">
        <v>6</v>
      </c>
      <c r="Q164" s="18">
        <f t="shared" si="20"/>
        <v>-2</v>
      </c>
    </row>
    <row r="165" spans="1:17" ht="14.25">
      <c r="A165" s="43">
        <f>[1]SCE!$A154</f>
        <v>1149</v>
      </c>
      <c r="B165" s="44" t="str">
        <f>[1]SCE!$B154</f>
        <v>GRAMPO OU CLIPS PARA CABO DE AÇO 5/6"</v>
      </c>
      <c r="C165" s="45" t="str">
        <f>[1]SCE!$C154</f>
        <v>UN</v>
      </c>
      <c r="D165" s="45">
        <f>[1]SCE!$D154</f>
        <v>4</v>
      </c>
      <c r="E165" s="46">
        <f>[1]SCE!$E154</f>
        <v>0</v>
      </c>
      <c r="F165" s="47">
        <f>[1]SCE!$F154</f>
        <v>9.98</v>
      </c>
      <c r="G165" s="48">
        <f>[1]SCE!$G154</f>
        <v>9.98</v>
      </c>
      <c r="H165" s="48">
        <f>[1]SCE!$H154</f>
        <v>2.1886139999999998</v>
      </c>
      <c r="I165" s="48">
        <f t="shared" si="14"/>
        <v>12.168614</v>
      </c>
      <c r="J165" s="48">
        <f t="shared" si="15"/>
        <v>0</v>
      </c>
      <c r="K165" s="48">
        <f t="shared" si="16"/>
        <v>39.92</v>
      </c>
      <c r="L165" s="48">
        <f t="shared" si="17"/>
        <v>39.92</v>
      </c>
      <c r="M165" s="48">
        <f t="shared" si="18"/>
        <v>8.7544559999999993</v>
      </c>
      <c r="N165" s="48">
        <f t="shared" si="19"/>
        <v>48.674455999999999</v>
      </c>
      <c r="P165" s="18">
        <v>6</v>
      </c>
      <c r="Q165" s="18">
        <f t="shared" si="20"/>
        <v>-2</v>
      </c>
    </row>
    <row r="166" spans="1:17" ht="14.25">
      <c r="A166" s="43">
        <f>[1]SCE!$A155</f>
        <v>1150</v>
      </c>
      <c r="B166" s="44" t="str">
        <f>[1]SCE!$B155</f>
        <v>GRANITO APICOADO CINZA ANDORINHA , PLACAS DE 550X550MM</v>
      </c>
      <c r="C166" s="45" t="str">
        <f>[1]SCE!$C155</f>
        <v>M2</v>
      </c>
      <c r="D166" s="45">
        <f>[1]SCE!$D155</f>
        <v>4</v>
      </c>
      <c r="E166" s="46">
        <f>[1]SCE!$E155</f>
        <v>0</v>
      </c>
      <c r="F166" s="47">
        <f>[1]SCE!$F155</f>
        <v>165</v>
      </c>
      <c r="G166" s="48">
        <f>[1]SCE!$G155</f>
        <v>165</v>
      </c>
      <c r="H166" s="48">
        <f>[1]SCE!$H155</f>
        <v>36.1845</v>
      </c>
      <c r="I166" s="48">
        <f t="shared" si="14"/>
        <v>201.18450000000001</v>
      </c>
      <c r="J166" s="48">
        <f t="shared" si="15"/>
        <v>0</v>
      </c>
      <c r="K166" s="48">
        <f t="shared" si="16"/>
        <v>660</v>
      </c>
      <c r="L166" s="48">
        <f t="shared" si="17"/>
        <v>660</v>
      </c>
      <c r="M166" s="48">
        <f t="shared" si="18"/>
        <v>144.738</v>
      </c>
      <c r="N166" s="48">
        <f t="shared" si="19"/>
        <v>804.73800000000006</v>
      </c>
      <c r="P166" s="18">
        <v>6</v>
      </c>
      <c r="Q166" s="18">
        <f t="shared" si="20"/>
        <v>-2</v>
      </c>
    </row>
    <row r="167" spans="1:17" ht="42.75">
      <c r="A167" s="43">
        <f>[1]SCE!$A156</f>
        <v>1151</v>
      </c>
      <c r="B167" s="44" t="str">
        <f>[1]SCE!$B156</f>
        <v>PISO EM GRANITO, POLIDO, TIPO ANDORINHA/ QUARTZ/ CASTELO/ CORUMBA OU OUTROS EQUIVALENTES DA REGIAO, FORMATO MENOR OU IGUAL A 3025 CM2, E=  *2* CM</v>
      </c>
      <c r="C167" s="45" t="str">
        <f>[1]SCE!$C156</f>
        <v>M2</v>
      </c>
      <c r="D167" s="45">
        <f>[1]SCE!$D156</f>
        <v>4</v>
      </c>
      <c r="E167" s="46">
        <f>[1]SCE!$E156</f>
        <v>0</v>
      </c>
      <c r="F167" s="47" t="str">
        <f>[1]SCE!$F156</f>
        <v>371,69</v>
      </c>
      <c r="G167" s="48">
        <f>[1]SCE!$G156</f>
        <v>371.69</v>
      </c>
      <c r="H167" s="48">
        <f>[1]SCE!$H156</f>
        <v>81.511617000000001</v>
      </c>
      <c r="I167" s="48">
        <f t="shared" si="14"/>
        <v>453.201617</v>
      </c>
      <c r="J167" s="48">
        <f t="shared" si="15"/>
        <v>0</v>
      </c>
      <c r="K167" s="48">
        <f t="shared" si="16"/>
        <v>1486.76</v>
      </c>
      <c r="L167" s="48">
        <f t="shared" si="17"/>
        <v>1486.76</v>
      </c>
      <c r="M167" s="48">
        <f t="shared" si="18"/>
        <v>326.046468</v>
      </c>
      <c r="N167" s="48">
        <f t="shared" si="19"/>
        <v>1812.806468</v>
      </c>
      <c r="P167" s="18">
        <v>6</v>
      </c>
      <c r="Q167" s="18">
        <f t="shared" si="20"/>
        <v>-2</v>
      </c>
    </row>
    <row r="168" spans="1:17" ht="42.75">
      <c r="A168" s="43">
        <f>[1]SCE!$A157</f>
        <v>1152</v>
      </c>
      <c r="B168" s="44" t="str">
        <f>[1]SCE!$B157</f>
        <v>GRANITO PARA BANCADA, POLIDO, TIPO ANDORINHA/ QUARTZ/ CASTELO/ CORUMBA OU OUTROS EQUIVALENTES DA REGIAO, E=  *2,5* CM</v>
      </c>
      <c r="C168" s="45" t="str">
        <f>[1]SCE!$C157</f>
        <v>M2</v>
      </c>
      <c r="D168" s="45">
        <f>[1]SCE!$D157</f>
        <v>4</v>
      </c>
      <c r="E168" s="46">
        <f>[1]SCE!$E157</f>
        <v>0</v>
      </c>
      <c r="F168" s="47" t="str">
        <f>[1]SCE!$F157</f>
        <v>743,39</v>
      </c>
      <c r="G168" s="48">
        <f>[1]SCE!$G157</f>
        <v>743.39</v>
      </c>
      <c r="H168" s="48">
        <f>[1]SCE!$H157</f>
        <v>163.02542699999998</v>
      </c>
      <c r="I168" s="48">
        <f t="shared" si="14"/>
        <v>906.41542699999991</v>
      </c>
      <c r="J168" s="48">
        <f t="shared" si="15"/>
        <v>0</v>
      </c>
      <c r="K168" s="48">
        <f t="shared" si="16"/>
        <v>2973.56</v>
      </c>
      <c r="L168" s="48">
        <f t="shared" si="17"/>
        <v>2973.56</v>
      </c>
      <c r="M168" s="48">
        <f t="shared" si="18"/>
        <v>652.10170799999992</v>
      </c>
      <c r="N168" s="48">
        <f t="shared" si="19"/>
        <v>3625.6617079999996</v>
      </c>
      <c r="P168" s="18">
        <v>6</v>
      </c>
      <c r="Q168" s="18">
        <f t="shared" si="20"/>
        <v>-2</v>
      </c>
    </row>
    <row r="169" spans="1:17" ht="28.5">
      <c r="A169" s="43">
        <f>[1]SCE!$A158</f>
        <v>1153</v>
      </c>
      <c r="B169" s="44" t="str">
        <f>[1]SCE!$B158</f>
        <v>GRANITO POLIDO E LUSTRADO CINZA ANDORINHA , PLACAS DE 550X550MM</v>
      </c>
      <c r="C169" s="45" t="str">
        <f>[1]SCE!$C158</f>
        <v>M2</v>
      </c>
      <c r="D169" s="45">
        <f>[1]SCE!$D158</f>
        <v>4</v>
      </c>
      <c r="E169" s="46">
        <f>[1]SCE!$E158</f>
        <v>0</v>
      </c>
      <c r="F169" s="47">
        <f>[1]SCE!$F158</f>
        <v>159</v>
      </c>
      <c r="G169" s="48">
        <f>[1]SCE!$G158</f>
        <v>159</v>
      </c>
      <c r="H169" s="48">
        <f>[1]SCE!$H158</f>
        <v>34.868699999999997</v>
      </c>
      <c r="I169" s="48">
        <f t="shared" si="14"/>
        <v>193.86869999999999</v>
      </c>
      <c r="J169" s="48">
        <f t="shared" si="15"/>
        <v>0</v>
      </c>
      <c r="K169" s="48">
        <f t="shared" si="16"/>
        <v>636</v>
      </c>
      <c r="L169" s="48">
        <f t="shared" si="17"/>
        <v>636</v>
      </c>
      <c r="M169" s="48">
        <f t="shared" si="18"/>
        <v>139.47479999999999</v>
      </c>
      <c r="N169" s="48">
        <f t="shared" si="19"/>
        <v>775.47479999999996</v>
      </c>
      <c r="P169" s="18">
        <v>6</v>
      </c>
      <c r="Q169" s="18">
        <f t="shared" si="20"/>
        <v>-2</v>
      </c>
    </row>
    <row r="170" spans="1:17" ht="14.25">
      <c r="A170" s="43">
        <f>[1]SCE!$A159</f>
        <v>1154</v>
      </c>
      <c r="B170" s="44" t="str">
        <f>[1]SCE!$B159</f>
        <v>GUARNIÇÃO DE BORRACHA PARA PORTAS</v>
      </c>
      <c r="C170" s="45" t="str">
        <f>[1]SCE!$C159</f>
        <v>M</v>
      </c>
      <c r="D170" s="45">
        <f>[1]SCE!$D159</f>
        <v>4</v>
      </c>
      <c r="E170" s="46">
        <f>[1]SCE!$E159</f>
        <v>0</v>
      </c>
      <c r="F170" s="47">
        <f>[1]SCE!$F159</f>
        <v>3.02</v>
      </c>
      <c r="G170" s="48">
        <f>[1]SCE!$G159</f>
        <v>3.02</v>
      </c>
      <c r="H170" s="48">
        <f>[1]SCE!$H159</f>
        <v>0.66228600000000004</v>
      </c>
      <c r="I170" s="48">
        <f t="shared" si="14"/>
        <v>3.6822859999999999</v>
      </c>
      <c r="J170" s="48">
        <f t="shared" si="15"/>
        <v>0</v>
      </c>
      <c r="K170" s="48">
        <f t="shared" si="16"/>
        <v>12.08</v>
      </c>
      <c r="L170" s="48">
        <f t="shared" si="17"/>
        <v>12.08</v>
      </c>
      <c r="M170" s="48">
        <f t="shared" si="18"/>
        <v>2.6491440000000002</v>
      </c>
      <c r="N170" s="48">
        <f t="shared" si="19"/>
        <v>14.729144</v>
      </c>
      <c r="P170" s="18">
        <v>6</v>
      </c>
      <c r="Q170" s="18">
        <f t="shared" si="20"/>
        <v>-2</v>
      </c>
    </row>
    <row r="171" spans="1:17" ht="14.25">
      <c r="A171" s="43">
        <f>[1]SCE!$A160</f>
        <v>1155</v>
      </c>
      <c r="B171" s="44" t="str">
        <f>[1]SCE!$B160</f>
        <v>GUARNIÇÃO DE MADEIRA</v>
      </c>
      <c r="C171" s="45" t="str">
        <f>[1]SCE!$C160</f>
        <v>M</v>
      </c>
      <c r="D171" s="45">
        <f>[1]SCE!$D160</f>
        <v>4</v>
      </c>
      <c r="E171" s="46">
        <f>[1]SCE!$E160</f>
        <v>0</v>
      </c>
      <c r="F171" s="47">
        <f>[1]SCE!$F160</f>
        <v>5.35</v>
      </c>
      <c r="G171" s="48">
        <f>[1]SCE!$G160</f>
        <v>5.35</v>
      </c>
      <c r="H171" s="48">
        <f>[1]SCE!$H160</f>
        <v>1.1732549999999999</v>
      </c>
      <c r="I171" s="48">
        <f t="shared" si="14"/>
        <v>6.5232549999999998</v>
      </c>
      <c r="J171" s="48">
        <f t="shared" si="15"/>
        <v>0</v>
      </c>
      <c r="K171" s="48">
        <f t="shared" si="16"/>
        <v>21.4</v>
      </c>
      <c r="L171" s="48">
        <f t="shared" si="17"/>
        <v>21.4</v>
      </c>
      <c r="M171" s="48">
        <f t="shared" si="18"/>
        <v>4.6930199999999997</v>
      </c>
      <c r="N171" s="48">
        <f t="shared" si="19"/>
        <v>26.093019999999999</v>
      </c>
      <c r="P171" s="18">
        <v>6</v>
      </c>
      <c r="Q171" s="18">
        <f t="shared" si="20"/>
        <v>-2</v>
      </c>
    </row>
    <row r="172" spans="1:17" ht="42.75">
      <c r="A172" s="43">
        <f>[1]SCE!$A161</f>
        <v>1156</v>
      </c>
      <c r="B172" s="44" t="str">
        <f>[1]SCE!$B161</f>
        <v>MANTA LIQUIDA DE BASE ASFALTICA MODIFICADA COM A ADICAO DE ELASTOMEROS DILUIDOS EM SOLVENTE ORGANICO, APLICACAO A FRIO (MEMBRANA IMPERMEABILIZANTE ASFASTICA)</v>
      </c>
      <c r="C172" s="45" t="str">
        <f>[1]SCE!$C161</f>
        <v>KG</v>
      </c>
      <c r="D172" s="45">
        <f>[1]SCE!$D161</f>
        <v>8</v>
      </c>
      <c r="E172" s="46">
        <f>[1]SCE!$E161</f>
        <v>0</v>
      </c>
      <c r="F172" s="47" t="str">
        <f>[1]SCE!$F161</f>
        <v>21,36</v>
      </c>
      <c r="G172" s="48">
        <f>[1]SCE!$G161</f>
        <v>21.36</v>
      </c>
      <c r="H172" s="48">
        <f>[1]SCE!$H161</f>
        <v>4.6842480000000002</v>
      </c>
      <c r="I172" s="48">
        <f t="shared" si="14"/>
        <v>26.044248</v>
      </c>
      <c r="J172" s="48">
        <f t="shared" si="15"/>
        <v>0</v>
      </c>
      <c r="K172" s="48">
        <f t="shared" si="16"/>
        <v>170.88</v>
      </c>
      <c r="L172" s="48">
        <f t="shared" si="17"/>
        <v>170.88</v>
      </c>
      <c r="M172" s="48">
        <f t="shared" si="18"/>
        <v>37.473984000000002</v>
      </c>
      <c r="N172" s="48">
        <f t="shared" si="19"/>
        <v>208.353984</v>
      </c>
      <c r="P172" s="18">
        <v>11</v>
      </c>
      <c r="Q172" s="18">
        <f t="shared" si="20"/>
        <v>-3</v>
      </c>
    </row>
    <row r="173" spans="1:17" ht="14.25">
      <c r="A173" s="43">
        <f>[1]SCE!$A162</f>
        <v>1157</v>
      </c>
      <c r="B173" s="44" t="str">
        <f>[1]SCE!$B162</f>
        <v>ISOLAMENTO ACÚSTICO PARA CASA DE MÁQUINAS</v>
      </c>
      <c r="C173" s="45" t="str">
        <f>[1]SCE!$C162</f>
        <v>M2</v>
      </c>
      <c r="D173" s="45">
        <f>[1]SCE!$D162</f>
        <v>4</v>
      </c>
      <c r="E173" s="46">
        <f>[1]SCE!$E162</f>
        <v>0</v>
      </c>
      <c r="F173" s="47">
        <f>[1]SCE!$F162</f>
        <v>98.56</v>
      </c>
      <c r="G173" s="48">
        <f>[1]SCE!$G162</f>
        <v>98.56</v>
      </c>
      <c r="H173" s="48">
        <f>[1]SCE!$H162</f>
        <v>21.614208000000001</v>
      </c>
      <c r="I173" s="48">
        <f t="shared" si="14"/>
        <v>120.17420800000001</v>
      </c>
      <c r="J173" s="48">
        <f t="shared" si="15"/>
        <v>0</v>
      </c>
      <c r="K173" s="48">
        <f t="shared" si="16"/>
        <v>394.24</v>
      </c>
      <c r="L173" s="48">
        <f t="shared" si="17"/>
        <v>394.24</v>
      </c>
      <c r="M173" s="48">
        <f t="shared" si="18"/>
        <v>86.456832000000006</v>
      </c>
      <c r="N173" s="48">
        <f t="shared" si="19"/>
        <v>480.69683200000003</v>
      </c>
      <c r="P173" s="18">
        <v>6</v>
      </c>
      <c r="Q173" s="18">
        <f t="shared" si="20"/>
        <v>-2</v>
      </c>
    </row>
    <row r="174" spans="1:17" ht="28.5">
      <c r="A174" s="43">
        <f>[1]SCE!$A163</f>
        <v>1158</v>
      </c>
      <c r="B174" s="44" t="str">
        <f>[1]SCE!$B163</f>
        <v>J1- JANELA DE ALUMÍNIO, COM 02 FOLHAS DE CORRER ( 2,10X2,10 M ), VIDRO TEMPERADO 8MM</v>
      </c>
      <c r="C174" s="45" t="str">
        <f>[1]SCE!$C163</f>
        <v>UN</v>
      </c>
      <c r="D174" s="45">
        <f>[1]SCE!$D163</f>
        <v>3</v>
      </c>
      <c r="E174" s="46">
        <f>[1]SCE!$E163</f>
        <v>0</v>
      </c>
      <c r="F174" s="47">
        <f>[1]SCE!$F163</f>
        <v>2008.98</v>
      </c>
      <c r="G174" s="48">
        <f>[1]SCE!$G163</f>
        <v>2008.98</v>
      </c>
      <c r="H174" s="48">
        <f>[1]SCE!$H163</f>
        <v>440.56931400000002</v>
      </c>
      <c r="I174" s="48">
        <f t="shared" si="14"/>
        <v>2449.5493139999999</v>
      </c>
      <c r="J174" s="48">
        <f t="shared" si="15"/>
        <v>0</v>
      </c>
      <c r="K174" s="48">
        <f t="shared" si="16"/>
        <v>6026.9400000000005</v>
      </c>
      <c r="L174" s="48">
        <f t="shared" si="17"/>
        <v>6026.9400000000005</v>
      </c>
      <c r="M174" s="48">
        <f t="shared" si="18"/>
        <v>1321.707942</v>
      </c>
      <c r="N174" s="48">
        <f t="shared" si="19"/>
        <v>7348.6479420000005</v>
      </c>
      <c r="P174" s="18">
        <v>4</v>
      </c>
      <c r="Q174" s="18">
        <f t="shared" si="20"/>
        <v>-1</v>
      </c>
    </row>
    <row r="175" spans="1:17" ht="28.5">
      <c r="A175" s="43">
        <f>[1]SCE!$A164</f>
        <v>1159</v>
      </c>
      <c r="B175" s="44" t="str">
        <f>[1]SCE!$B164</f>
        <v>J2- JANELA DE ALUMÍNIO, COM 02 FOLHAS DE CORRER  (1,20X0,80 M),  VIDRO TEMPERADO 8MM</v>
      </c>
      <c r="C175" s="45" t="str">
        <f>[1]SCE!$C164</f>
        <v>UN</v>
      </c>
      <c r="D175" s="45">
        <f>[1]SCE!$D164</f>
        <v>2</v>
      </c>
      <c r="E175" s="46">
        <f>[1]SCE!$E164</f>
        <v>0</v>
      </c>
      <c r="F175" s="47">
        <f>[1]SCE!$F164</f>
        <v>437.33</v>
      </c>
      <c r="G175" s="48">
        <f>[1]SCE!$G164</f>
        <v>437.33</v>
      </c>
      <c r="H175" s="48">
        <f>[1]SCE!$H164</f>
        <v>95.906469000000001</v>
      </c>
      <c r="I175" s="48">
        <f t="shared" si="14"/>
        <v>533.23646899999994</v>
      </c>
      <c r="J175" s="48">
        <f t="shared" si="15"/>
        <v>0</v>
      </c>
      <c r="K175" s="48">
        <f t="shared" si="16"/>
        <v>874.66</v>
      </c>
      <c r="L175" s="48">
        <f t="shared" si="17"/>
        <v>874.66</v>
      </c>
      <c r="M175" s="48">
        <f t="shared" si="18"/>
        <v>191.812938</v>
      </c>
      <c r="N175" s="48">
        <f t="shared" si="19"/>
        <v>1066.4729379999999</v>
      </c>
      <c r="P175" s="18">
        <v>3</v>
      </c>
      <c r="Q175" s="18">
        <f t="shared" si="20"/>
        <v>-1</v>
      </c>
    </row>
    <row r="176" spans="1:17" ht="28.5">
      <c r="A176" s="43">
        <f>[1]SCE!$A165</f>
        <v>1160</v>
      </c>
      <c r="B176" s="44" t="str">
        <f>[1]SCE!$B165</f>
        <v>J3- JANELA DE ALUMÍNIO, COM 02 FOLHAS DE CORRER  ( 1,40X0,80 M ),  VIDRO TEMPERADO 8MM</v>
      </c>
      <c r="C176" s="45" t="str">
        <f>[1]SCE!$C165</f>
        <v>UN</v>
      </c>
      <c r="D176" s="45">
        <f>[1]SCE!$D165</f>
        <v>2</v>
      </c>
      <c r="E176" s="46">
        <f>[1]SCE!$E165</f>
        <v>0</v>
      </c>
      <c r="F176" s="47">
        <f>[1]SCE!$F165</f>
        <v>510.22</v>
      </c>
      <c r="G176" s="48">
        <f>[1]SCE!$G165</f>
        <v>510.22</v>
      </c>
      <c r="H176" s="48">
        <f>[1]SCE!$H165</f>
        <v>111.89124600000001</v>
      </c>
      <c r="I176" s="48">
        <f t="shared" si="14"/>
        <v>622.11124600000005</v>
      </c>
      <c r="J176" s="48">
        <f t="shared" si="15"/>
        <v>0</v>
      </c>
      <c r="K176" s="48">
        <f t="shared" si="16"/>
        <v>1020.44</v>
      </c>
      <c r="L176" s="48">
        <f t="shared" si="17"/>
        <v>1020.44</v>
      </c>
      <c r="M176" s="48">
        <f t="shared" si="18"/>
        <v>223.78249200000002</v>
      </c>
      <c r="N176" s="48">
        <f t="shared" si="19"/>
        <v>1244.2224920000001</v>
      </c>
      <c r="P176" s="18">
        <v>3</v>
      </c>
      <c r="Q176" s="18">
        <f t="shared" si="20"/>
        <v>-1</v>
      </c>
    </row>
    <row r="177" spans="1:17" ht="28.5">
      <c r="A177" s="43">
        <f>[1]SCE!$A166</f>
        <v>1161</v>
      </c>
      <c r="B177" s="44" t="str">
        <f>[1]SCE!$B166</f>
        <v>J4 - JANELA FERRO GALVANIZADO, COM 02 FOLHAS DE CORRER  (2,0X 0,90 M )</v>
      </c>
      <c r="C177" s="45" t="str">
        <f>[1]SCE!$C166</f>
        <v>UN</v>
      </c>
      <c r="D177" s="45">
        <f>[1]SCE!$D166</f>
        <v>2</v>
      </c>
      <c r="E177" s="46">
        <f>[1]SCE!$E166</f>
        <v>0</v>
      </c>
      <c r="F177" s="47">
        <f>[1]SCE!$F166</f>
        <v>819.99</v>
      </c>
      <c r="G177" s="48">
        <f>[1]SCE!$G166</f>
        <v>819.99</v>
      </c>
      <c r="H177" s="48">
        <f>[1]SCE!$H166</f>
        <v>179.82380699999999</v>
      </c>
      <c r="I177" s="48">
        <f t="shared" si="14"/>
        <v>999.813807</v>
      </c>
      <c r="J177" s="48">
        <f t="shared" si="15"/>
        <v>0</v>
      </c>
      <c r="K177" s="48">
        <f t="shared" si="16"/>
        <v>1639.98</v>
      </c>
      <c r="L177" s="48">
        <f t="shared" si="17"/>
        <v>1639.98</v>
      </c>
      <c r="M177" s="48">
        <f t="shared" si="18"/>
        <v>359.64761399999998</v>
      </c>
      <c r="N177" s="48">
        <f t="shared" si="19"/>
        <v>1999.627614</v>
      </c>
      <c r="P177" s="18">
        <v>3</v>
      </c>
      <c r="Q177" s="18">
        <f t="shared" si="20"/>
        <v>-1</v>
      </c>
    </row>
    <row r="178" spans="1:17" ht="28.5">
      <c r="A178" s="43">
        <f>[1]SCE!$A167</f>
        <v>1162</v>
      </c>
      <c r="B178" s="44" t="str">
        <f>[1]SCE!$B167</f>
        <v>COTOVELO 90 GRAUS DE FERRO GALVANIZADO, COM ROSCA BSP, DE 1"</v>
      </c>
      <c r="C178" s="45" t="str">
        <f>[1]SCE!$C167</f>
        <v>UN</v>
      </c>
      <c r="D178" s="45">
        <f>[1]SCE!$D167</f>
        <v>4</v>
      </c>
      <c r="E178" s="46">
        <f>[1]SCE!$E167</f>
        <v>0</v>
      </c>
      <c r="F178" s="47" t="str">
        <f>[1]SCE!$F167</f>
        <v>16,19</v>
      </c>
      <c r="G178" s="48">
        <f>[1]SCE!$G167</f>
        <v>16.190000000000001</v>
      </c>
      <c r="H178" s="48">
        <f>[1]SCE!$H167</f>
        <v>3.5504670000000003</v>
      </c>
      <c r="I178" s="48">
        <f t="shared" si="14"/>
        <v>19.740467000000002</v>
      </c>
      <c r="J178" s="48">
        <f t="shared" si="15"/>
        <v>0</v>
      </c>
      <c r="K178" s="48">
        <f t="shared" si="16"/>
        <v>64.760000000000005</v>
      </c>
      <c r="L178" s="48">
        <f t="shared" si="17"/>
        <v>64.760000000000005</v>
      </c>
      <c r="M178" s="48">
        <f t="shared" si="18"/>
        <v>14.201868000000001</v>
      </c>
      <c r="N178" s="48">
        <f t="shared" si="19"/>
        <v>78.96186800000001</v>
      </c>
      <c r="P178" s="18">
        <v>6</v>
      </c>
      <c r="Q178" s="18">
        <f t="shared" si="20"/>
        <v>-2</v>
      </c>
    </row>
    <row r="179" spans="1:17" ht="28.5">
      <c r="A179" s="43">
        <f>[1]SCE!$A168</f>
        <v>1163</v>
      </c>
      <c r="B179" s="44" t="str">
        <f>[1]SCE!$B168</f>
        <v>LADRILHO HIDRAULICO, *20 X 20* CM, E= 2 CM, DADOS, COR NATURAL</v>
      </c>
      <c r="C179" s="45" t="str">
        <f>[1]SCE!$C168</f>
        <v>M2</v>
      </c>
      <c r="D179" s="45">
        <f>[1]SCE!$D168</f>
        <v>20</v>
      </c>
      <c r="E179" s="46">
        <f>[1]SCE!$E168</f>
        <v>0</v>
      </c>
      <c r="F179" s="47" t="str">
        <f>[1]SCE!$F168</f>
        <v>65,25</v>
      </c>
      <c r="G179" s="48">
        <f>[1]SCE!$G168</f>
        <v>65.25</v>
      </c>
      <c r="H179" s="48">
        <f>[1]SCE!$H168</f>
        <v>14.309324999999999</v>
      </c>
      <c r="I179" s="48">
        <f t="shared" si="14"/>
        <v>79.559325000000001</v>
      </c>
      <c r="J179" s="48">
        <f t="shared" si="15"/>
        <v>0</v>
      </c>
      <c r="K179" s="48">
        <f t="shared" si="16"/>
        <v>1305</v>
      </c>
      <c r="L179" s="48">
        <f t="shared" si="17"/>
        <v>1305</v>
      </c>
      <c r="M179" s="48">
        <f t="shared" si="18"/>
        <v>286.18649999999997</v>
      </c>
      <c r="N179" s="48">
        <f t="shared" si="19"/>
        <v>1591.1865</v>
      </c>
      <c r="P179" s="18">
        <v>26</v>
      </c>
      <c r="Q179" s="18">
        <f t="shared" si="20"/>
        <v>-6</v>
      </c>
    </row>
    <row r="180" spans="1:17" ht="42.75">
      <c r="A180" s="43">
        <f>[1]SCE!$A169</f>
        <v>1164</v>
      </c>
      <c r="B180" s="44" t="str">
        <f>[1]SCE!$B169</f>
        <v>LADRILHO HIDRÁULICO, 40X40X3,5CM LINHA TERRAZZO, REF. TECNOGRAN, CÓD.:. ROMA OU EQUIVALENTE, NA COR CINZA (DENTRO DO ALINHAMENTO PREDIAL)</v>
      </c>
      <c r="C180" s="45" t="str">
        <f>[1]SCE!$C169</f>
        <v>M2</v>
      </c>
      <c r="D180" s="45">
        <f>[1]SCE!$D169</f>
        <v>39</v>
      </c>
      <c r="E180" s="46">
        <f>[1]SCE!$E169</f>
        <v>0</v>
      </c>
      <c r="F180" s="47">
        <f>[1]SCE!$F169</f>
        <v>47.19</v>
      </c>
      <c r="G180" s="48">
        <f>[1]SCE!$G169</f>
        <v>47.19</v>
      </c>
      <c r="H180" s="48">
        <f>[1]SCE!$H169</f>
        <v>10.348766999999999</v>
      </c>
      <c r="I180" s="48">
        <f t="shared" si="14"/>
        <v>57.538766999999993</v>
      </c>
      <c r="J180" s="48">
        <f t="shared" si="15"/>
        <v>0</v>
      </c>
      <c r="K180" s="48">
        <f t="shared" si="16"/>
        <v>1840.4099999999999</v>
      </c>
      <c r="L180" s="48">
        <f t="shared" si="17"/>
        <v>1840.4099999999999</v>
      </c>
      <c r="M180" s="48">
        <f t="shared" si="18"/>
        <v>403.60191299999997</v>
      </c>
      <c r="N180" s="48">
        <f t="shared" si="19"/>
        <v>2244.0119129999998</v>
      </c>
      <c r="P180" s="18">
        <v>51</v>
      </c>
      <c r="Q180" s="18">
        <f t="shared" si="20"/>
        <v>-12</v>
      </c>
    </row>
    <row r="181" spans="1:17" ht="42.75">
      <c r="A181" s="43">
        <f>[1]SCE!$A170</f>
        <v>1165</v>
      </c>
      <c r="B181" s="44" t="str">
        <f>[1]SCE!$B170</f>
        <v>LAJE PRE-MOLDADA CONVENCIONAL (LAJOTAS + VIGOTAS) PARA FORRO, UNIDIRECIONAL, SOBRECARGA 100 KG/M2, VAO ATE 5,00 M (SEM COLOCACAO)</v>
      </c>
      <c r="C181" s="45" t="str">
        <f>[1]SCE!$C170</f>
        <v>M2</v>
      </c>
      <c r="D181" s="45">
        <f>[1]SCE!$D170</f>
        <v>20</v>
      </c>
      <c r="E181" s="46">
        <f>[1]SCE!$E170</f>
        <v>0</v>
      </c>
      <c r="F181" s="47" t="str">
        <f>[1]SCE!$F170</f>
        <v>55,11</v>
      </c>
      <c r="G181" s="48">
        <f>[1]SCE!$G170</f>
        <v>55.11</v>
      </c>
      <c r="H181" s="48">
        <f>[1]SCE!$H170</f>
        <v>12.085623</v>
      </c>
      <c r="I181" s="48">
        <f t="shared" si="14"/>
        <v>67.195622999999998</v>
      </c>
      <c r="J181" s="48">
        <f t="shared" si="15"/>
        <v>0</v>
      </c>
      <c r="K181" s="48">
        <f t="shared" si="16"/>
        <v>1102.2</v>
      </c>
      <c r="L181" s="48">
        <f t="shared" si="17"/>
        <v>1102.2</v>
      </c>
      <c r="M181" s="48">
        <f t="shared" si="18"/>
        <v>241.71245999999999</v>
      </c>
      <c r="N181" s="48">
        <f t="shared" si="19"/>
        <v>1343.91246</v>
      </c>
      <c r="P181" s="18">
        <v>26</v>
      </c>
      <c r="Q181" s="18">
        <f t="shared" si="20"/>
        <v>-6</v>
      </c>
    </row>
    <row r="182" spans="1:17" ht="42.75">
      <c r="A182" s="43">
        <f>[1]SCE!$A171</f>
        <v>1166</v>
      </c>
      <c r="B182" s="44" t="str">
        <f>[1]SCE!$B171</f>
        <v>LAJE PRE-MOLDADA CONVENCIONAL (LAJOTAS + VIGOTAS) PARA PISO, UNIDIRECIONAL, SOBRECARGA DE 350 KG/M2, VAO ATE 5,00 M (SEM COLOCACAO)</v>
      </c>
      <c r="C182" s="45" t="str">
        <f>[1]SCE!$C171</f>
        <v>M2</v>
      </c>
      <c r="D182" s="45">
        <f>[1]SCE!$D171</f>
        <v>20</v>
      </c>
      <c r="E182" s="46">
        <f>[1]SCE!$E171</f>
        <v>0</v>
      </c>
      <c r="F182" s="47" t="str">
        <f>[1]SCE!$F171</f>
        <v>71,26</v>
      </c>
      <c r="G182" s="48">
        <f>[1]SCE!$G171</f>
        <v>71.260000000000005</v>
      </c>
      <c r="H182" s="48">
        <f>[1]SCE!$H171</f>
        <v>15.627318000000001</v>
      </c>
      <c r="I182" s="48">
        <f t="shared" si="14"/>
        <v>86.887318000000008</v>
      </c>
      <c r="J182" s="48">
        <f t="shared" si="15"/>
        <v>0</v>
      </c>
      <c r="K182" s="48">
        <f t="shared" si="16"/>
        <v>1425.2</v>
      </c>
      <c r="L182" s="48">
        <f t="shared" si="17"/>
        <v>1425.2</v>
      </c>
      <c r="M182" s="48">
        <f t="shared" si="18"/>
        <v>312.54635999999999</v>
      </c>
      <c r="N182" s="48">
        <f t="shared" si="19"/>
        <v>1737.7463600000001</v>
      </c>
      <c r="P182" s="18">
        <v>26</v>
      </c>
      <c r="Q182" s="18">
        <f t="shared" si="20"/>
        <v>-6</v>
      </c>
    </row>
    <row r="183" spans="1:17" ht="42.75">
      <c r="A183" s="43">
        <f>[1]SCE!$A172</f>
        <v>1167</v>
      </c>
      <c r="B183" s="44" t="str">
        <f>[1]SCE!$B172</f>
        <v>LAJE PRE-MOLDADA TRELICADA (LAJOTAS + VIGOTAS) PARA FORRO, UNIDIRECIONAL, SOBRECARGA DE 100 KG/M2, VAO ATE 6,00 M (SEM COLOCACAO)</v>
      </c>
      <c r="C183" s="45" t="str">
        <f>[1]SCE!$C172</f>
        <v>M2</v>
      </c>
      <c r="D183" s="45">
        <f>[1]SCE!$D172</f>
        <v>20</v>
      </c>
      <c r="E183" s="46">
        <f>[1]SCE!$E172</f>
        <v>0</v>
      </c>
      <c r="F183" s="47" t="str">
        <f>[1]SCE!$F172</f>
        <v>73,92</v>
      </c>
      <c r="G183" s="48">
        <f>[1]SCE!$G172</f>
        <v>73.92</v>
      </c>
      <c r="H183" s="48">
        <f>[1]SCE!$H172</f>
        <v>16.210656</v>
      </c>
      <c r="I183" s="48">
        <f t="shared" si="14"/>
        <v>90.130656000000002</v>
      </c>
      <c r="J183" s="48">
        <f t="shared" si="15"/>
        <v>0</v>
      </c>
      <c r="K183" s="48">
        <f t="shared" si="16"/>
        <v>1478.4</v>
      </c>
      <c r="L183" s="48">
        <f t="shared" si="17"/>
        <v>1478.4</v>
      </c>
      <c r="M183" s="48">
        <f t="shared" si="18"/>
        <v>324.21312</v>
      </c>
      <c r="N183" s="48">
        <f t="shared" si="19"/>
        <v>1802.61312</v>
      </c>
      <c r="P183" s="18">
        <v>26</v>
      </c>
      <c r="Q183" s="18">
        <f t="shared" si="20"/>
        <v>-6</v>
      </c>
    </row>
    <row r="184" spans="1:17" ht="42.75">
      <c r="A184" s="43">
        <f>[1]SCE!$A173</f>
        <v>1168</v>
      </c>
      <c r="B184" s="44" t="str">
        <f>[1]SCE!$B173</f>
        <v>LAJE PRE-MOLDADA TRELICADA (LAJOTAS + VIGOTAS) PARA PISO, UNIDIRECIONAL, SOBRECARGA DE 200 KG/M2, VAO ATE 6,00 M (SEM COLOCACAO)</v>
      </c>
      <c r="C184" s="45" t="str">
        <f>[1]SCE!$C173</f>
        <v>M2</v>
      </c>
      <c r="D184" s="45">
        <f>[1]SCE!$D173</f>
        <v>20</v>
      </c>
      <c r="E184" s="46">
        <f>[1]SCE!$E173</f>
        <v>0</v>
      </c>
      <c r="F184" s="47" t="str">
        <f>[1]SCE!$F173</f>
        <v>86,31</v>
      </c>
      <c r="G184" s="48">
        <f>[1]SCE!$G173</f>
        <v>86.31</v>
      </c>
      <c r="H184" s="48">
        <f>[1]SCE!$H173</f>
        <v>18.927783000000002</v>
      </c>
      <c r="I184" s="48">
        <f t="shared" si="14"/>
        <v>105.23778300000001</v>
      </c>
      <c r="J184" s="48">
        <f t="shared" si="15"/>
        <v>0</v>
      </c>
      <c r="K184" s="48">
        <f t="shared" si="16"/>
        <v>1726.2</v>
      </c>
      <c r="L184" s="48">
        <f t="shared" si="17"/>
        <v>1726.2</v>
      </c>
      <c r="M184" s="48">
        <f t="shared" si="18"/>
        <v>378.55566000000005</v>
      </c>
      <c r="N184" s="48">
        <f t="shared" si="19"/>
        <v>2104.7556600000003</v>
      </c>
      <c r="P184" s="18">
        <v>26</v>
      </c>
      <c r="Q184" s="18">
        <f t="shared" si="20"/>
        <v>-6</v>
      </c>
    </row>
    <row r="185" spans="1:17" ht="28.5">
      <c r="A185" s="43">
        <f>[1]SCE!$A174</f>
        <v>1169</v>
      </c>
      <c r="B185" s="44" t="str">
        <f>[1]SCE!$B174</f>
        <v>LETRA ACO INOX (AISI 304), CHAPA NUM. 22, RECORTADO, H= 20 CM (SEM RELEVO)</v>
      </c>
      <c r="C185" s="45" t="str">
        <f>[1]SCE!$C174</f>
        <v>UN</v>
      </c>
      <c r="D185" s="45">
        <f>[1]SCE!$D174</f>
        <v>20</v>
      </c>
      <c r="E185" s="46">
        <f>[1]SCE!$E174</f>
        <v>0</v>
      </c>
      <c r="F185" s="47" t="str">
        <f>[1]SCE!$F174</f>
        <v>94,12</v>
      </c>
      <c r="G185" s="48">
        <f>[1]SCE!$G174</f>
        <v>94.12</v>
      </c>
      <c r="H185" s="48">
        <f>[1]SCE!$H174</f>
        <v>20.640516000000002</v>
      </c>
      <c r="I185" s="48">
        <f t="shared" si="14"/>
        <v>114.76051600000001</v>
      </c>
      <c r="J185" s="48">
        <f t="shared" si="15"/>
        <v>0</v>
      </c>
      <c r="K185" s="48">
        <f t="shared" si="16"/>
        <v>1882.4</v>
      </c>
      <c r="L185" s="48">
        <f t="shared" si="17"/>
        <v>1882.4</v>
      </c>
      <c r="M185" s="48">
        <f t="shared" si="18"/>
        <v>412.81032000000005</v>
      </c>
      <c r="N185" s="48">
        <f t="shared" si="19"/>
        <v>2295.2103200000001</v>
      </c>
      <c r="P185" s="18">
        <v>26</v>
      </c>
      <c r="Q185" s="18">
        <f t="shared" si="20"/>
        <v>-6</v>
      </c>
    </row>
    <row r="186" spans="1:17" ht="14.25">
      <c r="A186" s="43">
        <f>[1]SCE!$A175</f>
        <v>1170</v>
      </c>
      <c r="B186" s="44" t="str">
        <f>[1]SCE!$B175</f>
        <v>LIMPEZA - RETIRADA DE ENTULHO COM CAÇAMBA</v>
      </c>
      <c r="C186" s="45" t="str">
        <f>[1]SCE!$C175</f>
        <v>M3</v>
      </c>
      <c r="D186" s="45">
        <f>[1]SCE!$D175</f>
        <v>8</v>
      </c>
      <c r="E186" s="46">
        <f>[1]SCE!$E175</f>
        <v>0</v>
      </c>
      <c r="F186" s="47">
        <f>[1]SCE!$F175</f>
        <v>44.49</v>
      </c>
      <c r="G186" s="48">
        <f>[1]SCE!$G175</f>
        <v>44.49</v>
      </c>
      <c r="H186" s="48">
        <f>[1]SCE!$H175</f>
        <v>9.7566570000000006</v>
      </c>
      <c r="I186" s="48">
        <f t="shared" si="14"/>
        <v>54.246656999999999</v>
      </c>
      <c r="J186" s="48">
        <f t="shared" si="15"/>
        <v>0</v>
      </c>
      <c r="K186" s="48">
        <f t="shared" si="16"/>
        <v>355.92</v>
      </c>
      <c r="L186" s="48">
        <f t="shared" si="17"/>
        <v>355.92</v>
      </c>
      <c r="M186" s="48">
        <f t="shared" si="18"/>
        <v>78.053256000000005</v>
      </c>
      <c r="N186" s="48">
        <f t="shared" si="19"/>
        <v>433.97325599999999</v>
      </c>
      <c r="P186" s="18">
        <v>11</v>
      </c>
      <c r="Q186" s="18">
        <f t="shared" si="20"/>
        <v>-3</v>
      </c>
    </row>
    <row r="187" spans="1:17" ht="14.25">
      <c r="A187" s="43">
        <f>[1]SCE!$A176</f>
        <v>1171</v>
      </c>
      <c r="B187" s="44" t="str">
        <f>[1]SCE!$B176</f>
        <v xml:space="preserve">LIMPEZA E POLIMENTO DO PISO - CERÂMICO </v>
      </c>
      <c r="C187" s="45" t="str">
        <f>[1]SCE!$C176</f>
        <v>M2</v>
      </c>
      <c r="D187" s="45">
        <f>[1]SCE!$D176</f>
        <v>39</v>
      </c>
      <c r="E187" s="46">
        <f>[1]SCE!$E176</f>
        <v>0</v>
      </c>
      <c r="F187" s="47">
        <f>[1]SCE!$F176</f>
        <v>14.24</v>
      </c>
      <c r="G187" s="48">
        <f>[1]SCE!$G176</f>
        <v>14.24</v>
      </c>
      <c r="H187" s="48">
        <f>[1]SCE!$H176</f>
        <v>3.1228319999999998</v>
      </c>
      <c r="I187" s="48">
        <f t="shared" si="14"/>
        <v>17.362832000000001</v>
      </c>
      <c r="J187" s="48">
        <f t="shared" si="15"/>
        <v>0</v>
      </c>
      <c r="K187" s="48">
        <f t="shared" si="16"/>
        <v>555.36</v>
      </c>
      <c r="L187" s="48">
        <f t="shared" si="17"/>
        <v>555.36</v>
      </c>
      <c r="M187" s="48">
        <f t="shared" si="18"/>
        <v>121.790448</v>
      </c>
      <c r="N187" s="48">
        <f t="shared" si="19"/>
        <v>677.15044799999998</v>
      </c>
      <c r="P187" s="18">
        <v>51</v>
      </c>
      <c r="Q187" s="18">
        <f t="shared" si="20"/>
        <v>-12</v>
      </c>
    </row>
    <row r="188" spans="1:17" ht="14.25">
      <c r="A188" s="43">
        <f>[1]SCE!$A177</f>
        <v>1172</v>
      </c>
      <c r="B188" s="44" t="str">
        <f>[1]SCE!$B177</f>
        <v>LIXA EM FOLHA PARA FERRO, NUMERO 150</v>
      </c>
      <c r="C188" s="45" t="str">
        <f>[1]SCE!$C177</f>
        <v>UN</v>
      </c>
      <c r="D188" s="45">
        <f>[1]SCE!$D177</f>
        <v>4</v>
      </c>
      <c r="E188" s="46">
        <f>[1]SCE!$E177</f>
        <v>0</v>
      </c>
      <c r="F188" s="47" t="str">
        <f>[1]SCE!$F177</f>
        <v>3,83</v>
      </c>
      <c r="G188" s="48">
        <f>[1]SCE!$G177</f>
        <v>3.83</v>
      </c>
      <c r="H188" s="48">
        <f>[1]SCE!$H177</f>
        <v>0.83991899999999997</v>
      </c>
      <c r="I188" s="48">
        <f t="shared" si="14"/>
        <v>4.6699190000000002</v>
      </c>
      <c r="J188" s="48">
        <f t="shared" si="15"/>
        <v>0</v>
      </c>
      <c r="K188" s="48">
        <f t="shared" si="16"/>
        <v>15.32</v>
      </c>
      <c r="L188" s="48">
        <f t="shared" si="17"/>
        <v>15.32</v>
      </c>
      <c r="M188" s="48">
        <f t="shared" si="18"/>
        <v>3.3596759999999999</v>
      </c>
      <c r="N188" s="48">
        <f t="shared" si="19"/>
        <v>18.679676000000001</v>
      </c>
      <c r="P188" s="18">
        <v>6</v>
      </c>
      <c r="Q188" s="18">
        <f t="shared" si="20"/>
        <v>-2</v>
      </c>
    </row>
    <row r="189" spans="1:17" ht="28.5">
      <c r="A189" s="43">
        <f>[1]SCE!$A178</f>
        <v>1173</v>
      </c>
      <c r="B189" s="44" t="str">
        <f>[1]SCE!$B178</f>
        <v>LIXA EM FOLHA PARA PAREDE OU MADEIRA, NUMERO 120, COR VERMELHA</v>
      </c>
      <c r="C189" s="45" t="str">
        <f>[1]SCE!$C178</f>
        <v>UN</v>
      </c>
      <c r="D189" s="45">
        <f>[1]SCE!$D178</f>
        <v>268</v>
      </c>
      <c r="E189" s="46">
        <f>[1]SCE!$E178</f>
        <v>0</v>
      </c>
      <c r="F189" s="47" t="str">
        <f>[1]SCE!$F178</f>
        <v>1,28</v>
      </c>
      <c r="G189" s="48">
        <f>[1]SCE!$G178</f>
        <v>1.28</v>
      </c>
      <c r="H189" s="48">
        <f>[1]SCE!$H178</f>
        <v>0.28070400000000001</v>
      </c>
      <c r="I189" s="48">
        <f t="shared" si="14"/>
        <v>1.5607040000000001</v>
      </c>
      <c r="J189" s="48">
        <f t="shared" si="15"/>
        <v>0</v>
      </c>
      <c r="K189" s="48">
        <f t="shared" si="16"/>
        <v>343.04</v>
      </c>
      <c r="L189" s="48">
        <f t="shared" si="17"/>
        <v>343.04</v>
      </c>
      <c r="M189" s="48">
        <f t="shared" si="18"/>
        <v>75.228672000000003</v>
      </c>
      <c r="N189" s="48">
        <f t="shared" si="19"/>
        <v>418.26867200000004</v>
      </c>
      <c r="P189" s="18">
        <v>357</v>
      </c>
      <c r="Q189" s="18">
        <f t="shared" si="20"/>
        <v>-89</v>
      </c>
    </row>
    <row r="190" spans="1:17" ht="28.5">
      <c r="A190" s="43">
        <f>[1]SCE!$A179</f>
        <v>1174</v>
      </c>
      <c r="B190" s="44" t="str">
        <f>[1]SCE!$B179</f>
        <v>LOCAÇÃO MENSAL DE ESCORA METÁLICA  (ALTURA - INTERVALO: 2,00 A 3,20M)</v>
      </c>
      <c r="C190" s="45" t="str">
        <f>[1]SCE!$C179</f>
        <v>UN</v>
      </c>
      <c r="D190" s="45">
        <f>[1]SCE!$D179</f>
        <v>77</v>
      </c>
      <c r="E190" s="46">
        <f>[1]SCE!$E179</f>
        <v>0</v>
      </c>
      <c r="F190" s="47">
        <f>[1]SCE!$F179</f>
        <v>6.2</v>
      </c>
      <c r="G190" s="48">
        <f>[1]SCE!$G179</f>
        <v>6.2</v>
      </c>
      <c r="H190" s="48">
        <f>[1]SCE!$H179</f>
        <v>1.3596600000000001</v>
      </c>
      <c r="I190" s="48">
        <f t="shared" si="14"/>
        <v>7.55966</v>
      </c>
      <c r="J190" s="48">
        <f t="shared" si="15"/>
        <v>0</v>
      </c>
      <c r="K190" s="48">
        <f t="shared" si="16"/>
        <v>477.40000000000003</v>
      </c>
      <c r="L190" s="48">
        <f t="shared" si="17"/>
        <v>477.40000000000003</v>
      </c>
      <c r="M190" s="48">
        <f t="shared" si="18"/>
        <v>104.69382</v>
      </c>
      <c r="N190" s="48">
        <f t="shared" si="19"/>
        <v>582.09382000000005</v>
      </c>
      <c r="P190" s="18">
        <v>103</v>
      </c>
      <c r="Q190" s="18">
        <f t="shared" si="20"/>
        <v>-26</v>
      </c>
    </row>
    <row r="191" spans="1:17" ht="14.25">
      <c r="A191" s="43">
        <f>[1]SCE!$A180</f>
        <v>1175</v>
      </c>
      <c r="B191" s="44" t="str">
        <f>[1]SCE!$B180</f>
        <v>LONA PLASTICA PESADA PRETA, E = 150 MICRA</v>
      </c>
      <c r="C191" s="45" t="str">
        <f>[1]SCE!$C180</f>
        <v>M2</v>
      </c>
      <c r="D191" s="45">
        <f>[1]SCE!$D180</f>
        <v>4</v>
      </c>
      <c r="E191" s="46">
        <f>[1]SCE!$E180</f>
        <v>0</v>
      </c>
      <c r="F191" s="47" t="str">
        <f>[1]SCE!$F180</f>
        <v>0,97</v>
      </c>
      <c r="G191" s="48">
        <f>[1]SCE!$G180</f>
        <v>0.97</v>
      </c>
      <c r="H191" s="48">
        <f>[1]SCE!$H180</f>
        <v>0.21272099999999999</v>
      </c>
      <c r="I191" s="48">
        <f t="shared" si="14"/>
        <v>1.1827209999999999</v>
      </c>
      <c r="J191" s="48">
        <f t="shared" si="15"/>
        <v>0</v>
      </c>
      <c r="K191" s="48">
        <f t="shared" si="16"/>
        <v>3.88</v>
      </c>
      <c r="L191" s="48">
        <f t="shared" si="17"/>
        <v>3.88</v>
      </c>
      <c r="M191" s="48">
        <f t="shared" si="18"/>
        <v>0.85088399999999997</v>
      </c>
      <c r="N191" s="48">
        <f t="shared" si="19"/>
        <v>4.7308839999999996</v>
      </c>
      <c r="P191" s="18">
        <v>6</v>
      </c>
      <c r="Q191" s="18">
        <f t="shared" si="20"/>
        <v>-2</v>
      </c>
    </row>
    <row r="192" spans="1:17" ht="14.25">
      <c r="A192" s="43">
        <f>[1]SCE!$A181</f>
        <v>1176</v>
      </c>
      <c r="B192" s="44" t="str">
        <f>[1]SCE!$B181</f>
        <v>LONA PRETA PARA ISOLAMENTO DA FERRAGEM</v>
      </c>
      <c r="C192" s="45" t="str">
        <f>[1]SCE!$C181</f>
        <v>M2</v>
      </c>
      <c r="D192" s="45">
        <f>[1]SCE!$D181</f>
        <v>27</v>
      </c>
      <c r="E192" s="46">
        <f>[1]SCE!$E181</f>
        <v>0</v>
      </c>
      <c r="F192" s="47">
        <f>[1]SCE!$F181</f>
        <v>3.44</v>
      </c>
      <c r="G192" s="48">
        <f>[1]SCE!$G181</f>
        <v>3.44</v>
      </c>
      <c r="H192" s="48">
        <f>[1]SCE!$H181</f>
        <v>0.75439199999999995</v>
      </c>
      <c r="I192" s="48">
        <f t="shared" si="14"/>
        <v>4.1943919999999997</v>
      </c>
      <c r="J192" s="48">
        <f t="shared" si="15"/>
        <v>0</v>
      </c>
      <c r="K192" s="48">
        <f t="shared" si="16"/>
        <v>92.88</v>
      </c>
      <c r="L192" s="48">
        <f t="shared" si="17"/>
        <v>92.88</v>
      </c>
      <c r="M192" s="48">
        <f t="shared" si="18"/>
        <v>20.368583999999998</v>
      </c>
      <c r="N192" s="48">
        <f t="shared" si="19"/>
        <v>113.24858399999999</v>
      </c>
      <c r="P192" s="18">
        <v>36</v>
      </c>
      <c r="Q192" s="18">
        <f t="shared" si="20"/>
        <v>-9</v>
      </c>
    </row>
    <row r="193" spans="1:17" ht="28.5">
      <c r="A193" s="43">
        <f>[1]SCE!$A182</f>
        <v>1177</v>
      </c>
      <c r="B193" s="44" t="str">
        <f>[1]SCE!$B182</f>
        <v>MACANETA ALAVANCA RETA OCA, EM ZAMAC COM ACABAMENTO CROMADO, COMPRIMENTO APROX DE 15 CM</v>
      </c>
      <c r="C193" s="45" t="str">
        <f>[1]SCE!$C182</f>
        <v>PAR</v>
      </c>
      <c r="D193" s="45">
        <f>[1]SCE!$D182</f>
        <v>4</v>
      </c>
      <c r="E193" s="46">
        <f>[1]SCE!$E182</f>
        <v>0</v>
      </c>
      <c r="F193" s="47" t="str">
        <f>[1]SCE!$F182</f>
        <v>77,09</v>
      </c>
      <c r="G193" s="48">
        <f>[1]SCE!$G182</f>
        <v>77.09</v>
      </c>
      <c r="H193" s="48">
        <f>[1]SCE!$H182</f>
        <v>16.905837000000002</v>
      </c>
      <c r="I193" s="48">
        <f t="shared" si="14"/>
        <v>93.995837000000009</v>
      </c>
      <c r="J193" s="48">
        <f t="shared" si="15"/>
        <v>0</v>
      </c>
      <c r="K193" s="48">
        <f t="shared" si="16"/>
        <v>308.36</v>
      </c>
      <c r="L193" s="48">
        <f t="shared" si="17"/>
        <v>308.36</v>
      </c>
      <c r="M193" s="48">
        <f t="shared" si="18"/>
        <v>67.623348000000007</v>
      </c>
      <c r="N193" s="48">
        <f t="shared" si="19"/>
        <v>375.98334800000003</v>
      </c>
      <c r="P193" s="18">
        <v>6</v>
      </c>
      <c r="Q193" s="18">
        <f t="shared" si="20"/>
        <v>-2</v>
      </c>
    </row>
    <row r="194" spans="1:17" ht="28.5">
      <c r="A194" s="43">
        <f>[1]SCE!$A183</f>
        <v>1178</v>
      </c>
      <c r="B194" s="44" t="str">
        <f>[1]SCE!$B183</f>
        <v>CAIBRO NAO APARELHADO *5 X 6* CM, EM MACARANDUBA, ANGELIM OU EQUIVALENTE DA REGIAO -  BRUTA</v>
      </c>
      <c r="C194" s="45" t="str">
        <f>[1]SCE!$C183</f>
        <v>M</v>
      </c>
      <c r="D194" s="45">
        <f>[1]SCE!$D183</f>
        <v>4</v>
      </c>
      <c r="E194" s="46">
        <f>[1]SCE!$E183</f>
        <v>0</v>
      </c>
      <c r="F194" s="47" t="str">
        <f>[1]SCE!$F183</f>
        <v>16,66</v>
      </c>
      <c r="G194" s="48">
        <f>[1]SCE!$G183</f>
        <v>16.66</v>
      </c>
      <c r="H194" s="48">
        <f>[1]SCE!$H183</f>
        <v>3.6535379999999997</v>
      </c>
      <c r="I194" s="48">
        <f t="shared" si="14"/>
        <v>20.313538000000001</v>
      </c>
      <c r="J194" s="48">
        <f t="shared" si="15"/>
        <v>0</v>
      </c>
      <c r="K194" s="48">
        <f t="shared" si="16"/>
        <v>66.64</v>
      </c>
      <c r="L194" s="48">
        <f t="shared" si="17"/>
        <v>66.64</v>
      </c>
      <c r="M194" s="48">
        <f t="shared" si="18"/>
        <v>14.614151999999999</v>
      </c>
      <c r="N194" s="48">
        <f t="shared" si="19"/>
        <v>81.254152000000005</v>
      </c>
      <c r="P194" s="18">
        <v>6</v>
      </c>
      <c r="Q194" s="18">
        <f t="shared" si="20"/>
        <v>-2</v>
      </c>
    </row>
    <row r="195" spans="1:17" ht="14.25">
      <c r="A195" s="43">
        <f>[1]SCE!$A184</f>
        <v>1179</v>
      </c>
      <c r="B195" s="44" t="str">
        <f>[1]SCE!$B184</f>
        <v>MANTA ASFALTICA COM ARMADURA FILME POLIETILENO (3,00 MM)</v>
      </c>
      <c r="C195" s="45" t="str">
        <f>[1]SCE!$C184</f>
        <v>M2</v>
      </c>
      <c r="D195" s="45">
        <f>[1]SCE!$D184</f>
        <v>8</v>
      </c>
      <c r="E195" s="46">
        <f>[1]SCE!$E184</f>
        <v>0</v>
      </c>
      <c r="F195" s="47">
        <f>[1]SCE!$F184</f>
        <v>28.75</v>
      </c>
      <c r="G195" s="48">
        <f>[1]SCE!$G184</f>
        <v>28.75</v>
      </c>
      <c r="H195" s="48">
        <f>[1]SCE!$H184</f>
        <v>6.304875</v>
      </c>
      <c r="I195" s="48">
        <f t="shared" si="14"/>
        <v>35.054875000000003</v>
      </c>
      <c r="J195" s="48">
        <f t="shared" si="15"/>
        <v>0</v>
      </c>
      <c r="K195" s="48">
        <f t="shared" si="16"/>
        <v>230</v>
      </c>
      <c r="L195" s="48">
        <f t="shared" si="17"/>
        <v>230</v>
      </c>
      <c r="M195" s="48">
        <f t="shared" si="18"/>
        <v>50.439</v>
      </c>
      <c r="N195" s="48">
        <f t="shared" si="19"/>
        <v>280.43900000000002</v>
      </c>
      <c r="P195" s="18">
        <v>11</v>
      </c>
      <c r="Q195" s="18">
        <f t="shared" si="20"/>
        <v>-3</v>
      </c>
    </row>
    <row r="196" spans="1:17" ht="57">
      <c r="A196" s="43">
        <f>[1]SCE!$A185</f>
        <v>1180</v>
      </c>
      <c r="B196" s="44" t="str">
        <f>[1]SCE!$B185</f>
        <v>MANTA FLEXÍVEL, NÃO TECIDO,  COMPOSTA COM 100% DE POLIETILENO DE ALTA DENSIDADE, HIDROFUGANTE, COR: BRANCO, CÓD.: DUPONT™ TYVEK® HOMEWRAP®,  REF.: TYVEC OU EQUIVALENTE</v>
      </c>
      <c r="C196" s="45" t="str">
        <f>[1]SCE!$C185</f>
        <v>M2</v>
      </c>
      <c r="D196" s="45">
        <f>[1]SCE!$D185</f>
        <v>192</v>
      </c>
      <c r="E196" s="46">
        <f>[1]SCE!$E185</f>
        <v>0</v>
      </c>
      <c r="F196" s="47">
        <f>[1]SCE!$F185</f>
        <v>65</v>
      </c>
      <c r="G196" s="48">
        <f>[1]SCE!$G185</f>
        <v>65</v>
      </c>
      <c r="H196" s="48">
        <f>[1]SCE!$H185</f>
        <v>14.2545</v>
      </c>
      <c r="I196" s="48">
        <f t="shared" si="14"/>
        <v>79.254500000000007</v>
      </c>
      <c r="J196" s="48">
        <f t="shared" si="15"/>
        <v>0</v>
      </c>
      <c r="K196" s="48">
        <f t="shared" si="16"/>
        <v>12480</v>
      </c>
      <c r="L196" s="48">
        <f t="shared" si="17"/>
        <v>12480</v>
      </c>
      <c r="M196" s="48">
        <f t="shared" si="18"/>
        <v>2736.864</v>
      </c>
      <c r="N196" s="48">
        <f t="shared" si="19"/>
        <v>15216.864</v>
      </c>
      <c r="P196" s="18">
        <v>256</v>
      </c>
      <c r="Q196" s="18">
        <f t="shared" si="20"/>
        <v>-64</v>
      </c>
    </row>
    <row r="197" spans="1:17" ht="14.25">
      <c r="A197" s="43">
        <f>[1]SCE!$A186</f>
        <v>1181</v>
      </c>
      <c r="B197" s="44" t="str">
        <f>[1]SCE!$B186</f>
        <v>MANTA TÉRMICA DE SUBCOBERTURA DUPLA FACE</v>
      </c>
      <c r="C197" s="45" t="str">
        <f>[1]SCE!$C186</f>
        <v>M2</v>
      </c>
      <c r="D197" s="45">
        <f>[1]SCE!$D186</f>
        <v>16</v>
      </c>
      <c r="E197" s="46">
        <f>[1]SCE!$E186</f>
        <v>0</v>
      </c>
      <c r="F197" s="47">
        <f>[1]SCE!$F186</f>
        <v>7.5</v>
      </c>
      <c r="G197" s="48">
        <f>[1]SCE!$G186</f>
        <v>7.5</v>
      </c>
      <c r="H197" s="48">
        <f>[1]SCE!$H186</f>
        <v>1.6447499999999999</v>
      </c>
      <c r="I197" s="48">
        <f t="shared" si="14"/>
        <v>9.1447500000000002</v>
      </c>
      <c r="J197" s="48">
        <f t="shared" si="15"/>
        <v>0</v>
      </c>
      <c r="K197" s="48">
        <f t="shared" si="16"/>
        <v>120</v>
      </c>
      <c r="L197" s="48">
        <f t="shared" si="17"/>
        <v>120</v>
      </c>
      <c r="M197" s="48">
        <f t="shared" si="18"/>
        <v>26.315999999999999</v>
      </c>
      <c r="N197" s="48">
        <f t="shared" si="19"/>
        <v>146.316</v>
      </c>
      <c r="P197" s="18">
        <v>21</v>
      </c>
      <c r="Q197" s="18">
        <f t="shared" si="20"/>
        <v>-5</v>
      </c>
    </row>
    <row r="198" spans="1:17" ht="14.25">
      <c r="A198" s="43">
        <f>[1]SCE!$A187</f>
        <v>1182</v>
      </c>
      <c r="B198" s="44" t="str">
        <f>[1]SCE!$B187</f>
        <v>MASSA ACRILICA PARA SUPERFICIES INTERNAS E EXTERNAS</v>
      </c>
      <c r="C198" s="45" t="str">
        <f>[1]SCE!$C187</f>
        <v>KG</v>
      </c>
      <c r="D198" s="45">
        <f>[1]SCE!$D187</f>
        <v>20</v>
      </c>
      <c r="E198" s="46">
        <f>[1]SCE!$E187</f>
        <v>0</v>
      </c>
      <c r="F198" s="47" t="str">
        <f>[1]SCE!$F187</f>
        <v>6,83</v>
      </c>
      <c r="G198" s="48">
        <f>[1]SCE!$G187</f>
        <v>6.83</v>
      </c>
      <c r="H198" s="48">
        <f>[1]SCE!$H187</f>
        <v>1.497819</v>
      </c>
      <c r="I198" s="48">
        <f t="shared" si="14"/>
        <v>8.3278189999999999</v>
      </c>
      <c r="J198" s="48">
        <f t="shared" si="15"/>
        <v>0</v>
      </c>
      <c r="K198" s="48">
        <f t="shared" si="16"/>
        <v>136.6</v>
      </c>
      <c r="L198" s="48">
        <f t="shared" si="17"/>
        <v>136.6</v>
      </c>
      <c r="M198" s="48">
        <f t="shared" si="18"/>
        <v>29.956379999999999</v>
      </c>
      <c r="N198" s="48">
        <f t="shared" si="19"/>
        <v>166.55637999999999</v>
      </c>
      <c r="P198" s="18">
        <v>26</v>
      </c>
      <c r="Q198" s="18">
        <f t="shared" si="20"/>
        <v>-6</v>
      </c>
    </row>
    <row r="199" spans="1:17" ht="42.75">
      <c r="A199" s="43">
        <f>[1]SCE!$A188</f>
        <v>1183</v>
      </c>
      <c r="B199" s="44" t="str">
        <f>[1]SCE!$B188</f>
        <v>IMPERMEABILIZANTE INCOLOR,  BASE SILICONE, PARA TRATAMENTO DE FACHADAS, TELHAS, PEDRAS E OUTRAS SUPERFICIES</v>
      </c>
      <c r="C199" s="45" t="str">
        <f>[1]SCE!$C188</f>
        <v>L</v>
      </c>
      <c r="D199" s="45">
        <f>[1]SCE!$D188</f>
        <v>20</v>
      </c>
      <c r="E199" s="46">
        <f>[1]SCE!$E188</f>
        <v>0</v>
      </c>
      <c r="F199" s="47" t="str">
        <f>[1]SCE!$F188</f>
        <v>27,93</v>
      </c>
      <c r="G199" s="48">
        <f>[1]SCE!$G188</f>
        <v>27.93</v>
      </c>
      <c r="H199" s="48">
        <f>[1]SCE!$H188</f>
        <v>6.1250489999999997</v>
      </c>
      <c r="I199" s="48">
        <f t="shared" si="14"/>
        <v>34.055048999999997</v>
      </c>
      <c r="J199" s="48">
        <f t="shared" si="15"/>
        <v>0</v>
      </c>
      <c r="K199" s="48">
        <f t="shared" si="16"/>
        <v>558.6</v>
      </c>
      <c r="L199" s="48">
        <f t="shared" si="17"/>
        <v>558.6</v>
      </c>
      <c r="M199" s="48">
        <f t="shared" si="18"/>
        <v>122.50098</v>
      </c>
      <c r="N199" s="48">
        <f t="shared" si="19"/>
        <v>681.10098000000005</v>
      </c>
      <c r="P199" s="18">
        <v>26</v>
      </c>
      <c r="Q199" s="18">
        <f t="shared" si="20"/>
        <v>-6</v>
      </c>
    </row>
    <row r="200" spans="1:17" ht="28.5">
      <c r="A200" s="43">
        <f>[1]SCE!$A189</f>
        <v>1184</v>
      </c>
      <c r="B200" s="44" t="str">
        <f>[1]SCE!$B189</f>
        <v>MASSA PREMIUM PARA TEXTURA LISA DE BASE ACRILICA, USO INTERNO E EXTERNO</v>
      </c>
      <c r="C200" s="45" t="str">
        <f>[1]SCE!$C189</f>
        <v>KG</v>
      </c>
      <c r="D200" s="45">
        <f>[1]SCE!$D189</f>
        <v>20</v>
      </c>
      <c r="E200" s="46">
        <f>[1]SCE!$E189</f>
        <v>0</v>
      </c>
      <c r="F200" s="47" t="str">
        <f>[1]SCE!$F189</f>
        <v>6,92</v>
      </c>
      <c r="G200" s="48">
        <f>[1]SCE!$G189</f>
        <v>6.92</v>
      </c>
      <c r="H200" s="48">
        <f>[1]SCE!$H189</f>
        <v>1.5175559999999999</v>
      </c>
      <c r="I200" s="48">
        <f t="shared" si="14"/>
        <v>8.4375560000000007</v>
      </c>
      <c r="J200" s="48">
        <f t="shared" si="15"/>
        <v>0</v>
      </c>
      <c r="K200" s="48">
        <f t="shared" si="16"/>
        <v>138.4</v>
      </c>
      <c r="L200" s="48">
        <f t="shared" si="17"/>
        <v>138.4</v>
      </c>
      <c r="M200" s="48">
        <f t="shared" si="18"/>
        <v>30.351119999999998</v>
      </c>
      <c r="N200" s="48">
        <f t="shared" si="19"/>
        <v>168.75112000000001</v>
      </c>
      <c r="P200" s="18">
        <v>26</v>
      </c>
      <c r="Q200" s="18">
        <f t="shared" si="20"/>
        <v>-6</v>
      </c>
    </row>
    <row r="201" spans="1:17" ht="14.25">
      <c r="A201" s="43">
        <f>[1]SCE!$A190</f>
        <v>1185</v>
      </c>
      <c r="B201" s="44" t="str">
        <f>[1]SCE!$B190</f>
        <v>MASSA PARA CALAFETAÇÃO</v>
      </c>
      <c r="C201" s="45" t="str">
        <f>[1]SCE!$C190</f>
        <v>KG</v>
      </c>
      <c r="D201" s="45">
        <f>[1]SCE!$D190</f>
        <v>20</v>
      </c>
      <c r="E201" s="46">
        <f>[1]SCE!$E190</f>
        <v>0</v>
      </c>
      <c r="F201" s="47">
        <f>[1]SCE!$F190</f>
        <v>25.98</v>
      </c>
      <c r="G201" s="48">
        <f>[1]SCE!$G190</f>
        <v>25.98</v>
      </c>
      <c r="H201" s="48">
        <f>[1]SCE!$H190</f>
        <v>5.6974140000000002</v>
      </c>
      <c r="I201" s="48">
        <f t="shared" si="14"/>
        <v>31.677413999999999</v>
      </c>
      <c r="J201" s="48">
        <f t="shared" si="15"/>
        <v>0</v>
      </c>
      <c r="K201" s="48">
        <f t="shared" si="16"/>
        <v>519.6</v>
      </c>
      <c r="L201" s="48">
        <f t="shared" si="17"/>
        <v>519.6</v>
      </c>
      <c r="M201" s="48">
        <f t="shared" si="18"/>
        <v>113.94828000000001</v>
      </c>
      <c r="N201" s="48">
        <f t="shared" si="19"/>
        <v>633.54827999999998</v>
      </c>
      <c r="P201" s="18">
        <v>26</v>
      </c>
      <c r="Q201" s="18">
        <f t="shared" si="20"/>
        <v>-6</v>
      </c>
    </row>
    <row r="202" spans="1:17" ht="28.5">
      <c r="A202" s="43">
        <f>[1]SCE!$A191</f>
        <v>1186</v>
      </c>
      <c r="B202" s="44" t="str">
        <f>[1]SCE!$B191</f>
        <v>ARGAMASSA INDUSTRIALIZADA MULTIUSO, PARA REVESTIMENTO INTERNO E EXTERNO E ASSENTAMENTO DE BLOCOS DIVERSOS</v>
      </c>
      <c r="C202" s="45" t="str">
        <f>[1]SCE!$C191</f>
        <v>KG</v>
      </c>
      <c r="D202" s="45">
        <f>[1]SCE!$D191</f>
        <v>20</v>
      </c>
      <c r="E202" s="46">
        <f>[1]SCE!$E191</f>
        <v>0</v>
      </c>
      <c r="F202" s="47" t="str">
        <f>[1]SCE!$F191</f>
        <v>0,87</v>
      </c>
      <c r="G202" s="48">
        <f>[1]SCE!$G191</f>
        <v>0.87</v>
      </c>
      <c r="H202" s="48">
        <f>[1]SCE!$H191</f>
        <v>0.19079099999999999</v>
      </c>
      <c r="I202" s="48">
        <f t="shared" si="14"/>
        <v>1.060791</v>
      </c>
      <c r="J202" s="48">
        <f t="shared" si="15"/>
        <v>0</v>
      </c>
      <c r="K202" s="48">
        <f t="shared" si="16"/>
        <v>17.399999999999999</v>
      </c>
      <c r="L202" s="48">
        <f t="shared" si="17"/>
        <v>17.399999999999999</v>
      </c>
      <c r="M202" s="48">
        <f t="shared" si="18"/>
        <v>3.8158199999999995</v>
      </c>
      <c r="N202" s="48">
        <f t="shared" si="19"/>
        <v>21.215819999999997</v>
      </c>
      <c r="P202" s="18">
        <v>26</v>
      </c>
      <c r="Q202" s="18">
        <f t="shared" si="20"/>
        <v>-6</v>
      </c>
    </row>
    <row r="203" spans="1:17" ht="28.5">
      <c r="A203" s="43">
        <f>[1]SCE!$A192</f>
        <v>1187</v>
      </c>
      <c r="B203" s="44" t="str">
        <f>[1]SCE!$B192</f>
        <v>MEIO-FIO OU GUIA DE CONCRETO, PRE-MOLDADO, COMP 1 M, *30 X 15* CM (H X L)</v>
      </c>
      <c r="C203" s="45" t="str">
        <f>[1]SCE!$C192</f>
        <v>UN</v>
      </c>
      <c r="D203" s="45">
        <f>[1]SCE!$D192</f>
        <v>4</v>
      </c>
      <c r="E203" s="46">
        <f>[1]SCE!$E192</f>
        <v>0</v>
      </c>
      <c r="F203" s="47" t="str">
        <f>[1]SCE!$F192</f>
        <v>29,72</v>
      </c>
      <c r="G203" s="48">
        <f>[1]SCE!$G192</f>
        <v>29.72</v>
      </c>
      <c r="H203" s="48">
        <f>[1]SCE!$H192</f>
        <v>6.5175959999999993</v>
      </c>
      <c r="I203" s="48">
        <f t="shared" si="14"/>
        <v>36.237595999999996</v>
      </c>
      <c r="J203" s="48">
        <f t="shared" si="15"/>
        <v>0</v>
      </c>
      <c r="K203" s="48">
        <f t="shared" si="16"/>
        <v>118.88</v>
      </c>
      <c r="L203" s="48">
        <f t="shared" si="17"/>
        <v>118.88</v>
      </c>
      <c r="M203" s="48">
        <f t="shared" si="18"/>
        <v>26.070383999999997</v>
      </c>
      <c r="N203" s="48">
        <f t="shared" si="19"/>
        <v>144.95038399999999</v>
      </c>
      <c r="P203" s="18">
        <v>6</v>
      </c>
      <c r="Q203" s="18">
        <f t="shared" si="20"/>
        <v>-2</v>
      </c>
    </row>
    <row r="204" spans="1:17" ht="42.75">
      <c r="A204" s="43">
        <f>[1]SCE!$A193</f>
        <v>1188</v>
      </c>
      <c r="B204" s="44" t="str">
        <f>[1]SCE!$B193</f>
        <v>MEIO-FIO DE CONCRETO PRE-MOLDADO 12 X 30 CM, SOBRE BASE DE CONCRETO SIMPLES E REJUNTADO COM ARGAMASSA TRACO 1:3 (CIMENTO E AREIA)</v>
      </c>
      <c r="C204" s="45" t="str">
        <f>[1]SCE!$C193</f>
        <v>M</v>
      </c>
      <c r="D204" s="45">
        <f>[1]SCE!$D193</f>
        <v>4</v>
      </c>
      <c r="E204" s="46">
        <f>[1]SCE!$E193</f>
        <v>0</v>
      </c>
      <c r="F204" s="47">
        <f>[1]SCE!$F193</f>
        <v>23.28</v>
      </c>
      <c r="G204" s="48">
        <f>[1]SCE!$G193</f>
        <v>23.28</v>
      </c>
      <c r="H204" s="48">
        <f>[1]SCE!$H193</f>
        <v>5.1053040000000003</v>
      </c>
      <c r="I204" s="48">
        <f t="shared" si="14"/>
        <v>28.385304000000001</v>
      </c>
      <c r="J204" s="48">
        <f t="shared" si="15"/>
        <v>0</v>
      </c>
      <c r="K204" s="48">
        <f t="shared" si="16"/>
        <v>93.12</v>
      </c>
      <c r="L204" s="48">
        <f t="shared" si="17"/>
        <v>93.12</v>
      </c>
      <c r="M204" s="48">
        <f t="shared" si="18"/>
        <v>20.421216000000001</v>
      </c>
      <c r="N204" s="48">
        <f t="shared" si="19"/>
        <v>113.54121600000001</v>
      </c>
      <c r="P204" s="18">
        <v>6</v>
      </c>
      <c r="Q204" s="18">
        <f t="shared" si="20"/>
        <v>-2</v>
      </c>
    </row>
    <row r="205" spans="1:17" ht="14.25">
      <c r="A205" s="43">
        <f>[1]SCE!$A194</f>
        <v>1189</v>
      </c>
      <c r="B205" s="44" t="str">
        <f>[1]SCE!$B194</f>
        <v>MEIO-FIO TIPO CORDÂO  0,20 X 0,70 X 1,00</v>
      </c>
      <c r="C205" s="45" t="str">
        <f>[1]SCE!$C194</f>
        <v>M</v>
      </c>
      <c r="D205" s="45">
        <f>[1]SCE!$D194</f>
        <v>4</v>
      </c>
      <c r="E205" s="46">
        <f>[1]SCE!$E194</f>
        <v>0</v>
      </c>
      <c r="F205" s="47">
        <f>[1]SCE!$F194</f>
        <v>21.73</v>
      </c>
      <c r="G205" s="48">
        <f>[1]SCE!$G194</f>
        <v>21.73</v>
      </c>
      <c r="H205" s="48">
        <f>[1]SCE!$H194</f>
        <v>4.7653889999999999</v>
      </c>
      <c r="I205" s="48">
        <f t="shared" si="14"/>
        <v>26.495388999999999</v>
      </c>
      <c r="J205" s="48">
        <f t="shared" si="15"/>
        <v>0</v>
      </c>
      <c r="K205" s="48">
        <f t="shared" si="16"/>
        <v>86.92</v>
      </c>
      <c r="L205" s="48">
        <f t="shared" si="17"/>
        <v>86.92</v>
      </c>
      <c r="M205" s="48">
        <f t="shared" si="18"/>
        <v>19.061556</v>
      </c>
      <c r="N205" s="48">
        <f t="shared" si="19"/>
        <v>105.981556</v>
      </c>
      <c r="P205" s="18">
        <v>6</v>
      </c>
      <c r="Q205" s="18">
        <f t="shared" si="20"/>
        <v>-2</v>
      </c>
    </row>
    <row r="206" spans="1:17" ht="14.25">
      <c r="A206" s="43">
        <f>[1]SCE!$A195</f>
        <v>1190</v>
      </c>
      <c r="B206" s="44" t="str">
        <f>[1]SCE!$B195</f>
        <v>MOBILIZAÇÃO/DESMOBILIZAÇÃO DE CANTEIRO DE OBRA</v>
      </c>
      <c r="C206" s="45" t="str">
        <f>[1]SCE!$C195</f>
        <v>VB</v>
      </c>
      <c r="D206" s="45">
        <f>[1]SCE!$D195</f>
        <v>4</v>
      </c>
      <c r="E206" s="46">
        <f>[1]SCE!$E195</f>
        <v>0</v>
      </c>
      <c r="F206" s="47">
        <f>[1]SCE!$F195</f>
        <v>1978.71</v>
      </c>
      <c r="G206" s="48">
        <f>[1]SCE!$G195</f>
        <v>1978.71</v>
      </c>
      <c r="H206" s="48">
        <f>[1]SCE!$H195</f>
        <v>433.93110300000001</v>
      </c>
      <c r="I206" s="48">
        <f t="shared" si="14"/>
        <v>2412.6411029999999</v>
      </c>
      <c r="J206" s="48">
        <f t="shared" si="15"/>
        <v>0</v>
      </c>
      <c r="K206" s="48">
        <f t="shared" si="16"/>
        <v>7914.84</v>
      </c>
      <c r="L206" s="48">
        <f t="shared" si="17"/>
        <v>7914.84</v>
      </c>
      <c r="M206" s="48">
        <f t="shared" si="18"/>
        <v>1735.724412</v>
      </c>
      <c r="N206" s="48">
        <f t="shared" si="19"/>
        <v>9650.5644119999997</v>
      </c>
      <c r="P206" s="18">
        <v>6</v>
      </c>
      <c r="Q206" s="18">
        <f t="shared" si="20"/>
        <v>-2</v>
      </c>
    </row>
    <row r="207" spans="1:17" ht="42.75">
      <c r="A207" s="43">
        <f>[1]SCE!$A196</f>
        <v>1191</v>
      </c>
      <c r="B207" s="44" t="str">
        <f>[1]SCE!$B196</f>
        <v>MOLA HIDRAULICA AEREA, PARA PORTAS DE ATE 950 MM E PESO DE ATE 65 KG, COM CORPO EM ALUMINIO E BRACO EM ACO, SEM BRACO DE PARADA</v>
      </c>
      <c r="C207" s="45" t="str">
        <f>[1]SCE!$C196</f>
        <v>UN</v>
      </c>
      <c r="D207" s="45">
        <f>[1]SCE!$D196</f>
        <v>16</v>
      </c>
      <c r="E207" s="46">
        <f>[1]SCE!$E196</f>
        <v>0</v>
      </c>
      <c r="F207" s="47" t="str">
        <f>[1]SCE!$F196</f>
        <v>178,75</v>
      </c>
      <c r="G207" s="48">
        <f>[1]SCE!$G196</f>
        <v>178.75</v>
      </c>
      <c r="H207" s="48">
        <f>[1]SCE!$H196</f>
        <v>39.199874999999999</v>
      </c>
      <c r="I207" s="48">
        <f t="shared" si="14"/>
        <v>217.94987499999999</v>
      </c>
      <c r="J207" s="48">
        <f t="shared" si="15"/>
        <v>0</v>
      </c>
      <c r="K207" s="48">
        <f t="shared" si="16"/>
        <v>2860</v>
      </c>
      <c r="L207" s="48">
        <f t="shared" si="17"/>
        <v>2860</v>
      </c>
      <c r="M207" s="48">
        <f t="shared" si="18"/>
        <v>627.19799999999998</v>
      </c>
      <c r="N207" s="48">
        <f t="shared" si="19"/>
        <v>3487.1979999999999</v>
      </c>
      <c r="P207" s="18">
        <v>21</v>
      </c>
      <c r="Q207" s="18">
        <f t="shared" si="20"/>
        <v>-5</v>
      </c>
    </row>
    <row r="208" spans="1:17" ht="28.5">
      <c r="A208" s="43">
        <f>[1]SCE!$A197</f>
        <v>1192</v>
      </c>
      <c r="B208" s="44" t="str">
        <f>[1]SCE!$B197</f>
        <v>MOLA HIDRAULICA DE PISO, PARA PORTAS DE ATE 1100 MM E PESO DE ATE 120 KG, COM CORPO EM ACO INOX</v>
      </c>
      <c r="C208" s="45" t="str">
        <f>[1]SCE!$C197</f>
        <v>UN</v>
      </c>
      <c r="D208" s="45">
        <f>[1]SCE!$D197</f>
        <v>4</v>
      </c>
      <c r="E208" s="46">
        <f>[1]SCE!$E197</f>
        <v>0</v>
      </c>
      <c r="F208" s="47" t="str">
        <f>[1]SCE!$F197</f>
        <v>1.279,37</v>
      </c>
      <c r="G208" s="48">
        <f>[1]SCE!$G197</f>
        <v>1279.3699999999999</v>
      </c>
      <c r="H208" s="48">
        <f>[1]SCE!$H197</f>
        <v>280.56584099999998</v>
      </c>
      <c r="I208" s="48">
        <f t="shared" si="14"/>
        <v>1559.935841</v>
      </c>
      <c r="J208" s="48">
        <f t="shared" si="15"/>
        <v>0</v>
      </c>
      <c r="K208" s="48">
        <f t="shared" si="16"/>
        <v>5117.4799999999996</v>
      </c>
      <c r="L208" s="48">
        <f t="shared" si="17"/>
        <v>5117.4799999999996</v>
      </c>
      <c r="M208" s="48">
        <f t="shared" si="18"/>
        <v>1122.2633639999999</v>
      </c>
      <c r="N208" s="48">
        <f t="shared" si="19"/>
        <v>6239.7433639999999</v>
      </c>
      <c r="P208" s="18">
        <v>6</v>
      </c>
      <c r="Q208" s="18">
        <f t="shared" si="20"/>
        <v>-2</v>
      </c>
    </row>
    <row r="209" spans="1:17" ht="28.5">
      <c r="A209" s="43">
        <f>[1]SCE!$A198</f>
        <v>1193</v>
      </c>
      <c r="B209" s="44" t="str">
        <f>[1]SCE!$B198</f>
        <v>MOTOR INDUSTRIAL GARAGEM PARA CAPACIDADE DE 400 KG E CENTRAL DE COMANDO.</v>
      </c>
      <c r="C209" s="45" t="str">
        <f>[1]SCE!$C198</f>
        <v>CJ</v>
      </c>
      <c r="D209" s="45">
        <f>[1]SCE!$D198</f>
        <v>1</v>
      </c>
      <c r="E209" s="46">
        <f>[1]SCE!$E198</f>
        <v>0</v>
      </c>
      <c r="F209" s="47">
        <f>[1]SCE!$F198</f>
        <v>2263.5300000000002</v>
      </c>
      <c r="G209" s="48">
        <f>[1]SCE!$G198</f>
        <v>2263.5300000000002</v>
      </c>
      <c r="H209" s="48">
        <f>[1]SCE!$H198</f>
        <v>496.39212900000001</v>
      </c>
      <c r="I209" s="48">
        <f t="shared" si="14"/>
        <v>2759.922129</v>
      </c>
      <c r="J209" s="48">
        <f t="shared" si="15"/>
        <v>0</v>
      </c>
      <c r="K209" s="48">
        <f t="shared" si="16"/>
        <v>2263.5300000000002</v>
      </c>
      <c r="L209" s="48">
        <f t="shared" si="17"/>
        <v>2263.5300000000002</v>
      </c>
      <c r="M209" s="48">
        <f t="shared" si="18"/>
        <v>496.39212900000001</v>
      </c>
      <c r="N209" s="48">
        <f t="shared" si="19"/>
        <v>2759.922129</v>
      </c>
      <c r="P209" s="18">
        <v>1</v>
      </c>
      <c r="Q209" s="18">
        <f t="shared" si="20"/>
        <v>0</v>
      </c>
    </row>
    <row r="210" spans="1:17" ht="28.5">
      <c r="A210" s="43">
        <f>[1]SCE!$A199</f>
        <v>1194</v>
      </c>
      <c r="B210" s="44" t="str">
        <f>[1]SCE!$B199</f>
        <v>MOTOR INDUSTRIAL GARAGEM PARA CAPACIDADE DE 600 KG E CENTRAL DE COMANDO.</v>
      </c>
      <c r="C210" s="45" t="str">
        <f>[1]SCE!$C199</f>
        <v>CJ</v>
      </c>
      <c r="D210" s="45">
        <f>[1]SCE!$D199</f>
        <v>1</v>
      </c>
      <c r="E210" s="46">
        <f>[1]SCE!$E199</f>
        <v>0</v>
      </c>
      <c r="F210" s="47">
        <f>[1]SCE!$F199</f>
        <v>2481.41</v>
      </c>
      <c r="G210" s="48">
        <f>[1]SCE!$G199</f>
        <v>2481.41</v>
      </c>
      <c r="H210" s="48">
        <f>[1]SCE!$H199</f>
        <v>544.17321299999992</v>
      </c>
      <c r="I210" s="48">
        <f t="shared" ref="I210:I273" si="21">G210+H210</f>
        <v>3025.5832129999999</v>
      </c>
      <c r="J210" s="48">
        <f t="shared" ref="J210:J273" si="22">E210*D210</f>
        <v>0</v>
      </c>
      <c r="K210" s="48">
        <f t="shared" ref="K210:K273" si="23">F210*D210</f>
        <v>2481.41</v>
      </c>
      <c r="L210" s="48">
        <f t="shared" ref="L210:L273" si="24">G210*D210</f>
        <v>2481.41</v>
      </c>
      <c r="M210" s="48">
        <f t="shared" ref="M210:M273" si="25">H210*D210</f>
        <v>544.17321299999992</v>
      </c>
      <c r="N210" s="48">
        <f t="shared" ref="N210:N273" si="26">L210+M210</f>
        <v>3025.5832129999999</v>
      </c>
      <c r="P210" s="18">
        <v>1</v>
      </c>
      <c r="Q210" s="18">
        <f t="shared" si="20"/>
        <v>0</v>
      </c>
    </row>
    <row r="211" spans="1:17" ht="28.5">
      <c r="A211" s="43">
        <f>[1]SCE!$A200</f>
        <v>1195</v>
      </c>
      <c r="B211" s="44" t="str">
        <f>[1]SCE!$B200</f>
        <v>MOTOR INDUSTRIAL GARAGEM PARA CAPACIDADE DE 800 KG E CENTRAL DE COMANDO.</v>
      </c>
      <c r="C211" s="45" t="str">
        <f>[1]SCE!$C200</f>
        <v>CJ</v>
      </c>
      <c r="D211" s="45">
        <f>[1]SCE!$D200</f>
        <v>1</v>
      </c>
      <c r="E211" s="46">
        <f>[1]SCE!$E200</f>
        <v>0</v>
      </c>
      <c r="F211" s="47">
        <f>[1]SCE!$F200</f>
        <v>2723.5</v>
      </c>
      <c r="G211" s="48">
        <f>[1]SCE!$G200</f>
        <v>2723.5</v>
      </c>
      <c r="H211" s="48">
        <f>[1]SCE!$H200</f>
        <v>597.26355000000001</v>
      </c>
      <c r="I211" s="48">
        <f t="shared" si="21"/>
        <v>3320.7635500000001</v>
      </c>
      <c r="J211" s="48">
        <f t="shared" si="22"/>
        <v>0</v>
      </c>
      <c r="K211" s="48">
        <f t="shared" si="23"/>
        <v>2723.5</v>
      </c>
      <c r="L211" s="48">
        <f t="shared" si="24"/>
        <v>2723.5</v>
      </c>
      <c r="M211" s="48">
        <f t="shared" si="25"/>
        <v>597.26355000000001</v>
      </c>
      <c r="N211" s="48">
        <f t="shared" si="26"/>
        <v>3320.7635500000001</v>
      </c>
      <c r="P211" s="18">
        <v>1</v>
      </c>
      <c r="Q211" s="18">
        <f t="shared" ref="Q211:Q274" si="27">D211-P211</f>
        <v>0</v>
      </c>
    </row>
    <row r="212" spans="1:17" ht="28.5">
      <c r="A212" s="43">
        <f>[1]SCE!$A201</f>
        <v>1196</v>
      </c>
      <c r="B212" s="44" t="str">
        <f>[1]SCE!$B201</f>
        <v>MÃO DE OBRA: PAINEL DE FECHAMENTO FIXO EM PERFIS DE ALUMÍNIO 50 X 100 MM E VIDROS</v>
      </c>
      <c r="C212" s="45" t="str">
        <f>[1]SCE!$C201</f>
        <v>M2</v>
      </c>
      <c r="D212" s="45">
        <f>[1]SCE!$D201</f>
        <v>4</v>
      </c>
      <c r="E212" s="46">
        <f>[1]SCE!$E201</f>
        <v>0</v>
      </c>
      <c r="F212" s="47">
        <f>[1]SCE!$F201</f>
        <v>70.209999999999994</v>
      </c>
      <c r="G212" s="48">
        <f>[1]SCE!$G201</f>
        <v>70.209999999999994</v>
      </c>
      <c r="H212" s="48">
        <f>[1]SCE!$H201</f>
        <v>15.397052999999998</v>
      </c>
      <c r="I212" s="48">
        <f t="shared" si="21"/>
        <v>85.607052999999993</v>
      </c>
      <c r="J212" s="48">
        <f t="shared" si="22"/>
        <v>0</v>
      </c>
      <c r="K212" s="48">
        <f t="shared" si="23"/>
        <v>280.83999999999997</v>
      </c>
      <c r="L212" s="48">
        <f t="shared" si="24"/>
        <v>280.83999999999997</v>
      </c>
      <c r="M212" s="48">
        <f t="shared" si="25"/>
        <v>61.588211999999992</v>
      </c>
      <c r="N212" s="48">
        <f t="shared" si="26"/>
        <v>342.42821199999997</v>
      </c>
      <c r="P212" s="18">
        <v>6</v>
      </c>
      <c r="Q212" s="18">
        <f t="shared" si="27"/>
        <v>-2</v>
      </c>
    </row>
    <row r="213" spans="1:17" ht="28.5">
      <c r="A213" s="43">
        <f>[1]SCE!$A202</f>
        <v>1197</v>
      </c>
      <c r="B213" s="44" t="str">
        <f>[1]SCE!$B202</f>
        <v>PAPEL KRAFT BETUMADO DUPLO PARA PROTEÇÃO MECÂNICA DE SUPERFÍCIES</v>
      </c>
      <c r="C213" s="45" t="str">
        <f>[1]SCE!$C202</f>
        <v>M2</v>
      </c>
      <c r="D213" s="45">
        <f>[1]SCE!$D202</f>
        <v>4</v>
      </c>
      <c r="E213" s="46">
        <f>[1]SCE!$E202</f>
        <v>0</v>
      </c>
      <c r="F213" s="47">
        <f>[1]SCE!$F202</f>
        <v>1.71</v>
      </c>
      <c r="G213" s="48">
        <f>[1]SCE!$G202</f>
        <v>1.71</v>
      </c>
      <c r="H213" s="48">
        <f>[1]SCE!$H202</f>
        <v>0.37500299999999998</v>
      </c>
      <c r="I213" s="48">
        <f t="shared" si="21"/>
        <v>2.0850029999999999</v>
      </c>
      <c r="J213" s="48">
        <f t="shared" si="22"/>
        <v>0</v>
      </c>
      <c r="K213" s="48">
        <f t="shared" si="23"/>
        <v>6.84</v>
      </c>
      <c r="L213" s="48">
        <f t="shared" si="24"/>
        <v>6.84</v>
      </c>
      <c r="M213" s="48">
        <f t="shared" si="25"/>
        <v>1.5000119999999999</v>
      </c>
      <c r="N213" s="48">
        <f t="shared" si="26"/>
        <v>8.3400119999999998</v>
      </c>
      <c r="P213" s="18">
        <v>6</v>
      </c>
      <c r="Q213" s="18">
        <f t="shared" si="27"/>
        <v>-2</v>
      </c>
    </row>
    <row r="214" spans="1:17" ht="28.5">
      <c r="A214" s="43">
        <f>[1]SCE!$A203</f>
        <v>1198</v>
      </c>
      <c r="B214" s="44" t="str">
        <f>[1]SCE!$B203</f>
        <v>PARAFUSO DE ACO TIPO CHUMBADOR PARABOLT, DIAMETRO 1/2", COMPRIMENTO 75 MM</v>
      </c>
      <c r="C214" s="45" t="str">
        <f>[1]SCE!$C203</f>
        <v>UN</v>
      </c>
      <c r="D214" s="45">
        <f>[1]SCE!$D203</f>
        <v>192</v>
      </c>
      <c r="E214" s="46">
        <f>[1]SCE!$E203</f>
        <v>0</v>
      </c>
      <c r="F214" s="47" t="str">
        <f>[1]SCE!$F203</f>
        <v>10,10</v>
      </c>
      <c r="G214" s="48">
        <f>[1]SCE!$G203</f>
        <v>10.1</v>
      </c>
      <c r="H214" s="48">
        <f>[1]SCE!$H203</f>
        <v>2.2149299999999998</v>
      </c>
      <c r="I214" s="48">
        <f t="shared" si="21"/>
        <v>12.31493</v>
      </c>
      <c r="J214" s="48">
        <f t="shared" si="22"/>
        <v>0</v>
      </c>
      <c r="K214" s="48">
        <f t="shared" si="23"/>
        <v>1939.1999999999998</v>
      </c>
      <c r="L214" s="48">
        <f t="shared" si="24"/>
        <v>1939.1999999999998</v>
      </c>
      <c r="M214" s="48">
        <f t="shared" si="25"/>
        <v>425.26655999999997</v>
      </c>
      <c r="N214" s="48">
        <f t="shared" si="26"/>
        <v>2364.4665599999998</v>
      </c>
      <c r="P214" s="18">
        <v>256</v>
      </c>
      <c r="Q214" s="18">
        <f t="shared" si="27"/>
        <v>-64</v>
      </c>
    </row>
    <row r="215" spans="1:17" ht="14.25">
      <c r="A215" s="43">
        <f>[1]SCE!$A204</f>
        <v>1199</v>
      </c>
      <c r="B215" s="44" t="str">
        <f>[1]SCE!$B204</f>
        <v>PARAFUSO COM BUCHA PARA OCO</v>
      </c>
      <c r="C215" s="45" t="str">
        <f>[1]SCE!$C204</f>
        <v>UN</v>
      </c>
      <c r="D215" s="45">
        <f>[1]SCE!$D204</f>
        <v>4</v>
      </c>
      <c r="E215" s="46">
        <f>[1]SCE!$E204</f>
        <v>0</v>
      </c>
      <c r="F215" s="47">
        <f>[1]SCE!$F204</f>
        <v>0.67333333333333334</v>
      </c>
      <c r="G215" s="48">
        <f>[1]SCE!$G204</f>
        <v>0.67333333333333334</v>
      </c>
      <c r="H215" s="48">
        <f>[1]SCE!$H204</f>
        <v>0.14766199999999999</v>
      </c>
      <c r="I215" s="48">
        <f t="shared" si="21"/>
        <v>0.8209953333333333</v>
      </c>
      <c r="J215" s="48">
        <f t="shared" si="22"/>
        <v>0</v>
      </c>
      <c r="K215" s="48">
        <f t="shared" si="23"/>
        <v>2.6933333333333334</v>
      </c>
      <c r="L215" s="48">
        <f t="shared" si="24"/>
        <v>2.6933333333333334</v>
      </c>
      <c r="M215" s="48">
        <f t="shared" si="25"/>
        <v>0.59064799999999995</v>
      </c>
      <c r="N215" s="48">
        <f t="shared" si="26"/>
        <v>3.2839813333333332</v>
      </c>
      <c r="P215" s="18">
        <v>6</v>
      </c>
      <c r="Q215" s="18">
        <f t="shared" si="27"/>
        <v>-2</v>
      </c>
    </row>
    <row r="216" spans="1:17" ht="28.5">
      <c r="A216" s="43">
        <f>[1]SCE!$A205</f>
        <v>1200</v>
      </c>
      <c r="B216" s="44" t="str">
        <f>[1]SCE!$B205</f>
        <v>PARAFUSO ZINCADO ROSCA SOBERBA, CABECA SEXTAVADA, 5/16 " X 110 MM, PARA FIXACAO DE TELHA EM MADEIRA</v>
      </c>
      <c r="C216" s="45" t="str">
        <f>[1]SCE!$C205</f>
        <v>UN</v>
      </c>
      <c r="D216" s="45">
        <f>[1]SCE!$D205</f>
        <v>4</v>
      </c>
      <c r="E216" s="46">
        <f>[1]SCE!$E205</f>
        <v>0</v>
      </c>
      <c r="F216" s="47" t="str">
        <f>[1]SCE!$F205</f>
        <v>1,65</v>
      </c>
      <c r="G216" s="48">
        <f>[1]SCE!$G205</f>
        <v>1.65</v>
      </c>
      <c r="H216" s="48">
        <f>[1]SCE!$H205</f>
        <v>0.36184499999999997</v>
      </c>
      <c r="I216" s="48">
        <f t="shared" si="21"/>
        <v>2.0118450000000001</v>
      </c>
      <c r="J216" s="48">
        <f t="shared" si="22"/>
        <v>0</v>
      </c>
      <c r="K216" s="48">
        <f t="shared" si="23"/>
        <v>6.6</v>
      </c>
      <c r="L216" s="48">
        <f t="shared" si="24"/>
        <v>6.6</v>
      </c>
      <c r="M216" s="48">
        <f t="shared" si="25"/>
        <v>1.4473799999999999</v>
      </c>
      <c r="N216" s="48">
        <f t="shared" si="26"/>
        <v>8.0473800000000004</v>
      </c>
      <c r="P216" s="18">
        <v>6</v>
      </c>
      <c r="Q216" s="18">
        <f t="shared" si="27"/>
        <v>-2</v>
      </c>
    </row>
    <row r="217" spans="1:17" ht="14.25">
      <c r="A217" s="43">
        <f>[1]SCE!$A206</f>
        <v>1201</v>
      </c>
      <c r="B217" s="44" t="str">
        <f>[1]SCE!$B206</f>
        <v>PARAFUSOS Ø 4,8MM – G350</v>
      </c>
      <c r="C217" s="45" t="str">
        <f>[1]SCE!$C206</f>
        <v>UN</v>
      </c>
      <c r="D217" s="45">
        <f>[1]SCE!$D206</f>
        <v>1531</v>
      </c>
      <c r="E217" s="46">
        <f>[1]SCE!$E206</f>
        <v>0</v>
      </c>
      <c r="F217" s="47">
        <f>[1]SCE!$F206</f>
        <v>0.13</v>
      </c>
      <c r="G217" s="48">
        <f>[1]SCE!$G206</f>
        <v>0.13</v>
      </c>
      <c r="H217" s="48">
        <f>[1]SCE!$H206</f>
        <v>2.8509E-2</v>
      </c>
      <c r="I217" s="48">
        <f t="shared" si="21"/>
        <v>0.15850900000000001</v>
      </c>
      <c r="J217" s="48">
        <f t="shared" si="22"/>
        <v>0</v>
      </c>
      <c r="K217" s="48">
        <f t="shared" si="23"/>
        <v>199.03</v>
      </c>
      <c r="L217" s="48">
        <f t="shared" si="24"/>
        <v>199.03</v>
      </c>
      <c r="M217" s="48">
        <f t="shared" si="25"/>
        <v>43.647278999999997</v>
      </c>
      <c r="N217" s="48">
        <f t="shared" si="26"/>
        <v>242.677279</v>
      </c>
      <c r="P217" s="18">
        <v>2041</v>
      </c>
      <c r="Q217" s="18">
        <f t="shared" si="27"/>
        <v>-510</v>
      </c>
    </row>
    <row r="218" spans="1:17" ht="14.25">
      <c r="A218" s="43">
        <f>[1]SCE!$A207</f>
        <v>1202</v>
      </c>
      <c r="B218" s="44" t="str">
        <f>[1]SCE!$B207</f>
        <v>PÁRA-RODAS EM TUBO METÁLICO 2" COM PINTURA COR AMARELA</v>
      </c>
      <c r="C218" s="45" t="str">
        <f>[1]SCE!$C207</f>
        <v>UN</v>
      </c>
      <c r="D218" s="45">
        <f>[1]SCE!$D207</f>
        <v>2</v>
      </c>
      <c r="E218" s="46">
        <f>[1]SCE!$E207</f>
        <v>0</v>
      </c>
      <c r="F218" s="47">
        <f>[1]SCE!$F207</f>
        <v>90</v>
      </c>
      <c r="G218" s="48">
        <f>[1]SCE!$G207</f>
        <v>90</v>
      </c>
      <c r="H218" s="48">
        <f>[1]SCE!$H207</f>
        <v>19.736999999999998</v>
      </c>
      <c r="I218" s="48">
        <f t="shared" si="21"/>
        <v>109.73699999999999</v>
      </c>
      <c r="J218" s="48">
        <f t="shared" si="22"/>
        <v>0</v>
      </c>
      <c r="K218" s="48">
        <f t="shared" si="23"/>
        <v>180</v>
      </c>
      <c r="L218" s="48">
        <f t="shared" si="24"/>
        <v>180</v>
      </c>
      <c r="M218" s="48">
        <f t="shared" si="25"/>
        <v>39.473999999999997</v>
      </c>
      <c r="N218" s="48">
        <f t="shared" si="26"/>
        <v>219.47399999999999</v>
      </c>
      <c r="P218" s="18">
        <v>3</v>
      </c>
      <c r="Q218" s="18">
        <f t="shared" si="27"/>
        <v>-1</v>
      </c>
    </row>
    <row r="219" spans="1:17" ht="28.5">
      <c r="A219" s="43">
        <f>[1]SCE!$A208</f>
        <v>1203</v>
      </c>
      <c r="B219" s="44" t="str">
        <f>[1]SCE!$B208</f>
        <v>PAREDE DE GESSO ACARTONADO SIMPLES (ALTURA: 3,15 M / ESPESSURA: 100,00 MM)</v>
      </c>
      <c r="C219" s="45" t="str">
        <f>[1]SCE!$C208</f>
        <v>M2</v>
      </c>
      <c r="D219" s="45">
        <f>[1]SCE!$D208</f>
        <v>4</v>
      </c>
      <c r="E219" s="46">
        <f>[1]SCE!$E208</f>
        <v>0</v>
      </c>
      <c r="F219" s="47">
        <f>[1]SCE!$F208</f>
        <v>63.9</v>
      </c>
      <c r="G219" s="48">
        <f>[1]SCE!$G208</f>
        <v>63.9</v>
      </c>
      <c r="H219" s="48">
        <f>[1]SCE!$H208</f>
        <v>14.013269999999999</v>
      </c>
      <c r="I219" s="48">
        <f t="shared" si="21"/>
        <v>77.913269999999997</v>
      </c>
      <c r="J219" s="48">
        <f t="shared" si="22"/>
        <v>0</v>
      </c>
      <c r="K219" s="48">
        <f t="shared" si="23"/>
        <v>255.6</v>
      </c>
      <c r="L219" s="48">
        <f t="shared" si="24"/>
        <v>255.6</v>
      </c>
      <c r="M219" s="48">
        <f t="shared" si="25"/>
        <v>56.053079999999994</v>
      </c>
      <c r="N219" s="48">
        <f t="shared" si="26"/>
        <v>311.65307999999999</v>
      </c>
      <c r="P219" s="18">
        <v>6</v>
      </c>
      <c r="Q219" s="18">
        <f t="shared" si="27"/>
        <v>-2</v>
      </c>
    </row>
    <row r="220" spans="1:17" ht="99.75">
      <c r="A220" s="43">
        <f>[1]SCE!$A209</f>
        <v>1204</v>
      </c>
      <c r="B220" s="44" t="str">
        <f>[1]SCE!$B209</f>
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</c>
      <c r="C220" s="45" t="str">
        <f>[1]SCE!$C209</f>
        <v>M2</v>
      </c>
      <c r="D220" s="45">
        <f>[1]SCE!$D209</f>
        <v>8</v>
      </c>
      <c r="E220" s="46">
        <f>[1]SCE!$E209</f>
        <v>0</v>
      </c>
      <c r="F220" s="47">
        <f>[1]SCE!$F209</f>
        <v>150</v>
      </c>
      <c r="G220" s="48">
        <f>[1]SCE!$G209</f>
        <v>150</v>
      </c>
      <c r="H220" s="48">
        <f>[1]SCE!$H209</f>
        <v>32.894999999999996</v>
      </c>
      <c r="I220" s="48">
        <f t="shared" si="21"/>
        <v>182.89499999999998</v>
      </c>
      <c r="J220" s="48">
        <f t="shared" si="22"/>
        <v>0</v>
      </c>
      <c r="K220" s="48">
        <f t="shared" si="23"/>
        <v>1200</v>
      </c>
      <c r="L220" s="48">
        <f t="shared" si="24"/>
        <v>1200</v>
      </c>
      <c r="M220" s="48">
        <f t="shared" si="25"/>
        <v>263.15999999999997</v>
      </c>
      <c r="N220" s="48">
        <f t="shared" si="26"/>
        <v>1463.1599999999999</v>
      </c>
      <c r="P220" s="18">
        <v>11</v>
      </c>
      <c r="Q220" s="18">
        <f t="shared" si="27"/>
        <v>-3</v>
      </c>
    </row>
    <row r="221" spans="1:17" ht="85.5">
      <c r="A221" s="43">
        <f>[1]SCE!$A210</f>
        <v>1205</v>
      </c>
      <c r="B221" s="44" t="str">
        <f>[1]SCE!$B210</f>
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</c>
      <c r="C221" s="45" t="str">
        <f>[1]SCE!$C210</f>
        <v>M2</v>
      </c>
      <c r="D221" s="45">
        <f>[1]SCE!$D210</f>
        <v>77</v>
      </c>
      <c r="E221" s="46">
        <f>[1]SCE!$E210</f>
        <v>0</v>
      </c>
      <c r="F221" s="47">
        <f>[1]SCE!$F210</f>
        <v>150</v>
      </c>
      <c r="G221" s="48">
        <f>[1]SCE!$G210</f>
        <v>150</v>
      </c>
      <c r="H221" s="48">
        <f>[1]SCE!$H210</f>
        <v>32.894999999999996</v>
      </c>
      <c r="I221" s="48">
        <f t="shared" si="21"/>
        <v>182.89499999999998</v>
      </c>
      <c r="J221" s="48">
        <f t="shared" si="22"/>
        <v>0</v>
      </c>
      <c r="K221" s="48">
        <f t="shared" si="23"/>
        <v>11550</v>
      </c>
      <c r="L221" s="48">
        <f t="shared" si="24"/>
        <v>11550</v>
      </c>
      <c r="M221" s="48">
        <f t="shared" si="25"/>
        <v>2532.9149999999995</v>
      </c>
      <c r="N221" s="48">
        <f t="shared" si="26"/>
        <v>14082.914999999999</v>
      </c>
      <c r="P221" s="18">
        <v>103</v>
      </c>
      <c r="Q221" s="18">
        <f t="shared" si="27"/>
        <v>-26</v>
      </c>
    </row>
    <row r="222" spans="1:17" ht="28.5">
      <c r="A222" s="43">
        <f>[1]SCE!$A211</f>
        <v>1206</v>
      </c>
      <c r="B222" s="44" t="str">
        <f>[1]SCE!$B211</f>
        <v>PASTILHA 5X5CM, INCLUSO REJUNTAMENTO EPOXI-REF. ATLAS OU EQUIVALENTE</v>
      </c>
      <c r="C222" s="45" t="str">
        <f>[1]SCE!$C211</f>
        <v>M2</v>
      </c>
      <c r="D222" s="45">
        <f>[1]SCE!$D211</f>
        <v>20</v>
      </c>
      <c r="E222" s="46">
        <f>[1]SCE!$E211</f>
        <v>0</v>
      </c>
      <c r="F222" s="47">
        <f>[1]SCE!$F211</f>
        <v>312.64</v>
      </c>
      <c r="G222" s="48">
        <f>[1]SCE!$G211</f>
        <v>312.64</v>
      </c>
      <c r="H222" s="48">
        <f>[1]SCE!$H211</f>
        <v>68.561951999999991</v>
      </c>
      <c r="I222" s="48">
        <f t="shared" si="21"/>
        <v>381.20195200000001</v>
      </c>
      <c r="J222" s="48">
        <f t="shared" si="22"/>
        <v>0</v>
      </c>
      <c r="K222" s="48">
        <f t="shared" si="23"/>
        <v>6252.7999999999993</v>
      </c>
      <c r="L222" s="48">
        <f t="shared" si="24"/>
        <v>6252.7999999999993</v>
      </c>
      <c r="M222" s="48">
        <f t="shared" si="25"/>
        <v>1371.2390399999999</v>
      </c>
      <c r="N222" s="48">
        <f t="shared" si="26"/>
        <v>7624.0390399999997</v>
      </c>
      <c r="P222" s="18">
        <v>26</v>
      </c>
      <c r="Q222" s="18">
        <f t="shared" si="27"/>
        <v>-6</v>
      </c>
    </row>
    <row r="223" spans="1:17" ht="42.75">
      <c r="A223" s="43">
        <f>[1]SCE!$A212</f>
        <v>1207</v>
      </c>
      <c r="B223" s="44" t="str">
        <f>[1]SCE!$B212</f>
        <v>PASTILHA CERAMICA/PORCELANA, REVEST INT/EXT E  PISCINA, CORES BRANCA OU FRIAS, SOLIDAS, SEM MESCLAGEM/MISTURA, ACABAMENTO LISO *2,5 X 2,5* CM</v>
      </c>
      <c r="C223" s="45" t="str">
        <f>[1]SCE!$C212</f>
        <v>M2</v>
      </c>
      <c r="D223" s="45">
        <f>[1]SCE!$D212</f>
        <v>12</v>
      </c>
      <c r="E223" s="46">
        <f>[1]SCE!$E212</f>
        <v>0</v>
      </c>
      <c r="F223" s="47" t="str">
        <f>[1]SCE!$F212</f>
        <v>254,37</v>
      </c>
      <c r="G223" s="48">
        <f>[1]SCE!$G212</f>
        <v>254.37</v>
      </c>
      <c r="H223" s="48">
        <f>[1]SCE!$H212</f>
        <v>55.783341</v>
      </c>
      <c r="I223" s="48">
        <f t="shared" si="21"/>
        <v>310.15334100000001</v>
      </c>
      <c r="J223" s="48">
        <f t="shared" si="22"/>
        <v>0</v>
      </c>
      <c r="K223" s="48">
        <f t="shared" si="23"/>
        <v>3052.44</v>
      </c>
      <c r="L223" s="48">
        <f t="shared" si="24"/>
        <v>3052.44</v>
      </c>
      <c r="M223" s="48">
        <f t="shared" si="25"/>
        <v>669.40009199999997</v>
      </c>
      <c r="N223" s="48">
        <f t="shared" si="26"/>
        <v>3721.8400919999999</v>
      </c>
      <c r="P223" s="18">
        <v>16</v>
      </c>
      <c r="Q223" s="18">
        <f t="shared" si="27"/>
        <v>-4</v>
      </c>
    </row>
    <row r="224" spans="1:17" ht="42.75">
      <c r="A224" s="43">
        <f>[1]SCE!$A213</f>
        <v>1208</v>
      </c>
      <c r="B224" s="44" t="str">
        <f>[1]SCE!$B213</f>
        <v>PONTALETE ROLIÇO SEM TRATAMENTO, D = 8 A 11 CM, H = 3 M, EM EUCALIPTO OU EQUIVALENTE DA REGIAO - BRUTA (PARA ESCORAMENTO)</v>
      </c>
      <c r="C224" s="45" t="str">
        <f>[1]SCE!$C213</f>
        <v>M</v>
      </c>
      <c r="D224" s="45">
        <f>[1]SCE!$D213</f>
        <v>192</v>
      </c>
      <c r="E224" s="46">
        <f>[1]SCE!$E213</f>
        <v>0</v>
      </c>
      <c r="F224" s="47" t="str">
        <f>[1]SCE!$F213</f>
        <v>3,19</v>
      </c>
      <c r="G224" s="48">
        <f>[1]SCE!$G213</f>
        <v>3.19</v>
      </c>
      <c r="H224" s="48">
        <f>[1]SCE!$H213</f>
        <v>0.69956699999999994</v>
      </c>
      <c r="I224" s="48">
        <f t="shared" si="21"/>
        <v>3.889567</v>
      </c>
      <c r="J224" s="48">
        <f t="shared" si="22"/>
        <v>0</v>
      </c>
      <c r="K224" s="48">
        <f t="shared" si="23"/>
        <v>612.48</v>
      </c>
      <c r="L224" s="48">
        <f t="shared" si="24"/>
        <v>612.48</v>
      </c>
      <c r="M224" s="48">
        <f t="shared" si="25"/>
        <v>134.31686399999998</v>
      </c>
      <c r="N224" s="48">
        <f t="shared" si="26"/>
        <v>746.79686400000003</v>
      </c>
      <c r="P224" s="18">
        <v>256</v>
      </c>
      <c r="Q224" s="18">
        <f t="shared" si="27"/>
        <v>-64</v>
      </c>
    </row>
    <row r="225" spans="1:17" ht="28.5">
      <c r="A225" s="43">
        <f>[1]SCE!$A214</f>
        <v>1209</v>
      </c>
      <c r="B225" s="44" t="str">
        <f>[1]SCE!$B214</f>
        <v>PEDRA BRITADA N. 1 (9,5 a 19 MM) POSTO PEDREIRA/FORNECEDOR, SEM FRETE</v>
      </c>
      <c r="C225" s="45" t="str">
        <f>[1]SCE!$C214</f>
        <v>M3</v>
      </c>
      <c r="D225" s="45">
        <f>[1]SCE!$D214</f>
        <v>4</v>
      </c>
      <c r="E225" s="46">
        <f>[1]SCE!$E214</f>
        <v>0</v>
      </c>
      <c r="F225" s="47" t="str">
        <f>[1]SCE!$F214</f>
        <v>69,63</v>
      </c>
      <c r="G225" s="48">
        <f>[1]SCE!$G214</f>
        <v>69.63</v>
      </c>
      <c r="H225" s="48">
        <f>[1]SCE!$H214</f>
        <v>15.269858999999999</v>
      </c>
      <c r="I225" s="48">
        <f t="shared" si="21"/>
        <v>84.899858999999992</v>
      </c>
      <c r="J225" s="48">
        <f t="shared" si="22"/>
        <v>0</v>
      </c>
      <c r="K225" s="48">
        <f t="shared" si="23"/>
        <v>278.52</v>
      </c>
      <c r="L225" s="48">
        <f t="shared" si="24"/>
        <v>278.52</v>
      </c>
      <c r="M225" s="48">
        <f t="shared" si="25"/>
        <v>61.079435999999994</v>
      </c>
      <c r="N225" s="48">
        <f t="shared" si="26"/>
        <v>339.59943599999997</v>
      </c>
      <c r="P225" s="18">
        <v>6</v>
      </c>
      <c r="Q225" s="18">
        <f t="shared" si="27"/>
        <v>-2</v>
      </c>
    </row>
    <row r="226" spans="1:17" ht="28.5">
      <c r="A226" s="43">
        <f>[1]SCE!$A215</f>
        <v>1210</v>
      </c>
      <c r="B226" s="44" t="str">
        <f>[1]SCE!$B215</f>
        <v>PEDRA BRITADA N. 2 (19 A 38 MM) POSTO PEDREIRA/FORNECEDOR, SEM FRETE</v>
      </c>
      <c r="C226" s="45" t="str">
        <f>[1]SCE!$C215</f>
        <v>M3</v>
      </c>
      <c r="D226" s="45">
        <f>[1]SCE!$D215</f>
        <v>4</v>
      </c>
      <c r="E226" s="46">
        <f>[1]SCE!$E215</f>
        <v>0</v>
      </c>
      <c r="F226" s="47" t="str">
        <f>[1]SCE!$F215</f>
        <v>70,00</v>
      </c>
      <c r="G226" s="48">
        <f>[1]SCE!$G215</f>
        <v>70</v>
      </c>
      <c r="H226" s="48">
        <f>[1]SCE!$H215</f>
        <v>15.350999999999999</v>
      </c>
      <c r="I226" s="48">
        <f t="shared" si="21"/>
        <v>85.350999999999999</v>
      </c>
      <c r="J226" s="48">
        <f t="shared" si="22"/>
        <v>0</v>
      </c>
      <c r="K226" s="48">
        <f t="shared" si="23"/>
        <v>280</v>
      </c>
      <c r="L226" s="48">
        <f t="shared" si="24"/>
        <v>280</v>
      </c>
      <c r="M226" s="48">
        <f t="shared" si="25"/>
        <v>61.403999999999996</v>
      </c>
      <c r="N226" s="48">
        <f t="shared" si="26"/>
        <v>341.404</v>
      </c>
      <c r="P226" s="18">
        <v>6</v>
      </c>
      <c r="Q226" s="18">
        <f t="shared" si="27"/>
        <v>-2</v>
      </c>
    </row>
    <row r="227" spans="1:17" ht="28.5">
      <c r="A227" s="43">
        <f>[1]SCE!$A216</f>
        <v>1211</v>
      </c>
      <c r="B227" s="44" t="str">
        <f>[1]SCE!$B216</f>
        <v>PEDRA BRITADA N. 3 (38 A 50 MM) POSTO PEDREIRA/FORNECEDOR, SEM FRETE</v>
      </c>
      <c r="C227" s="45" t="str">
        <f>[1]SCE!$C216</f>
        <v>M3</v>
      </c>
      <c r="D227" s="45">
        <f>[1]SCE!$D216</f>
        <v>4</v>
      </c>
      <c r="E227" s="46">
        <f>[1]SCE!$E216</f>
        <v>0</v>
      </c>
      <c r="F227" s="47" t="str">
        <f>[1]SCE!$F216</f>
        <v>65,77</v>
      </c>
      <c r="G227" s="48">
        <f>[1]SCE!$G216</f>
        <v>65.77</v>
      </c>
      <c r="H227" s="48">
        <f>[1]SCE!$H216</f>
        <v>14.423360999999998</v>
      </c>
      <c r="I227" s="48">
        <f t="shared" si="21"/>
        <v>80.193360999999996</v>
      </c>
      <c r="J227" s="48">
        <f t="shared" si="22"/>
        <v>0</v>
      </c>
      <c r="K227" s="48">
        <f t="shared" si="23"/>
        <v>263.08</v>
      </c>
      <c r="L227" s="48">
        <f t="shared" si="24"/>
        <v>263.08</v>
      </c>
      <c r="M227" s="48">
        <f t="shared" si="25"/>
        <v>57.693443999999992</v>
      </c>
      <c r="N227" s="48">
        <f t="shared" si="26"/>
        <v>320.77344399999998</v>
      </c>
      <c r="P227" s="18">
        <v>6</v>
      </c>
      <c r="Q227" s="18">
        <f t="shared" si="27"/>
        <v>-2</v>
      </c>
    </row>
    <row r="228" spans="1:17" ht="14.25">
      <c r="A228" s="43">
        <f>[1]SCE!$A217</f>
        <v>1212</v>
      </c>
      <c r="B228" s="44" t="str">
        <f>[1]SCE!$B217</f>
        <v>PEDRA PORTUGUESA  OU PETIT PAVE, BRANCA OU PRETA</v>
      </c>
      <c r="C228" s="45" t="str">
        <f>[1]SCE!$C217</f>
        <v>M2</v>
      </c>
      <c r="D228" s="45">
        <f>[1]SCE!$D217</f>
        <v>39</v>
      </c>
      <c r="E228" s="46">
        <f>[1]SCE!$E217</f>
        <v>0</v>
      </c>
      <c r="F228" s="47" t="str">
        <f>[1]SCE!$F217</f>
        <v>145,04</v>
      </c>
      <c r="G228" s="48">
        <f>[1]SCE!$G217</f>
        <v>145.04</v>
      </c>
      <c r="H228" s="48">
        <f>[1]SCE!$H217</f>
        <v>31.807271999999998</v>
      </c>
      <c r="I228" s="48">
        <f t="shared" si="21"/>
        <v>176.84727199999998</v>
      </c>
      <c r="J228" s="48">
        <f t="shared" si="22"/>
        <v>0</v>
      </c>
      <c r="K228" s="48">
        <f t="shared" si="23"/>
        <v>5656.5599999999995</v>
      </c>
      <c r="L228" s="48">
        <f t="shared" si="24"/>
        <v>5656.5599999999995</v>
      </c>
      <c r="M228" s="48">
        <f t="shared" si="25"/>
        <v>1240.483608</v>
      </c>
      <c r="N228" s="48">
        <f t="shared" si="26"/>
        <v>6897.0436079999999</v>
      </c>
      <c r="P228" s="18">
        <v>51</v>
      </c>
      <c r="Q228" s="18">
        <f t="shared" si="27"/>
        <v>-12</v>
      </c>
    </row>
    <row r="229" spans="1:17" ht="14.25">
      <c r="A229" s="43">
        <f>[1]SCE!$A218</f>
        <v>1213</v>
      </c>
      <c r="B229" s="44" t="str">
        <f>[1]SCE!$B218</f>
        <v>PEDRA PORTUGUESA PRETA</v>
      </c>
      <c r="C229" s="45" t="str">
        <f>[1]SCE!$C218</f>
        <v>M2</v>
      </c>
      <c r="D229" s="45">
        <f>[1]SCE!$D218</f>
        <v>39</v>
      </c>
      <c r="E229" s="46">
        <f>[1]SCE!$E218</f>
        <v>0</v>
      </c>
      <c r="F229" s="47">
        <f>[1]SCE!$F218</f>
        <v>44.67</v>
      </c>
      <c r="G229" s="48">
        <f>[1]SCE!$G218</f>
        <v>44.67</v>
      </c>
      <c r="H229" s="48">
        <f>[1]SCE!$H218</f>
        <v>9.7961310000000008</v>
      </c>
      <c r="I229" s="48">
        <f t="shared" si="21"/>
        <v>54.466131000000004</v>
      </c>
      <c r="J229" s="48">
        <f t="shared" si="22"/>
        <v>0</v>
      </c>
      <c r="K229" s="48">
        <f t="shared" si="23"/>
        <v>1742.13</v>
      </c>
      <c r="L229" s="48">
        <f t="shared" si="24"/>
        <v>1742.13</v>
      </c>
      <c r="M229" s="48">
        <f t="shared" si="25"/>
        <v>382.04910900000004</v>
      </c>
      <c r="N229" s="48">
        <f t="shared" si="26"/>
        <v>2124.1791090000002</v>
      </c>
      <c r="P229" s="18">
        <v>51</v>
      </c>
      <c r="Q229" s="18">
        <f t="shared" si="27"/>
        <v>-12</v>
      </c>
    </row>
    <row r="230" spans="1:17" ht="14.25">
      <c r="A230" s="43">
        <f>[1]SCE!$A219</f>
        <v>1214</v>
      </c>
      <c r="B230" s="44" t="str">
        <f>[1]SCE!$B219</f>
        <v>PEITORIL DE GRANITO, L=15CM</v>
      </c>
      <c r="C230" s="45" t="str">
        <f>[1]SCE!$C219</f>
        <v>M</v>
      </c>
      <c r="D230" s="45">
        <f>[1]SCE!$D219</f>
        <v>12</v>
      </c>
      <c r="E230" s="46">
        <f>[1]SCE!$E219</f>
        <v>0</v>
      </c>
      <c r="F230" s="47">
        <f>[1]SCE!$F219</f>
        <v>29.56</v>
      </c>
      <c r="G230" s="48">
        <f>[1]SCE!$G219</f>
        <v>29.56</v>
      </c>
      <c r="H230" s="48">
        <f>[1]SCE!$H219</f>
        <v>6.4825079999999993</v>
      </c>
      <c r="I230" s="48">
        <f t="shared" si="21"/>
        <v>36.042507999999998</v>
      </c>
      <c r="J230" s="48">
        <f t="shared" si="22"/>
        <v>0</v>
      </c>
      <c r="K230" s="48">
        <f t="shared" si="23"/>
        <v>354.71999999999997</v>
      </c>
      <c r="L230" s="48">
        <f t="shared" si="24"/>
        <v>354.71999999999997</v>
      </c>
      <c r="M230" s="48">
        <f t="shared" si="25"/>
        <v>77.790095999999991</v>
      </c>
      <c r="N230" s="48">
        <f t="shared" si="26"/>
        <v>432.51009599999998</v>
      </c>
      <c r="P230" s="18">
        <v>16</v>
      </c>
      <c r="Q230" s="18">
        <f t="shared" si="27"/>
        <v>-4</v>
      </c>
    </row>
    <row r="231" spans="1:17" ht="28.5">
      <c r="A231" s="43">
        <f>[1]SCE!$A220</f>
        <v>1215</v>
      </c>
      <c r="B231" s="44" t="str">
        <f>[1]SCE!$B220</f>
        <v>PELICULA DE PROTEÇÃO CONTRA RAIOS SOLARES TIPO INSULFILM</v>
      </c>
      <c r="C231" s="45" t="str">
        <f>[1]SCE!$C220</f>
        <v>M2</v>
      </c>
      <c r="D231" s="45">
        <f>[1]SCE!$D220</f>
        <v>12</v>
      </c>
      <c r="E231" s="46">
        <f>[1]SCE!$E220</f>
        <v>0</v>
      </c>
      <c r="F231" s="47">
        <f>[1]SCE!$F220</f>
        <v>32.85</v>
      </c>
      <c r="G231" s="48">
        <f>[1]SCE!$G220</f>
        <v>32.85</v>
      </c>
      <c r="H231" s="48">
        <f>[1]SCE!$H220</f>
        <v>7.2040050000000004</v>
      </c>
      <c r="I231" s="48">
        <f t="shared" si="21"/>
        <v>40.054005000000004</v>
      </c>
      <c r="J231" s="48">
        <f t="shared" si="22"/>
        <v>0</v>
      </c>
      <c r="K231" s="48">
        <f t="shared" si="23"/>
        <v>394.20000000000005</v>
      </c>
      <c r="L231" s="48">
        <f t="shared" si="24"/>
        <v>394.20000000000005</v>
      </c>
      <c r="M231" s="48">
        <f t="shared" si="25"/>
        <v>86.448059999999998</v>
      </c>
      <c r="N231" s="48">
        <f t="shared" si="26"/>
        <v>480.64806000000004</v>
      </c>
      <c r="P231" s="18">
        <v>16</v>
      </c>
      <c r="Q231" s="18">
        <f t="shared" si="27"/>
        <v>-4</v>
      </c>
    </row>
    <row r="232" spans="1:17" ht="14.25">
      <c r="A232" s="43">
        <f>[1]SCE!$A221</f>
        <v>1216</v>
      </c>
      <c r="B232" s="44" t="str">
        <f>[1]SCE!$B221</f>
        <v>PELÍCULA DE PROTEÇÃO ANTIQUEBRA</v>
      </c>
      <c r="C232" s="45" t="str">
        <f>[1]SCE!$C221</f>
        <v>M2</v>
      </c>
      <c r="D232" s="45">
        <f>[1]SCE!$D221</f>
        <v>4</v>
      </c>
      <c r="E232" s="46">
        <f>[1]SCE!$E221</f>
        <v>0</v>
      </c>
      <c r="F232" s="47">
        <f>[1]SCE!$F221</f>
        <v>65.900000000000006</v>
      </c>
      <c r="G232" s="48">
        <f>[1]SCE!$G221</f>
        <v>65.900000000000006</v>
      </c>
      <c r="H232" s="48">
        <f>[1]SCE!$H221</f>
        <v>14.451870000000001</v>
      </c>
      <c r="I232" s="48">
        <f t="shared" si="21"/>
        <v>80.351870000000005</v>
      </c>
      <c r="J232" s="48">
        <f t="shared" si="22"/>
        <v>0</v>
      </c>
      <c r="K232" s="48">
        <f t="shared" si="23"/>
        <v>263.60000000000002</v>
      </c>
      <c r="L232" s="48">
        <f t="shared" si="24"/>
        <v>263.60000000000002</v>
      </c>
      <c r="M232" s="48">
        <f t="shared" si="25"/>
        <v>57.807480000000005</v>
      </c>
      <c r="N232" s="48">
        <f t="shared" si="26"/>
        <v>321.40748000000002</v>
      </c>
      <c r="P232" s="18">
        <v>6</v>
      </c>
      <c r="Q232" s="18">
        <f t="shared" si="27"/>
        <v>-2</v>
      </c>
    </row>
    <row r="233" spans="1:17" ht="14.25">
      <c r="A233" s="43">
        <f>[1]SCE!$A222</f>
        <v>1217</v>
      </c>
      <c r="B233" s="44" t="str">
        <f>[1]SCE!$B222</f>
        <v>PELICULA JATEADA</v>
      </c>
      <c r="C233" s="45" t="str">
        <f>[1]SCE!$C222</f>
        <v>M2</v>
      </c>
      <c r="D233" s="45">
        <f>[1]SCE!$D222</f>
        <v>4</v>
      </c>
      <c r="E233" s="46">
        <f>[1]SCE!$E222</f>
        <v>0</v>
      </c>
      <c r="F233" s="47">
        <f>[1]SCE!$F222</f>
        <v>190</v>
      </c>
      <c r="G233" s="48">
        <f>[1]SCE!$G222</f>
        <v>190</v>
      </c>
      <c r="H233" s="48">
        <f>[1]SCE!$H222</f>
        <v>41.667000000000002</v>
      </c>
      <c r="I233" s="48">
        <f t="shared" si="21"/>
        <v>231.667</v>
      </c>
      <c r="J233" s="48">
        <f t="shared" si="22"/>
        <v>0</v>
      </c>
      <c r="K233" s="48">
        <f t="shared" si="23"/>
        <v>760</v>
      </c>
      <c r="L233" s="48">
        <f t="shared" si="24"/>
        <v>760</v>
      </c>
      <c r="M233" s="48">
        <f t="shared" si="25"/>
        <v>166.66800000000001</v>
      </c>
      <c r="N233" s="48">
        <f t="shared" si="26"/>
        <v>926.66800000000001</v>
      </c>
      <c r="P233" s="18">
        <v>6</v>
      </c>
      <c r="Q233" s="18">
        <f t="shared" si="27"/>
        <v>-2</v>
      </c>
    </row>
    <row r="234" spans="1:17" ht="14.25">
      <c r="A234" s="43">
        <f>[1]SCE!$A223</f>
        <v>1218</v>
      </c>
      <c r="B234" s="44" t="str">
        <f>[1]SCE!$B223</f>
        <v>PELÍCULA VINÍLICA MICRO PERFURADA</v>
      </c>
      <c r="C234" s="45" t="str">
        <f>[1]SCE!$C223</f>
        <v>M2</v>
      </c>
      <c r="D234" s="45">
        <f>[1]SCE!$D223</f>
        <v>8</v>
      </c>
      <c r="E234" s="46">
        <f>[1]SCE!$E223</f>
        <v>0</v>
      </c>
      <c r="F234" s="47">
        <f>[1]SCE!$F223</f>
        <v>90.84</v>
      </c>
      <c r="G234" s="48">
        <f>[1]SCE!$G223</f>
        <v>90.84</v>
      </c>
      <c r="H234" s="48">
        <f>[1]SCE!$H223</f>
        <v>19.921212000000001</v>
      </c>
      <c r="I234" s="48">
        <f t="shared" si="21"/>
        <v>110.761212</v>
      </c>
      <c r="J234" s="48">
        <f t="shared" si="22"/>
        <v>0</v>
      </c>
      <c r="K234" s="48">
        <f t="shared" si="23"/>
        <v>726.72</v>
      </c>
      <c r="L234" s="48">
        <f t="shared" si="24"/>
        <v>726.72</v>
      </c>
      <c r="M234" s="48">
        <f t="shared" si="25"/>
        <v>159.369696</v>
      </c>
      <c r="N234" s="48">
        <f t="shared" si="26"/>
        <v>886.089696</v>
      </c>
      <c r="P234" s="18">
        <v>11</v>
      </c>
      <c r="Q234" s="18">
        <f t="shared" si="27"/>
        <v>-3</v>
      </c>
    </row>
    <row r="235" spans="1:17" ht="28.5">
      <c r="A235" s="43">
        <f>[1]SCE!$A224</f>
        <v>1219</v>
      </c>
      <c r="B235" s="44" t="str">
        <f>[1]SCE!$B224</f>
        <v>PELÍCULAS REFLEXIVAS PARA PAINEL DE FECHAMENTO FIXO (BATERIA DE CAIXAS)</v>
      </c>
      <c r="C235" s="45" t="str">
        <f>[1]SCE!$C224</f>
        <v>M2</v>
      </c>
      <c r="D235" s="45">
        <f>[1]SCE!$D224</f>
        <v>4</v>
      </c>
      <c r="E235" s="46">
        <f>[1]SCE!$E224</f>
        <v>0</v>
      </c>
      <c r="F235" s="47">
        <f>[1]SCE!$F224</f>
        <v>65.900000000000006</v>
      </c>
      <c r="G235" s="48">
        <f>[1]SCE!$G224</f>
        <v>65.900000000000006</v>
      </c>
      <c r="H235" s="48">
        <f>[1]SCE!$H224</f>
        <v>14.451870000000001</v>
      </c>
      <c r="I235" s="48">
        <f t="shared" si="21"/>
        <v>80.351870000000005</v>
      </c>
      <c r="J235" s="48">
        <f t="shared" si="22"/>
        <v>0</v>
      </c>
      <c r="K235" s="48">
        <f t="shared" si="23"/>
        <v>263.60000000000002</v>
      </c>
      <c r="L235" s="48">
        <f t="shared" si="24"/>
        <v>263.60000000000002</v>
      </c>
      <c r="M235" s="48">
        <f t="shared" si="25"/>
        <v>57.807480000000005</v>
      </c>
      <c r="N235" s="48">
        <f t="shared" si="26"/>
        <v>321.40748000000002</v>
      </c>
      <c r="P235" s="18">
        <v>6</v>
      </c>
      <c r="Q235" s="18">
        <f t="shared" si="27"/>
        <v>-2</v>
      </c>
    </row>
    <row r="236" spans="1:17" ht="28.5">
      <c r="A236" s="43">
        <f>[1]SCE!$A225</f>
        <v>1220</v>
      </c>
      <c r="B236" s="44" t="str">
        <f>[1]SCE!$B225</f>
        <v>PERFIL CANTONEIRA ALUMINIO, PARA QUINA DE PILARES E PAREDES</v>
      </c>
      <c r="C236" s="45" t="str">
        <f>[1]SCE!$C225</f>
        <v>M</v>
      </c>
      <c r="D236" s="45">
        <f>[1]SCE!$D225</f>
        <v>16</v>
      </c>
      <c r="E236" s="46">
        <f>[1]SCE!$E225</f>
        <v>0</v>
      </c>
      <c r="F236" s="47">
        <f>[1]SCE!$F225</f>
        <v>4.5199999999999996</v>
      </c>
      <c r="G236" s="48">
        <f>[1]SCE!$G225</f>
        <v>4.5199999999999996</v>
      </c>
      <c r="H236" s="48">
        <f>[1]SCE!$H225</f>
        <v>0.99123599999999989</v>
      </c>
      <c r="I236" s="48">
        <f t="shared" si="21"/>
        <v>5.5112359999999994</v>
      </c>
      <c r="J236" s="48">
        <f t="shared" si="22"/>
        <v>0</v>
      </c>
      <c r="K236" s="48">
        <f t="shared" si="23"/>
        <v>72.319999999999993</v>
      </c>
      <c r="L236" s="48">
        <f t="shared" si="24"/>
        <v>72.319999999999993</v>
      </c>
      <c r="M236" s="48">
        <f t="shared" si="25"/>
        <v>15.859775999999998</v>
      </c>
      <c r="N236" s="48">
        <f t="shared" si="26"/>
        <v>88.17977599999999</v>
      </c>
      <c r="P236" s="18">
        <v>21</v>
      </c>
      <c r="Q236" s="18">
        <f t="shared" si="27"/>
        <v>-5</v>
      </c>
    </row>
    <row r="237" spans="1:17" ht="14.25">
      <c r="A237" s="43">
        <f>[1]SCE!$A226</f>
        <v>1221</v>
      </c>
      <c r="B237" s="44" t="str">
        <f>[1]SCE!$B226</f>
        <v>PERFIL CORRUGADO DE FERRO GR-01 - # 18</v>
      </c>
      <c r="C237" s="45" t="str">
        <f>[1]SCE!$C226</f>
        <v>M</v>
      </c>
      <c r="D237" s="45">
        <f>[1]SCE!$D226</f>
        <v>4</v>
      </c>
      <c r="E237" s="46">
        <f>[1]SCE!$E226</f>
        <v>0</v>
      </c>
      <c r="F237" s="47">
        <f>[1]SCE!$F226</f>
        <v>111.59</v>
      </c>
      <c r="G237" s="48">
        <f>[1]SCE!$G226</f>
        <v>111.59</v>
      </c>
      <c r="H237" s="48">
        <f>[1]SCE!$H226</f>
        <v>24.471686999999999</v>
      </c>
      <c r="I237" s="48">
        <f t="shared" si="21"/>
        <v>136.06168700000001</v>
      </c>
      <c r="J237" s="48">
        <f t="shared" si="22"/>
        <v>0</v>
      </c>
      <c r="K237" s="48">
        <f t="shared" si="23"/>
        <v>446.36</v>
      </c>
      <c r="L237" s="48">
        <f t="shared" si="24"/>
        <v>446.36</v>
      </c>
      <c r="M237" s="48">
        <f t="shared" si="25"/>
        <v>97.886747999999997</v>
      </c>
      <c r="N237" s="48">
        <f t="shared" si="26"/>
        <v>544.24674800000003</v>
      </c>
      <c r="P237" s="18">
        <v>6</v>
      </c>
      <c r="Q237" s="18">
        <f t="shared" si="27"/>
        <v>-2</v>
      </c>
    </row>
    <row r="238" spans="1:17" ht="14.25">
      <c r="A238" s="43">
        <f>[1]SCE!$A227</f>
        <v>1222</v>
      </c>
      <c r="B238" s="44" t="str">
        <f>[1]SCE!$B227</f>
        <v>PERFIL CORRUGADO DE FERRO GR-02 - # 18</v>
      </c>
      <c r="C238" s="45" t="str">
        <f>[1]SCE!$C227</f>
        <v>M</v>
      </c>
      <c r="D238" s="45">
        <f>[1]SCE!$D227</f>
        <v>4</v>
      </c>
      <c r="E238" s="46">
        <f>[1]SCE!$E227</f>
        <v>0</v>
      </c>
      <c r="F238" s="47">
        <f>[1]SCE!$F227</f>
        <v>111.59</v>
      </c>
      <c r="G238" s="48">
        <f>[1]SCE!$G227</f>
        <v>111.59</v>
      </c>
      <c r="H238" s="48">
        <f>[1]SCE!$H227</f>
        <v>24.471686999999999</v>
      </c>
      <c r="I238" s="48">
        <f t="shared" si="21"/>
        <v>136.06168700000001</v>
      </c>
      <c r="J238" s="48">
        <f t="shared" si="22"/>
        <v>0</v>
      </c>
      <c r="K238" s="48">
        <f t="shared" si="23"/>
        <v>446.36</v>
      </c>
      <c r="L238" s="48">
        <f t="shared" si="24"/>
        <v>446.36</v>
      </c>
      <c r="M238" s="48">
        <f t="shared" si="25"/>
        <v>97.886747999999997</v>
      </c>
      <c r="N238" s="48">
        <f t="shared" si="26"/>
        <v>544.24674800000003</v>
      </c>
      <c r="P238" s="18">
        <v>6</v>
      </c>
      <c r="Q238" s="18">
        <f t="shared" si="27"/>
        <v>-2</v>
      </c>
    </row>
    <row r="239" spans="1:17" ht="14.25">
      <c r="A239" s="43">
        <f>[1]SCE!$A228</f>
        <v>1223</v>
      </c>
      <c r="B239" s="44" t="str">
        <f>[1]SCE!$B228</f>
        <v>PERFIL CORRUGADO DE FERRO GR-03 - # 18</v>
      </c>
      <c r="C239" s="45" t="str">
        <f>[1]SCE!$C228</f>
        <v>M</v>
      </c>
      <c r="D239" s="45">
        <f>[1]SCE!$D228</f>
        <v>4</v>
      </c>
      <c r="E239" s="46">
        <f>[1]SCE!$E228</f>
        <v>0</v>
      </c>
      <c r="F239" s="47">
        <f>[1]SCE!$F228</f>
        <v>111.59</v>
      </c>
      <c r="G239" s="48">
        <f>[1]SCE!$G228</f>
        <v>111.59</v>
      </c>
      <c r="H239" s="48">
        <f>[1]SCE!$H228</f>
        <v>24.471686999999999</v>
      </c>
      <c r="I239" s="48">
        <f t="shared" si="21"/>
        <v>136.06168700000001</v>
      </c>
      <c r="J239" s="48">
        <f t="shared" si="22"/>
        <v>0</v>
      </c>
      <c r="K239" s="48">
        <f t="shared" si="23"/>
        <v>446.36</v>
      </c>
      <c r="L239" s="48">
        <f t="shared" si="24"/>
        <v>446.36</v>
      </c>
      <c r="M239" s="48">
        <f t="shared" si="25"/>
        <v>97.886747999999997</v>
      </c>
      <c r="N239" s="48">
        <f t="shared" si="26"/>
        <v>544.24674800000003</v>
      </c>
      <c r="P239" s="18">
        <v>6</v>
      </c>
      <c r="Q239" s="18">
        <f t="shared" si="27"/>
        <v>-2</v>
      </c>
    </row>
    <row r="240" spans="1:17" ht="14.25">
      <c r="A240" s="43">
        <f>[1]SCE!$A229</f>
        <v>1224</v>
      </c>
      <c r="B240" s="44" t="str">
        <f>[1]SCE!$B229</f>
        <v>PERFIL CORRUGADO DE FERRO GR-04 - # 18</v>
      </c>
      <c r="C240" s="45" t="str">
        <f>[1]SCE!$C229</f>
        <v>M</v>
      </c>
      <c r="D240" s="45">
        <f>[1]SCE!$D229</f>
        <v>4</v>
      </c>
      <c r="E240" s="46">
        <f>[1]SCE!$E229</f>
        <v>0</v>
      </c>
      <c r="F240" s="47">
        <f>[1]SCE!$F229</f>
        <v>111.59</v>
      </c>
      <c r="G240" s="48">
        <f>[1]SCE!$G229</f>
        <v>111.59</v>
      </c>
      <c r="H240" s="48">
        <f>[1]SCE!$H229</f>
        <v>24.471686999999999</v>
      </c>
      <c r="I240" s="48">
        <f t="shared" si="21"/>
        <v>136.06168700000001</v>
      </c>
      <c r="J240" s="48">
        <f t="shared" si="22"/>
        <v>0</v>
      </c>
      <c r="K240" s="48">
        <f t="shared" si="23"/>
        <v>446.36</v>
      </c>
      <c r="L240" s="48">
        <f t="shared" si="24"/>
        <v>446.36</v>
      </c>
      <c r="M240" s="48">
        <f t="shared" si="25"/>
        <v>97.886747999999997</v>
      </c>
      <c r="N240" s="48">
        <f t="shared" si="26"/>
        <v>544.24674800000003</v>
      </c>
      <c r="P240" s="18">
        <v>6</v>
      </c>
      <c r="Q240" s="18">
        <f t="shared" si="27"/>
        <v>-2</v>
      </c>
    </row>
    <row r="241" spans="1:17" ht="14.25">
      <c r="A241" s="43">
        <f>[1]SCE!$A230</f>
        <v>1225</v>
      </c>
      <c r="B241" s="44" t="str">
        <f>[1]SCE!$B230</f>
        <v>PERFIL CORRUGADO DE FERRO GR-05 - # 18</v>
      </c>
      <c r="C241" s="45" t="str">
        <f>[1]SCE!$C230</f>
        <v>M</v>
      </c>
      <c r="D241" s="45">
        <f>[1]SCE!$D230</f>
        <v>4</v>
      </c>
      <c r="E241" s="46">
        <f>[1]SCE!$E230</f>
        <v>0</v>
      </c>
      <c r="F241" s="47">
        <f>[1]SCE!$F230</f>
        <v>111.59</v>
      </c>
      <c r="G241" s="48">
        <f>[1]SCE!$G230</f>
        <v>111.59</v>
      </c>
      <c r="H241" s="48">
        <f>[1]SCE!$H230</f>
        <v>24.471686999999999</v>
      </c>
      <c r="I241" s="48">
        <f t="shared" si="21"/>
        <v>136.06168700000001</v>
      </c>
      <c r="J241" s="48">
        <f t="shared" si="22"/>
        <v>0</v>
      </c>
      <c r="K241" s="48">
        <f t="shared" si="23"/>
        <v>446.36</v>
      </c>
      <c r="L241" s="48">
        <f t="shared" si="24"/>
        <v>446.36</v>
      </c>
      <c r="M241" s="48">
        <f t="shared" si="25"/>
        <v>97.886747999999997</v>
      </c>
      <c r="N241" s="48">
        <f t="shared" si="26"/>
        <v>544.24674800000003</v>
      </c>
      <c r="P241" s="18">
        <v>6</v>
      </c>
      <c r="Q241" s="18">
        <f t="shared" si="27"/>
        <v>-2</v>
      </c>
    </row>
    <row r="242" spans="1:17" ht="14.25">
      <c r="A242" s="43">
        <f>[1]SCE!$A231</f>
        <v>1226</v>
      </c>
      <c r="B242" s="44" t="str">
        <f>[1]SCE!$B231</f>
        <v>PERFIL EM ALUMINIO PARA PORTA DE EMERGÊNCIA</v>
      </c>
      <c r="C242" s="45" t="str">
        <f>[1]SCE!$C231</f>
        <v>M2</v>
      </c>
      <c r="D242" s="45">
        <f>[1]SCE!$D231</f>
        <v>4</v>
      </c>
      <c r="E242" s="46">
        <f>[1]SCE!$E231</f>
        <v>0</v>
      </c>
      <c r="F242" s="47">
        <f>[1]SCE!$F231</f>
        <v>46</v>
      </c>
      <c r="G242" s="48">
        <f>[1]SCE!$G231</f>
        <v>46</v>
      </c>
      <c r="H242" s="48">
        <f>[1]SCE!$H231</f>
        <v>10.0878</v>
      </c>
      <c r="I242" s="48">
        <f t="shared" si="21"/>
        <v>56.087800000000001</v>
      </c>
      <c r="J242" s="48">
        <f t="shared" si="22"/>
        <v>0</v>
      </c>
      <c r="K242" s="48">
        <f t="shared" si="23"/>
        <v>184</v>
      </c>
      <c r="L242" s="48">
        <f t="shared" si="24"/>
        <v>184</v>
      </c>
      <c r="M242" s="48">
        <f t="shared" si="25"/>
        <v>40.351199999999999</v>
      </c>
      <c r="N242" s="48">
        <f t="shared" si="26"/>
        <v>224.35120000000001</v>
      </c>
      <c r="P242" s="18">
        <v>6</v>
      </c>
      <c r="Q242" s="18">
        <f t="shared" si="27"/>
        <v>-2</v>
      </c>
    </row>
    <row r="243" spans="1:17" ht="57">
      <c r="A243" s="43">
        <f>[1]SCE!$A232</f>
        <v>1227</v>
      </c>
      <c r="B243" s="44" t="str">
        <f>[1]SCE!$B232</f>
        <v>PERFIL TUBULAR QUADRADO, 5 X 5 CM, EM ALUMÍNO COM PREPARAÇÃO DE SUPERFÍCIE À BASE DE CROMO AMARELO PARA APLICAÇÃO DE PINTURA ELETROSTÁTICA NA COR AZUL (RAL 5002) REF.: ALBRA OU EQUIVALENTE – (BRISES)</v>
      </c>
      <c r="C243" s="45" t="str">
        <f>[1]SCE!$C232</f>
        <v>M</v>
      </c>
      <c r="D243" s="45">
        <f>[1]SCE!$D232</f>
        <v>96</v>
      </c>
      <c r="E243" s="46">
        <f>[1]SCE!$E232</f>
        <v>0</v>
      </c>
      <c r="F243" s="47">
        <f>[1]SCE!$F232</f>
        <v>143.38999999999999</v>
      </c>
      <c r="G243" s="48">
        <f>[1]SCE!$G232</f>
        <v>143.38999999999999</v>
      </c>
      <c r="H243" s="48">
        <f>[1]SCE!$H232</f>
        <v>31.445426999999995</v>
      </c>
      <c r="I243" s="48">
        <f t="shared" si="21"/>
        <v>174.83542699999998</v>
      </c>
      <c r="J243" s="48">
        <f t="shared" si="22"/>
        <v>0</v>
      </c>
      <c r="K243" s="48">
        <f t="shared" si="23"/>
        <v>13765.439999999999</v>
      </c>
      <c r="L243" s="48">
        <f t="shared" si="24"/>
        <v>13765.439999999999</v>
      </c>
      <c r="M243" s="48">
        <f t="shared" si="25"/>
        <v>3018.7609919999995</v>
      </c>
      <c r="N243" s="48">
        <f t="shared" si="26"/>
        <v>16784.200991999998</v>
      </c>
      <c r="P243" s="18">
        <v>128</v>
      </c>
      <c r="Q243" s="18">
        <f t="shared" si="27"/>
        <v>-32</v>
      </c>
    </row>
    <row r="244" spans="1:17" ht="28.5">
      <c r="A244" s="43">
        <f>[1]SCE!$A233</f>
        <v>1228</v>
      </c>
      <c r="B244" s="44" t="str">
        <f>[1]SCE!$B233</f>
        <v>PERFÍS EM AÇO ZINCADO DE ALTA RESISTÊNCIA FORMADOS A FRIO (GUIAS, MONTANTES)</v>
      </c>
      <c r="C244" s="45" t="str">
        <f>[1]SCE!$C233</f>
        <v>KG</v>
      </c>
      <c r="D244" s="45">
        <f>[1]SCE!$D233</f>
        <v>1149</v>
      </c>
      <c r="E244" s="46">
        <f>[1]SCE!$E233</f>
        <v>0</v>
      </c>
      <c r="F244" s="47">
        <f>[1]SCE!$F233</f>
        <v>14.53</v>
      </c>
      <c r="G244" s="48">
        <f>[1]SCE!$G233</f>
        <v>14.53</v>
      </c>
      <c r="H244" s="48">
        <f>[1]SCE!$H233</f>
        <v>3.186429</v>
      </c>
      <c r="I244" s="48">
        <f t="shared" si="21"/>
        <v>17.716428999999998</v>
      </c>
      <c r="J244" s="48">
        <f t="shared" si="22"/>
        <v>0</v>
      </c>
      <c r="K244" s="48">
        <f t="shared" si="23"/>
        <v>16694.969999999998</v>
      </c>
      <c r="L244" s="48">
        <f t="shared" si="24"/>
        <v>16694.969999999998</v>
      </c>
      <c r="M244" s="48">
        <f t="shared" si="25"/>
        <v>3661.206921</v>
      </c>
      <c r="N244" s="48">
        <f t="shared" si="26"/>
        <v>20356.176920999998</v>
      </c>
      <c r="P244" s="18">
        <v>1531</v>
      </c>
      <c r="Q244" s="18">
        <f t="shared" si="27"/>
        <v>-382</v>
      </c>
    </row>
    <row r="245" spans="1:17" ht="28.5">
      <c r="A245" s="43">
        <f>[1]SCE!$A234</f>
        <v>1229</v>
      </c>
      <c r="B245" s="44" t="str">
        <f>[1]SCE!$B234</f>
        <v>PERFÍS EM AÇO ZINCADO DE ALTA RESISTÊNCIA FORMADOS A FRIO (GUIAS, MONTANTES, FITA)</v>
      </c>
      <c r="C245" s="45" t="str">
        <f>[1]SCE!$C234</f>
        <v>KG</v>
      </c>
      <c r="D245" s="45">
        <f>[1]SCE!$D234</f>
        <v>1149</v>
      </c>
      <c r="E245" s="46">
        <f>[1]SCE!$E234</f>
        <v>0</v>
      </c>
      <c r="F245" s="47">
        <f>[1]SCE!$F234</f>
        <v>14.53</v>
      </c>
      <c r="G245" s="48">
        <f>[1]SCE!$G234</f>
        <v>14.53</v>
      </c>
      <c r="H245" s="48">
        <f>[1]SCE!$H234</f>
        <v>3.186429</v>
      </c>
      <c r="I245" s="48">
        <f t="shared" si="21"/>
        <v>17.716428999999998</v>
      </c>
      <c r="J245" s="48">
        <f t="shared" si="22"/>
        <v>0</v>
      </c>
      <c r="K245" s="48">
        <f t="shared" si="23"/>
        <v>16694.969999999998</v>
      </c>
      <c r="L245" s="48">
        <f t="shared" si="24"/>
        <v>16694.969999999998</v>
      </c>
      <c r="M245" s="48">
        <f t="shared" si="25"/>
        <v>3661.206921</v>
      </c>
      <c r="N245" s="48">
        <f t="shared" si="26"/>
        <v>20356.176920999998</v>
      </c>
      <c r="P245" s="18">
        <v>1531</v>
      </c>
      <c r="Q245" s="18">
        <f t="shared" si="27"/>
        <v>-382</v>
      </c>
    </row>
    <row r="246" spans="1:17" ht="14.25">
      <c r="A246" s="43">
        <f>[1]SCE!$A235</f>
        <v>1230</v>
      </c>
      <c r="B246" s="44" t="str">
        <f>[1]SCE!$B235</f>
        <v>PISO PORCELANATO POLIDO EXTRA 60X60 - ALTO PADRÃO</v>
      </c>
      <c r="C246" s="45" t="str">
        <f>[1]SCE!$C235</f>
        <v>M2</v>
      </c>
      <c r="D246" s="45">
        <f>[1]SCE!$D235</f>
        <v>12</v>
      </c>
      <c r="E246" s="46">
        <f>[1]SCE!$E235</f>
        <v>0</v>
      </c>
      <c r="F246" s="47">
        <f>[1]SCE!$F235</f>
        <v>190.84</v>
      </c>
      <c r="G246" s="48">
        <f>[1]SCE!$G235</f>
        <v>190.84</v>
      </c>
      <c r="H246" s="48">
        <f>[1]SCE!$H235</f>
        <v>41.851211999999997</v>
      </c>
      <c r="I246" s="48">
        <f t="shared" si="21"/>
        <v>232.69121200000001</v>
      </c>
      <c r="J246" s="48">
        <f t="shared" si="22"/>
        <v>0</v>
      </c>
      <c r="K246" s="48">
        <f t="shared" si="23"/>
        <v>2290.08</v>
      </c>
      <c r="L246" s="48">
        <f t="shared" si="24"/>
        <v>2290.08</v>
      </c>
      <c r="M246" s="48">
        <f t="shared" si="25"/>
        <v>502.21454399999993</v>
      </c>
      <c r="N246" s="48">
        <f t="shared" si="26"/>
        <v>2792.2945439999999</v>
      </c>
      <c r="P246" s="18">
        <v>16</v>
      </c>
      <c r="Q246" s="18">
        <f t="shared" si="27"/>
        <v>-4</v>
      </c>
    </row>
    <row r="247" spans="1:17" ht="14.25">
      <c r="A247" s="43">
        <f>[1]SCE!$A236</f>
        <v>1231</v>
      </c>
      <c r="B247" s="44" t="str">
        <f>[1]SCE!$B236</f>
        <v>PISO PORCELANATO POLIDO EXTRA 60X60 - PADRÃO COMUM</v>
      </c>
      <c r="C247" s="45" t="str">
        <f>[1]SCE!$C236</f>
        <v>M2</v>
      </c>
      <c r="D247" s="45">
        <f>[1]SCE!$D236</f>
        <v>12</v>
      </c>
      <c r="E247" s="46">
        <f>[1]SCE!$E236</f>
        <v>0</v>
      </c>
      <c r="F247" s="47">
        <f>[1]SCE!$F236</f>
        <v>63.71</v>
      </c>
      <c r="G247" s="48">
        <f>[1]SCE!$G236</f>
        <v>63.71</v>
      </c>
      <c r="H247" s="48">
        <f>[1]SCE!$H236</f>
        <v>13.971603</v>
      </c>
      <c r="I247" s="48">
        <f t="shared" si="21"/>
        <v>77.681602999999996</v>
      </c>
      <c r="J247" s="48">
        <f t="shared" si="22"/>
        <v>0</v>
      </c>
      <c r="K247" s="48">
        <f t="shared" si="23"/>
        <v>764.52</v>
      </c>
      <c r="L247" s="48">
        <f t="shared" si="24"/>
        <v>764.52</v>
      </c>
      <c r="M247" s="48">
        <f t="shared" si="25"/>
        <v>167.65923599999999</v>
      </c>
      <c r="N247" s="48">
        <f t="shared" si="26"/>
        <v>932.17923599999995</v>
      </c>
      <c r="P247" s="18">
        <v>16</v>
      </c>
      <c r="Q247" s="18">
        <f t="shared" si="27"/>
        <v>-4</v>
      </c>
    </row>
    <row r="248" spans="1:17" ht="14.25">
      <c r="A248" s="43">
        <f>[1]SCE!$A237</f>
        <v>1232</v>
      </c>
      <c r="B248" s="44" t="str">
        <f>[1]SCE!$B237</f>
        <v>PISO TÁTIL ALERTA E DIRECIONAL EM POLIESTER</v>
      </c>
      <c r="C248" s="45" t="str">
        <f>[1]SCE!$C237</f>
        <v>M2</v>
      </c>
      <c r="D248" s="45">
        <f>[1]SCE!$D237</f>
        <v>96</v>
      </c>
      <c r="E248" s="46">
        <f>[1]SCE!$E237</f>
        <v>0</v>
      </c>
      <c r="F248" s="47">
        <f>[1]SCE!$F237</f>
        <v>114.24</v>
      </c>
      <c r="G248" s="48">
        <f>[1]SCE!$G237</f>
        <v>114.24</v>
      </c>
      <c r="H248" s="48">
        <f>[1]SCE!$H237</f>
        <v>25.052831999999999</v>
      </c>
      <c r="I248" s="48">
        <f t="shared" si="21"/>
        <v>139.292832</v>
      </c>
      <c r="J248" s="48">
        <f t="shared" si="22"/>
        <v>0</v>
      </c>
      <c r="K248" s="48">
        <f t="shared" si="23"/>
        <v>10967.039999999999</v>
      </c>
      <c r="L248" s="48">
        <f t="shared" si="24"/>
        <v>10967.039999999999</v>
      </c>
      <c r="M248" s="48">
        <f t="shared" si="25"/>
        <v>2405.071872</v>
      </c>
      <c r="N248" s="48">
        <f t="shared" si="26"/>
        <v>13372.111871999999</v>
      </c>
      <c r="P248" s="18">
        <v>128</v>
      </c>
      <c r="Q248" s="18">
        <f t="shared" si="27"/>
        <v>-32</v>
      </c>
    </row>
    <row r="249" spans="1:17" ht="28.5">
      <c r="A249" s="43">
        <f>[1]SCE!$A238</f>
        <v>1233</v>
      </c>
      <c r="B249" s="44" t="str">
        <f>[1]SCE!$B238</f>
        <v>PLACA DE SINALIZAÇÃO DE EMERGENCIA NBR 13434-2  252X126MM - SIMPLES</v>
      </c>
      <c r="C249" s="45" t="str">
        <f>[1]SCE!$C238</f>
        <v>UN</v>
      </c>
      <c r="D249" s="45">
        <f>[1]SCE!$D238</f>
        <v>4</v>
      </c>
      <c r="E249" s="46">
        <f>[1]SCE!$E238</f>
        <v>0</v>
      </c>
      <c r="F249" s="47">
        <f>[1]SCE!$F238</f>
        <v>23.13</v>
      </c>
      <c r="G249" s="48">
        <f>[1]SCE!$G238</f>
        <v>23.13</v>
      </c>
      <c r="H249" s="48">
        <f>[1]SCE!$H238</f>
        <v>5.0724089999999995</v>
      </c>
      <c r="I249" s="48">
        <f t="shared" si="21"/>
        <v>28.202408999999999</v>
      </c>
      <c r="J249" s="48">
        <f t="shared" si="22"/>
        <v>0</v>
      </c>
      <c r="K249" s="48">
        <f t="shared" si="23"/>
        <v>92.52</v>
      </c>
      <c r="L249" s="48">
        <f t="shared" si="24"/>
        <v>92.52</v>
      </c>
      <c r="M249" s="48">
        <f t="shared" si="25"/>
        <v>20.289635999999998</v>
      </c>
      <c r="N249" s="48">
        <f t="shared" si="26"/>
        <v>112.809636</v>
      </c>
      <c r="P249" s="18">
        <v>6</v>
      </c>
      <c r="Q249" s="18">
        <f t="shared" si="27"/>
        <v>-2</v>
      </c>
    </row>
    <row r="250" spans="1:17" ht="14.25">
      <c r="A250" s="43">
        <f>[1]SCE!$A239</f>
        <v>1234</v>
      </c>
      <c r="B250" s="44" t="str">
        <f>[1]SCE!$B239</f>
        <v>PLACA DE GESSO ACARTONADO RESISTENTE A UMIDADE 12,5MM</v>
      </c>
      <c r="C250" s="45" t="str">
        <f>[1]SCE!$C239</f>
        <v>M2</v>
      </c>
      <c r="D250" s="45">
        <f>[1]SCE!$D239</f>
        <v>18</v>
      </c>
      <c r="E250" s="46">
        <f>[1]SCE!$E239</f>
        <v>0</v>
      </c>
      <c r="F250" s="47">
        <f>[1]SCE!$F239</f>
        <v>13.65</v>
      </c>
      <c r="G250" s="48">
        <f>[1]SCE!$G239</f>
        <v>13.65</v>
      </c>
      <c r="H250" s="48">
        <f>[1]SCE!$H239</f>
        <v>2.9934449999999999</v>
      </c>
      <c r="I250" s="48">
        <f t="shared" si="21"/>
        <v>16.643445</v>
      </c>
      <c r="J250" s="48">
        <f t="shared" si="22"/>
        <v>0</v>
      </c>
      <c r="K250" s="48">
        <f t="shared" si="23"/>
        <v>245.70000000000002</v>
      </c>
      <c r="L250" s="48">
        <f t="shared" si="24"/>
        <v>245.70000000000002</v>
      </c>
      <c r="M250" s="48">
        <f t="shared" si="25"/>
        <v>53.882010000000001</v>
      </c>
      <c r="N250" s="48">
        <f t="shared" si="26"/>
        <v>299.58201000000003</v>
      </c>
      <c r="P250" s="18">
        <v>24</v>
      </c>
      <c r="Q250" s="18">
        <f t="shared" si="27"/>
        <v>-6</v>
      </c>
    </row>
    <row r="251" spans="1:17" ht="28.5">
      <c r="A251" s="43">
        <f>[1]SCE!$A240</f>
        <v>1235</v>
      </c>
      <c r="B251" s="44" t="str">
        <f>[1]SCE!$B240</f>
        <v>PLACA PARA SISTEMA DE SINALIZAÇÃO FOTOLUMINESCENTE NAS ROTAS DE FUGA</v>
      </c>
      <c r="C251" s="45" t="str">
        <f>[1]SCE!$C240</f>
        <v>UN</v>
      </c>
      <c r="D251" s="45">
        <f>[1]SCE!$D240</f>
        <v>39</v>
      </c>
      <c r="E251" s="46">
        <f>[1]SCE!$E240</f>
        <v>0</v>
      </c>
      <c r="F251" s="47">
        <f>[1]SCE!$F240</f>
        <v>23.13</v>
      </c>
      <c r="G251" s="48">
        <f>[1]SCE!$G240</f>
        <v>23.13</v>
      </c>
      <c r="H251" s="48">
        <f>[1]SCE!$H240</f>
        <v>5.0724089999999995</v>
      </c>
      <c r="I251" s="48">
        <f t="shared" si="21"/>
        <v>28.202408999999999</v>
      </c>
      <c r="J251" s="48">
        <f t="shared" si="22"/>
        <v>0</v>
      </c>
      <c r="K251" s="48">
        <f t="shared" si="23"/>
        <v>902.06999999999994</v>
      </c>
      <c r="L251" s="48">
        <f t="shared" si="24"/>
        <v>902.06999999999994</v>
      </c>
      <c r="M251" s="48">
        <f t="shared" si="25"/>
        <v>197.82395099999999</v>
      </c>
      <c r="N251" s="48">
        <f t="shared" si="26"/>
        <v>1099.893951</v>
      </c>
      <c r="P251" s="18">
        <v>51</v>
      </c>
      <c r="Q251" s="18">
        <f t="shared" si="27"/>
        <v>-12</v>
      </c>
    </row>
    <row r="252" spans="1:17" ht="57">
      <c r="A252" s="43">
        <f>[1]SCE!$A241</f>
        <v>1236</v>
      </c>
      <c r="B252" s="44" t="str">
        <f>[1]SCE!$B241</f>
        <v>PLATAFORMA METÁLICA PARA AS CONDENSADORAS, EM CHAPA XADREZ , INCLUSIVE PILARES METÁLICOS EM PERFIL I DE  SUSTENTAÇÃO, ACESSO POR ESCADA MARINHEIRO E PROTEÇÃO POR GUARDA CORPO EM TUBO DE AÇO CARBONO D=1 1/2"</v>
      </c>
      <c r="C252" s="45" t="str">
        <f>[1]SCE!$C241</f>
        <v>M2</v>
      </c>
      <c r="D252" s="45">
        <f>[1]SCE!$D241</f>
        <v>8</v>
      </c>
      <c r="E252" s="46">
        <f>[1]SCE!$E241</f>
        <v>0</v>
      </c>
      <c r="F252" s="47">
        <f>[1]SCE!$F241</f>
        <v>919.73</v>
      </c>
      <c r="G252" s="48">
        <f>[1]SCE!$G241</f>
        <v>919.73</v>
      </c>
      <c r="H252" s="48">
        <f>[1]SCE!$H241</f>
        <v>201.696789</v>
      </c>
      <c r="I252" s="48">
        <f t="shared" si="21"/>
        <v>1121.4267890000001</v>
      </c>
      <c r="J252" s="48">
        <f t="shared" si="22"/>
        <v>0</v>
      </c>
      <c r="K252" s="48">
        <f t="shared" si="23"/>
        <v>7357.84</v>
      </c>
      <c r="L252" s="48">
        <f t="shared" si="24"/>
        <v>7357.84</v>
      </c>
      <c r="M252" s="48">
        <f t="shared" si="25"/>
        <v>1613.574312</v>
      </c>
      <c r="N252" s="48">
        <f t="shared" si="26"/>
        <v>8971.4143120000008</v>
      </c>
      <c r="P252" s="18">
        <v>11</v>
      </c>
      <c r="Q252" s="18">
        <f t="shared" si="27"/>
        <v>-3</v>
      </c>
    </row>
    <row r="253" spans="1:17" ht="42.75">
      <c r="A253" s="43">
        <f>[1]SCE!$A242</f>
        <v>1237</v>
      </c>
      <c r="B253" s="44" t="str">
        <f>[1]SCE!$B242</f>
        <v xml:space="preserve">PLATAFORMA METÁLICA PARA CONDENSADORAS E PARA RESERVATÓRIO D'ÁGUA, EM AÇO USI-SAC 300 , PERFIL "U" ENRIJECIDO COM RESISTÊNCIA À CORROSÃO  </v>
      </c>
      <c r="C253" s="45" t="str">
        <f>[1]SCE!$C242</f>
        <v>KG</v>
      </c>
      <c r="D253" s="45">
        <f>[1]SCE!$D242</f>
        <v>575</v>
      </c>
      <c r="E253" s="46">
        <f>[1]SCE!$E242</f>
        <v>0</v>
      </c>
      <c r="F253" s="47">
        <f>[1]SCE!$F242</f>
        <v>9.1999999999999993</v>
      </c>
      <c r="G253" s="48">
        <f>[1]SCE!$G242</f>
        <v>9.1999999999999993</v>
      </c>
      <c r="H253" s="48">
        <f>[1]SCE!$H242</f>
        <v>2.0175599999999996</v>
      </c>
      <c r="I253" s="48">
        <f t="shared" si="21"/>
        <v>11.217559999999999</v>
      </c>
      <c r="J253" s="48">
        <f t="shared" si="22"/>
        <v>0</v>
      </c>
      <c r="K253" s="48">
        <f t="shared" si="23"/>
        <v>5290</v>
      </c>
      <c r="L253" s="48">
        <f t="shared" si="24"/>
        <v>5290</v>
      </c>
      <c r="M253" s="48">
        <f t="shared" si="25"/>
        <v>1160.0969999999998</v>
      </c>
      <c r="N253" s="48">
        <f t="shared" si="26"/>
        <v>6450.0969999999998</v>
      </c>
      <c r="P253" s="18">
        <v>766</v>
      </c>
      <c r="Q253" s="18">
        <f t="shared" si="27"/>
        <v>-191</v>
      </c>
    </row>
    <row r="254" spans="1:17" ht="28.5">
      <c r="A254" s="43">
        <f>[1]SCE!$A243</f>
        <v>1238</v>
      </c>
      <c r="B254" s="44" t="str">
        <f>[1]SCE!$B243</f>
        <v>PORTA CORTA-FOGO PARA SAIDA DE EMERGENCIA, COM FECHADURA, VAO LUZ DE 90 X 210 CM, CLASSE P-90 (NBR 11742)</v>
      </c>
      <c r="C254" s="45" t="str">
        <f>[1]SCE!$C243</f>
        <v>UN</v>
      </c>
      <c r="D254" s="45">
        <f>[1]SCE!$D243</f>
        <v>2</v>
      </c>
      <c r="E254" s="46">
        <f>[1]SCE!$E243</f>
        <v>0</v>
      </c>
      <c r="F254" s="47" t="str">
        <f>[1]SCE!$F243</f>
        <v>1.509,43</v>
      </c>
      <c r="G254" s="48">
        <f>[1]SCE!$G243</f>
        <v>1509.43</v>
      </c>
      <c r="H254" s="48">
        <f>[1]SCE!$H243</f>
        <v>331.01799900000003</v>
      </c>
      <c r="I254" s="48">
        <f t="shared" si="21"/>
        <v>1840.447999</v>
      </c>
      <c r="J254" s="48">
        <f t="shared" si="22"/>
        <v>0</v>
      </c>
      <c r="K254" s="48">
        <f t="shared" si="23"/>
        <v>3018.86</v>
      </c>
      <c r="L254" s="48">
        <f t="shared" si="24"/>
        <v>3018.86</v>
      </c>
      <c r="M254" s="48">
        <f t="shared" si="25"/>
        <v>662.03599800000006</v>
      </c>
      <c r="N254" s="48">
        <f t="shared" si="26"/>
        <v>3680.895998</v>
      </c>
      <c r="P254" s="18">
        <v>3</v>
      </c>
      <c r="Q254" s="18">
        <f t="shared" si="27"/>
        <v>-1</v>
      </c>
    </row>
    <row r="255" spans="1:17" ht="42.75">
      <c r="A255" s="43">
        <f>[1]SCE!$A244</f>
        <v>1239</v>
      </c>
      <c r="B255" s="44" t="str">
        <f>[1]SCE!$B244</f>
        <v>PORTA DE MADEIRA, FOLHA LEVE (NBR 15930) DE 700 X 2100 MM, DE 35 MM A 40 MM DE ESPESSURA, NUCLEO COLMEIA, CAPA LISA EM HDF, ACABAMENTO EM PRIMER PARA PINTURA</v>
      </c>
      <c r="C255" s="45" t="str">
        <f>[1]SCE!$C244</f>
        <v>UN</v>
      </c>
      <c r="D255" s="45">
        <f>[1]SCE!$D244</f>
        <v>4</v>
      </c>
      <c r="E255" s="46">
        <f>[1]SCE!$E244</f>
        <v>0</v>
      </c>
      <c r="F255" s="47" t="str">
        <f>[1]SCE!$F244</f>
        <v>210,58</v>
      </c>
      <c r="G255" s="48">
        <f>[1]SCE!$G244</f>
        <v>210.58</v>
      </c>
      <c r="H255" s="48">
        <f>[1]SCE!$H244</f>
        <v>46.180194</v>
      </c>
      <c r="I255" s="48">
        <f t="shared" si="21"/>
        <v>256.76019400000001</v>
      </c>
      <c r="J255" s="48">
        <f t="shared" si="22"/>
        <v>0</v>
      </c>
      <c r="K255" s="48">
        <f t="shared" si="23"/>
        <v>842.32</v>
      </c>
      <c r="L255" s="48">
        <f t="shared" si="24"/>
        <v>842.32</v>
      </c>
      <c r="M255" s="48">
        <f t="shared" si="25"/>
        <v>184.720776</v>
      </c>
      <c r="N255" s="48">
        <f t="shared" si="26"/>
        <v>1027.0407760000001</v>
      </c>
      <c r="P255" s="18">
        <v>6</v>
      </c>
      <c r="Q255" s="18">
        <f t="shared" si="27"/>
        <v>-2</v>
      </c>
    </row>
    <row r="256" spans="1:17" ht="14.25">
      <c r="A256" s="43">
        <f>[1]SCE!$A245</f>
        <v>1240</v>
      </c>
      <c r="B256" s="44" t="str">
        <f>[1]SCE!$B245</f>
        <v>PORTA DE MADEIRA  - NOVA COMPLETA - 0,60 / 0,70 / 0,80 / 0,90 M</v>
      </c>
      <c r="C256" s="45" t="str">
        <f>[1]SCE!$C245</f>
        <v>UN</v>
      </c>
      <c r="D256" s="45">
        <f>[1]SCE!$D245</f>
        <v>4</v>
      </c>
      <c r="E256" s="46">
        <f>[1]SCE!$E245</f>
        <v>0</v>
      </c>
      <c r="F256" s="47">
        <f>[1]SCE!$F245</f>
        <v>560.25</v>
      </c>
      <c r="G256" s="48">
        <f>[1]SCE!$G245</f>
        <v>560.25</v>
      </c>
      <c r="H256" s="48">
        <f>[1]SCE!$H245</f>
        <v>122.862825</v>
      </c>
      <c r="I256" s="48">
        <f t="shared" si="21"/>
        <v>683.11282500000004</v>
      </c>
      <c r="J256" s="48">
        <f t="shared" si="22"/>
        <v>0</v>
      </c>
      <c r="K256" s="48">
        <f t="shared" si="23"/>
        <v>2241</v>
      </c>
      <c r="L256" s="48">
        <f t="shared" si="24"/>
        <v>2241</v>
      </c>
      <c r="M256" s="48">
        <f t="shared" si="25"/>
        <v>491.4513</v>
      </c>
      <c r="N256" s="48">
        <f t="shared" si="26"/>
        <v>2732.4513000000002</v>
      </c>
      <c r="P256" s="18">
        <v>6</v>
      </c>
      <c r="Q256" s="18">
        <f t="shared" si="27"/>
        <v>-2</v>
      </c>
    </row>
    <row r="257" spans="1:17" ht="14.25">
      <c r="A257" s="43">
        <f>[1]SCE!$A246</f>
        <v>1241</v>
      </c>
      <c r="B257" s="44" t="str">
        <f>[1]SCE!$B246</f>
        <v>PREGO DE ACO POLIDO COM CABECA 17 X 24 (2 1/4 X 11)</v>
      </c>
      <c r="C257" s="45" t="str">
        <f>[1]SCE!$C246</f>
        <v>KG</v>
      </c>
      <c r="D257" s="45">
        <f>[1]SCE!$D246</f>
        <v>2</v>
      </c>
      <c r="E257" s="46">
        <f>[1]SCE!$E246</f>
        <v>0</v>
      </c>
      <c r="F257" s="47" t="str">
        <f>[1]SCE!$F246</f>
        <v>16,59</v>
      </c>
      <c r="G257" s="48">
        <f>[1]SCE!$G246</f>
        <v>16.59</v>
      </c>
      <c r="H257" s="48">
        <f>[1]SCE!$H246</f>
        <v>3.6381869999999998</v>
      </c>
      <c r="I257" s="48">
        <f t="shared" si="21"/>
        <v>20.228186999999998</v>
      </c>
      <c r="J257" s="48">
        <f t="shared" si="22"/>
        <v>0</v>
      </c>
      <c r="K257" s="48">
        <f t="shared" si="23"/>
        <v>33.18</v>
      </c>
      <c r="L257" s="48">
        <f t="shared" si="24"/>
        <v>33.18</v>
      </c>
      <c r="M257" s="48">
        <f t="shared" si="25"/>
        <v>7.2763739999999997</v>
      </c>
      <c r="N257" s="48">
        <f t="shared" si="26"/>
        <v>40.456373999999997</v>
      </c>
      <c r="P257" s="18">
        <v>3</v>
      </c>
      <c r="Q257" s="18">
        <f t="shared" si="27"/>
        <v>-1</v>
      </c>
    </row>
    <row r="258" spans="1:17" ht="128.25">
      <c r="A258" s="43">
        <f>[1]SCE!$A247</f>
        <v>1242</v>
      </c>
      <c r="B258" s="44" t="str">
        <f>[1]SCE!$B247</f>
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8" s="45" t="str">
        <f>[1]SCE!$C247</f>
        <v>UN</v>
      </c>
      <c r="D258" s="45">
        <f>[1]SCE!$D247</f>
        <v>1</v>
      </c>
      <c r="E258" s="46">
        <f>[1]SCE!$E247</f>
        <v>0</v>
      </c>
      <c r="F258" s="47">
        <f>[1]SCE!$F247</f>
        <v>1619.92</v>
      </c>
      <c r="G258" s="48">
        <f>[1]SCE!$G247</f>
        <v>1619.92</v>
      </c>
      <c r="H258" s="48">
        <f>[1]SCE!$H247</f>
        <v>355.24845600000003</v>
      </c>
      <c r="I258" s="48">
        <f t="shared" si="21"/>
        <v>1975.1684560000001</v>
      </c>
      <c r="J258" s="48">
        <f t="shared" si="22"/>
        <v>0</v>
      </c>
      <c r="K258" s="48">
        <f t="shared" si="23"/>
        <v>1619.92</v>
      </c>
      <c r="L258" s="48">
        <f t="shared" si="24"/>
        <v>1619.92</v>
      </c>
      <c r="M258" s="48">
        <f t="shared" si="25"/>
        <v>355.24845600000003</v>
      </c>
      <c r="N258" s="48">
        <f t="shared" si="26"/>
        <v>1975.1684560000001</v>
      </c>
      <c r="P258" s="18">
        <v>1</v>
      </c>
      <c r="Q258" s="18">
        <f t="shared" si="27"/>
        <v>0</v>
      </c>
    </row>
    <row r="259" spans="1:17" ht="128.25">
      <c r="A259" s="43">
        <f>[1]SCE!$A248</f>
        <v>1243</v>
      </c>
      <c r="B259" s="44" t="str">
        <f>[1]SCE!$B248</f>
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9" s="45" t="str">
        <f>[1]SCE!$C248</f>
        <v>UN</v>
      </c>
      <c r="D259" s="45">
        <f>[1]SCE!$D248</f>
        <v>1</v>
      </c>
      <c r="E259" s="46">
        <f>[1]SCE!$E248</f>
        <v>0</v>
      </c>
      <c r="F259" s="47">
        <f>[1]SCE!$F248</f>
        <v>1451.92</v>
      </c>
      <c r="G259" s="48">
        <f>[1]SCE!$G248</f>
        <v>1451.92</v>
      </c>
      <c r="H259" s="48">
        <f>[1]SCE!$H248</f>
        <v>318.40605600000004</v>
      </c>
      <c r="I259" s="48">
        <f t="shared" si="21"/>
        <v>1770.3260560000001</v>
      </c>
      <c r="J259" s="48">
        <f t="shared" si="22"/>
        <v>0</v>
      </c>
      <c r="K259" s="48">
        <f t="shared" si="23"/>
        <v>1451.92</v>
      </c>
      <c r="L259" s="48">
        <f t="shared" si="24"/>
        <v>1451.92</v>
      </c>
      <c r="M259" s="48">
        <f t="shared" si="25"/>
        <v>318.40605600000004</v>
      </c>
      <c r="N259" s="48">
        <f t="shared" si="26"/>
        <v>1770.3260560000001</v>
      </c>
      <c r="P259" s="18">
        <v>1</v>
      </c>
      <c r="Q259" s="18">
        <f t="shared" si="27"/>
        <v>0</v>
      </c>
    </row>
    <row r="260" spans="1:17" ht="128.25">
      <c r="A260" s="43">
        <f>[1]SCE!$A249</f>
        <v>1244</v>
      </c>
      <c r="B260" s="44" t="str">
        <f>[1]SCE!$B249</f>
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</c>
      <c r="C260" s="45" t="str">
        <f>[1]SCE!$C249</f>
        <v>UN</v>
      </c>
      <c r="D260" s="45">
        <f>[1]SCE!$D249</f>
        <v>1</v>
      </c>
      <c r="E260" s="46">
        <f>[1]SCE!$E249</f>
        <v>0</v>
      </c>
      <c r="F260" s="47">
        <f>[1]SCE!$F249</f>
        <v>1913.92</v>
      </c>
      <c r="G260" s="48">
        <f>[1]SCE!$G249</f>
        <v>1913.92</v>
      </c>
      <c r="H260" s="48">
        <f>[1]SCE!$H249</f>
        <v>419.72265600000003</v>
      </c>
      <c r="I260" s="48">
        <f t="shared" si="21"/>
        <v>2333.642656</v>
      </c>
      <c r="J260" s="48">
        <f t="shared" si="22"/>
        <v>0</v>
      </c>
      <c r="K260" s="48">
        <f t="shared" si="23"/>
        <v>1913.92</v>
      </c>
      <c r="L260" s="48">
        <f t="shared" si="24"/>
        <v>1913.92</v>
      </c>
      <c r="M260" s="48">
        <f t="shared" si="25"/>
        <v>419.72265600000003</v>
      </c>
      <c r="N260" s="48">
        <f t="shared" si="26"/>
        <v>2333.642656</v>
      </c>
      <c r="P260" s="18">
        <v>1</v>
      </c>
      <c r="Q260" s="18">
        <f t="shared" si="27"/>
        <v>0</v>
      </c>
    </row>
    <row r="261" spans="1:17" ht="28.5">
      <c r="A261" s="43">
        <f>[1]SCE!$A250</f>
        <v>1245</v>
      </c>
      <c r="B261" s="44" t="str">
        <f>[1]SCE!$B250</f>
        <v>REBITE DE ALUMINIO VAZADO DE REPUXO, 3,2 X 8 MM (1KG = 1025 UNIDADES)</v>
      </c>
      <c r="C261" s="45" t="str">
        <f>[1]SCE!$C250</f>
        <v>KG</v>
      </c>
      <c r="D261" s="45">
        <f>[1]SCE!$D250</f>
        <v>4</v>
      </c>
      <c r="E261" s="46">
        <f>[1]SCE!$E250</f>
        <v>0</v>
      </c>
      <c r="F261" s="47" t="str">
        <f>[1]SCE!$F250</f>
        <v>64,57</v>
      </c>
      <c r="G261" s="48">
        <f>[1]SCE!$G250</f>
        <v>64.569999999999993</v>
      </c>
      <c r="H261" s="48">
        <f>[1]SCE!$H250</f>
        <v>14.160200999999999</v>
      </c>
      <c r="I261" s="48">
        <f t="shared" si="21"/>
        <v>78.730200999999994</v>
      </c>
      <c r="J261" s="48">
        <f t="shared" si="22"/>
        <v>0</v>
      </c>
      <c r="K261" s="48">
        <f t="shared" si="23"/>
        <v>258.27999999999997</v>
      </c>
      <c r="L261" s="48">
        <f t="shared" si="24"/>
        <v>258.27999999999997</v>
      </c>
      <c r="M261" s="48">
        <f t="shared" si="25"/>
        <v>56.640803999999996</v>
      </c>
      <c r="N261" s="48">
        <f t="shared" si="26"/>
        <v>314.92080399999998</v>
      </c>
      <c r="P261" s="18">
        <v>6</v>
      </c>
      <c r="Q261" s="18">
        <f t="shared" si="27"/>
        <v>-2</v>
      </c>
    </row>
    <row r="262" spans="1:17" ht="14.25">
      <c r="A262" s="43">
        <f>[1]SCE!$A251</f>
        <v>1246</v>
      </c>
      <c r="B262" s="44" t="str">
        <f>[1]SCE!$B251</f>
        <v>REBITE DE FERRO ZINCADO</v>
      </c>
      <c r="C262" s="45" t="str">
        <f>[1]SCE!$C251</f>
        <v>KG</v>
      </c>
      <c r="D262" s="45">
        <f>[1]SCE!$D251</f>
        <v>4</v>
      </c>
      <c r="E262" s="46">
        <f>[1]SCE!$E251</f>
        <v>0</v>
      </c>
      <c r="F262" s="47">
        <f>[1]SCE!$F251</f>
        <v>38.4</v>
      </c>
      <c r="G262" s="48">
        <f>[1]SCE!$G251</f>
        <v>38.4</v>
      </c>
      <c r="H262" s="48">
        <f>[1]SCE!$H251</f>
        <v>8.4211200000000002</v>
      </c>
      <c r="I262" s="48">
        <f t="shared" si="21"/>
        <v>46.821120000000001</v>
      </c>
      <c r="J262" s="48">
        <f t="shared" si="22"/>
        <v>0</v>
      </c>
      <c r="K262" s="48">
        <f t="shared" si="23"/>
        <v>153.6</v>
      </c>
      <c r="L262" s="48">
        <f t="shared" si="24"/>
        <v>153.6</v>
      </c>
      <c r="M262" s="48">
        <f t="shared" si="25"/>
        <v>33.684480000000001</v>
      </c>
      <c r="N262" s="48">
        <f t="shared" si="26"/>
        <v>187.28448</v>
      </c>
      <c r="P262" s="18">
        <v>6</v>
      </c>
      <c r="Q262" s="18">
        <f t="shared" si="27"/>
        <v>-2</v>
      </c>
    </row>
    <row r="263" spans="1:17" ht="14.25">
      <c r="A263" s="43">
        <f>[1]SCE!$A252</f>
        <v>1247</v>
      </c>
      <c r="B263" s="44" t="str">
        <f>[1]SCE!$B252</f>
        <v>REBOCO</v>
      </c>
      <c r="C263" s="45" t="str">
        <f>[1]SCE!$C252</f>
        <v>M2</v>
      </c>
      <c r="D263" s="45">
        <f>[1]SCE!$D252</f>
        <v>12</v>
      </c>
      <c r="E263" s="46">
        <f>[1]SCE!$E252</f>
        <v>0</v>
      </c>
      <c r="F263" s="47">
        <f>[1]SCE!$F252</f>
        <v>21.94</v>
      </c>
      <c r="G263" s="48">
        <f>[1]SCE!$G252</f>
        <v>21.94</v>
      </c>
      <c r="H263" s="48">
        <f>[1]SCE!$H252</f>
        <v>4.8114420000000004</v>
      </c>
      <c r="I263" s="48">
        <f t="shared" si="21"/>
        <v>26.751442000000001</v>
      </c>
      <c r="J263" s="48">
        <f t="shared" si="22"/>
        <v>0</v>
      </c>
      <c r="K263" s="48">
        <f t="shared" si="23"/>
        <v>263.28000000000003</v>
      </c>
      <c r="L263" s="48">
        <f t="shared" si="24"/>
        <v>263.28000000000003</v>
      </c>
      <c r="M263" s="48">
        <f t="shared" si="25"/>
        <v>57.737304000000009</v>
      </c>
      <c r="N263" s="48">
        <f t="shared" si="26"/>
        <v>321.01730400000002</v>
      </c>
      <c r="P263" s="18">
        <v>16</v>
      </c>
      <c r="Q263" s="18">
        <f t="shared" si="27"/>
        <v>-4</v>
      </c>
    </row>
    <row r="264" spans="1:17" ht="14.25">
      <c r="A264" s="43">
        <f>[1]SCE!$A253</f>
        <v>1248</v>
      </c>
      <c r="B264" s="44" t="str">
        <f>[1]SCE!$B253</f>
        <v>REGULADOR 1/4" PARA PORTÃO ELETRÔNICO</v>
      </c>
      <c r="C264" s="45" t="str">
        <f>[1]SCE!$C253</f>
        <v>UN</v>
      </c>
      <c r="D264" s="45">
        <f>[1]SCE!$D253</f>
        <v>4</v>
      </c>
      <c r="E264" s="46">
        <f>[1]SCE!$E253</f>
        <v>0</v>
      </c>
      <c r="F264" s="47">
        <f>[1]SCE!$F253</f>
        <v>16.95</v>
      </c>
      <c r="G264" s="48">
        <f>[1]SCE!$G253</f>
        <v>16.95</v>
      </c>
      <c r="H264" s="48">
        <f>[1]SCE!$H253</f>
        <v>3.7171349999999999</v>
      </c>
      <c r="I264" s="48">
        <f t="shared" si="21"/>
        <v>20.667134999999998</v>
      </c>
      <c r="J264" s="48">
        <f t="shared" si="22"/>
        <v>0</v>
      </c>
      <c r="K264" s="48">
        <f t="shared" si="23"/>
        <v>67.8</v>
      </c>
      <c r="L264" s="48">
        <f t="shared" si="24"/>
        <v>67.8</v>
      </c>
      <c r="M264" s="48">
        <f t="shared" si="25"/>
        <v>14.868539999999999</v>
      </c>
      <c r="N264" s="48">
        <f t="shared" si="26"/>
        <v>82.668539999999993</v>
      </c>
      <c r="P264" s="18">
        <v>6</v>
      </c>
      <c r="Q264" s="18">
        <f t="shared" si="27"/>
        <v>-2</v>
      </c>
    </row>
    <row r="265" spans="1:17" ht="14.25">
      <c r="A265" s="43">
        <f>[1]SCE!$A254</f>
        <v>1249</v>
      </c>
      <c r="B265" s="44" t="str">
        <f>[1]SCE!$B254</f>
        <v>REGULADOR 5/16" PARA PORTÃO ELETRÔNICO</v>
      </c>
      <c r="C265" s="45" t="str">
        <f>[1]SCE!$C254</f>
        <v>UN</v>
      </c>
      <c r="D265" s="45">
        <f>[1]SCE!$D254</f>
        <v>4</v>
      </c>
      <c r="E265" s="46">
        <f>[1]SCE!$E254</f>
        <v>0</v>
      </c>
      <c r="F265" s="47">
        <f>[1]SCE!$F254</f>
        <v>20.58</v>
      </c>
      <c r="G265" s="48">
        <f>[1]SCE!$G254</f>
        <v>20.58</v>
      </c>
      <c r="H265" s="48">
        <f>[1]SCE!$H254</f>
        <v>4.5131939999999995</v>
      </c>
      <c r="I265" s="48">
        <f t="shared" si="21"/>
        <v>25.093193999999997</v>
      </c>
      <c r="J265" s="48">
        <f t="shared" si="22"/>
        <v>0</v>
      </c>
      <c r="K265" s="48">
        <f t="shared" si="23"/>
        <v>82.32</v>
      </c>
      <c r="L265" s="48">
        <f t="shared" si="24"/>
        <v>82.32</v>
      </c>
      <c r="M265" s="48">
        <f t="shared" si="25"/>
        <v>18.052775999999998</v>
      </c>
      <c r="N265" s="48">
        <f t="shared" si="26"/>
        <v>100.37277599999999</v>
      </c>
      <c r="P265" s="18">
        <v>6</v>
      </c>
      <c r="Q265" s="18">
        <f t="shared" si="27"/>
        <v>-2</v>
      </c>
    </row>
    <row r="266" spans="1:17" ht="14.25">
      <c r="A266" s="43">
        <f>[1]SCE!$A255</f>
        <v>1250</v>
      </c>
      <c r="B266" s="44" t="str">
        <f>[1]SCE!$B255</f>
        <v>REMOÇÃO DE ENTULHO COM CAÇAMBA</v>
      </c>
      <c r="C266" s="45" t="str">
        <f>[1]SCE!$C255</f>
        <v>M3</v>
      </c>
      <c r="D266" s="45">
        <f>[1]SCE!$D255</f>
        <v>16</v>
      </c>
      <c r="E266" s="46">
        <f>[1]SCE!$E255</f>
        <v>0</v>
      </c>
      <c r="F266" s="47">
        <f>[1]SCE!$F255</f>
        <v>128.5</v>
      </c>
      <c r="G266" s="48">
        <f>[1]SCE!$G255</f>
        <v>128.5</v>
      </c>
      <c r="H266" s="48">
        <f>[1]SCE!$H255</f>
        <v>28.180049999999998</v>
      </c>
      <c r="I266" s="48">
        <f t="shared" si="21"/>
        <v>156.68004999999999</v>
      </c>
      <c r="J266" s="48">
        <f t="shared" si="22"/>
        <v>0</v>
      </c>
      <c r="K266" s="48">
        <f t="shared" si="23"/>
        <v>2056</v>
      </c>
      <c r="L266" s="48">
        <f t="shared" si="24"/>
        <v>2056</v>
      </c>
      <c r="M266" s="48">
        <f t="shared" si="25"/>
        <v>450.88079999999997</v>
      </c>
      <c r="N266" s="48">
        <f t="shared" si="26"/>
        <v>2506.8807999999999</v>
      </c>
      <c r="P266" s="18">
        <v>21</v>
      </c>
      <c r="Q266" s="18">
        <f t="shared" si="27"/>
        <v>-5</v>
      </c>
    </row>
    <row r="267" spans="1:17" ht="14.25">
      <c r="A267" s="43">
        <f>[1]SCE!$A256</f>
        <v>1251</v>
      </c>
      <c r="B267" s="44" t="str">
        <f>[1]SCE!$B256</f>
        <v>RESINA ACRILICA PREMIUM BASE AGUA - COR BRANCA</v>
      </c>
      <c r="C267" s="45" t="str">
        <f>[1]SCE!$C256</f>
        <v>L</v>
      </c>
      <c r="D267" s="45">
        <f>[1]SCE!$D256</f>
        <v>4</v>
      </c>
      <c r="E267" s="46">
        <f>[1]SCE!$E256</f>
        <v>0</v>
      </c>
      <c r="F267" s="47" t="str">
        <f>[1]SCE!$F256</f>
        <v>32,12</v>
      </c>
      <c r="G267" s="48">
        <f>[1]SCE!$G256</f>
        <v>32.119999999999997</v>
      </c>
      <c r="H267" s="48">
        <f>[1]SCE!$H256</f>
        <v>7.0439159999999994</v>
      </c>
      <c r="I267" s="48">
        <f t="shared" si="21"/>
        <v>39.163916</v>
      </c>
      <c r="J267" s="48">
        <f t="shared" si="22"/>
        <v>0</v>
      </c>
      <c r="K267" s="48">
        <f t="shared" si="23"/>
        <v>128.47999999999999</v>
      </c>
      <c r="L267" s="48">
        <f t="shared" si="24"/>
        <v>128.47999999999999</v>
      </c>
      <c r="M267" s="48">
        <f t="shared" si="25"/>
        <v>28.175663999999998</v>
      </c>
      <c r="N267" s="48">
        <f t="shared" si="26"/>
        <v>156.655664</v>
      </c>
      <c r="P267" s="18">
        <v>6</v>
      </c>
      <c r="Q267" s="18">
        <f t="shared" si="27"/>
        <v>-2</v>
      </c>
    </row>
    <row r="268" spans="1:17" ht="14.25">
      <c r="A268" s="43">
        <f>[1]SCE!$A257</f>
        <v>1252</v>
      </c>
      <c r="B268" s="44" t="str">
        <f>[1]SCE!$B257</f>
        <v>REVESTIMENTO ACÚSTICO TIPO SONEX SKIN</v>
      </c>
      <c r="C268" s="45" t="str">
        <f>[1]SCE!$C257</f>
        <v>M2</v>
      </c>
      <c r="D268" s="45">
        <f>[1]SCE!$D257</f>
        <v>20</v>
      </c>
      <c r="E268" s="46">
        <f>[1]SCE!$E257</f>
        <v>0</v>
      </c>
      <c r="F268" s="47">
        <f>[1]SCE!$F257</f>
        <v>160</v>
      </c>
      <c r="G268" s="48">
        <f>[1]SCE!$G257</f>
        <v>160</v>
      </c>
      <c r="H268" s="48">
        <f>[1]SCE!$H257</f>
        <v>35.088000000000001</v>
      </c>
      <c r="I268" s="48">
        <f t="shared" si="21"/>
        <v>195.08799999999999</v>
      </c>
      <c r="J268" s="48">
        <f t="shared" si="22"/>
        <v>0</v>
      </c>
      <c r="K268" s="48">
        <f t="shared" si="23"/>
        <v>3200</v>
      </c>
      <c r="L268" s="48">
        <f t="shared" si="24"/>
        <v>3200</v>
      </c>
      <c r="M268" s="48">
        <f t="shared" si="25"/>
        <v>701.76</v>
      </c>
      <c r="N268" s="48">
        <f t="shared" si="26"/>
        <v>3901.76</v>
      </c>
      <c r="P268" s="18">
        <v>26</v>
      </c>
      <c r="Q268" s="18">
        <f t="shared" si="27"/>
        <v>-6</v>
      </c>
    </row>
    <row r="269" spans="1:17" ht="28.5">
      <c r="A269" s="43">
        <f>[1]SCE!$A258</f>
        <v>1253</v>
      </c>
      <c r="B269" s="44" t="str">
        <f>[1]SCE!$B258</f>
        <v>REVESTIMENTO EM CERAMICA ESMALTADA EXTRA, PEI MENOR OU IGUAL A 3, FORMATO MENOR OU IGUAL A 2025 CM2</v>
      </c>
      <c r="C269" s="45" t="str">
        <f>[1]SCE!$C258</f>
        <v>M2</v>
      </c>
      <c r="D269" s="45">
        <f>[1]SCE!$D258</f>
        <v>12</v>
      </c>
      <c r="E269" s="46">
        <f>[1]SCE!$E258</f>
        <v>0</v>
      </c>
      <c r="F269" s="47" t="str">
        <f>[1]SCE!$F258</f>
        <v>41,40</v>
      </c>
      <c r="G269" s="48">
        <f>[1]SCE!$G258</f>
        <v>41.4</v>
      </c>
      <c r="H269" s="48">
        <f>[1]SCE!$H258</f>
        <v>9.0790199999999999</v>
      </c>
      <c r="I269" s="48">
        <f t="shared" si="21"/>
        <v>50.479019999999998</v>
      </c>
      <c r="J269" s="48">
        <f t="shared" si="22"/>
        <v>0</v>
      </c>
      <c r="K269" s="48">
        <f t="shared" si="23"/>
        <v>496.79999999999995</v>
      </c>
      <c r="L269" s="48">
        <f t="shared" si="24"/>
        <v>496.79999999999995</v>
      </c>
      <c r="M269" s="48">
        <f t="shared" si="25"/>
        <v>108.94824</v>
      </c>
      <c r="N269" s="48">
        <f t="shared" si="26"/>
        <v>605.7482399999999</v>
      </c>
      <c r="P269" s="18">
        <v>16</v>
      </c>
      <c r="Q269" s="18">
        <f t="shared" si="27"/>
        <v>-4</v>
      </c>
    </row>
    <row r="270" spans="1:17" ht="14.25">
      <c r="A270" s="43">
        <f>[1]SCE!$A259</f>
        <v>1254</v>
      </c>
      <c r="B270" s="44" t="str">
        <f>[1]SCE!$B259</f>
        <v>REVESTIMENTO DE DEGRAU E ESPELHO EM GRANITO</v>
      </c>
      <c r="C270" s="45" t="str">
        <f>[1]SCE!$C259</f>
        <v>M2</v>
      </c>
      <c r="D270" s="45">
        <f>[1]SCE!$D259</f>
        <v>4</v>
      </c>
      <c r="E270" s="46">
        <f>[1]SCE!$E259</f>
        <v>0</v>
      </c>
      <c r="F270" s="47">
        <f>[1]SCE!$F259</f>
        <v>284.23</v>
      </c>
      <c r="G270" s="48">
        <f>[1]SCE!$G259</f>
        <v>284.23</v>
      </c>
      <c r="H270" s="48">
        <f>[1]SCE!$H259</f>
        <v>62.331639000000003</v>
      </c>
      <c r="I270" s="48">
        <f t="shared" si="21"/>
        <v>346.56163900000001</v>
      </c>
      <c r="J270" s="48">
        <f t="shared" si="22"/>
        <v>0</v>
      </c>
      <c r="K270" s="48">
        <f t="shared" si="23"/>
        <v>1136.92</v>
      </c>
      <c r="L270" s="48">
        <f t="shared" si="24"/>
        <v>1136.92</v>
      </c>
      <c r="M270" s="48">
        <f t="shared" si="25"/>
        <v>249.32655600000001</v>
      </c>
      <c r="N270" s="48">
        <f t="shared" si="26"/>
        <v>1386.2465560000001</v>
      </c>
      <c r="P270" s="18">
        <v>6</v>
      </c>
      <c r="Q270" s="18">
        <f t="shared" si="27"/>
        <v>-2</v>
      </c>
    </row>
    <row r="271" spans="1:17" ht="42.75">
      <c r="A271" s="43">
        <f>[1]SCE!$A260</f>
        <v>1255</v>
      </c>
      <c r="B271" s="44" t="str">
        <f>[1]SCE!$B260</f>
        <v xml:space="preserve">REVITALIZAÇÃO COM POLIMENTO EM DESBASTE DE PISO EM GRANITO COM APLICAÇÃO DE IMPERMEABILIZANTE HDRO/ÓLEO REPELENTE </v>
      </c>
      <c r="C271" s="45" t="str">
        <f>[1]SCE!$C260</f>
        <v>M2</v>
      </c>
      <c r="D271" s="45">
        <f>[1]SCE!$D260</f>
        <v>4</v>
      </c>
      <c r="E271" s="46">
        <f>[1]SCE!$E260</f>
        <v>0</v>
      </c>
      <c r="F271" s="47">
        <f>[1]SCE!$F260</f>
        <v>15.99</v>
      </c>
      <c r="G271" s="48">
        <f>[1]SCE!$G260</f>
        <v>15.99</v>
      </c>
      <c r="H271" s="48">
        <f>[1]SCE!$H260</f>
        <v>3.5066069999999998</v>
      </c>
      <c r="I271" s="48">
        <f t="shared" si="21"/>
        <v>19.496607000000001</v>
      </c>
      <c r="J271" s="48">
        <f t="shared" si="22"/>
        <v>0</v>
      </c>
      <c r="K271" s="48">
        <f t="shared" si="23"/>
        <v>63.96</v>
      </c>
      <c r="L271" s="48">
        <f t="shared" si="24"/>
        <v>63.96</v>
      </c>
      <c r="M271" s="48">
        <f t="shared" si="25"/>
        <v>14.026427999999999</v>
      </c>
      <c r="N271" s="48">
        <f t="shared" si="26"/>
        <v>77.986428000000004</v>
      </c>
      <c r="P271" s="18">
        <v>6</v>
      </c>
      <c r="Q271" s="18">
        <f t="shared" si="27"/>
        <v>-2</v>
      </c>
    </row>
    <row r="272" spans="1:17" ht="14.25">
      <c r="A272" s="43">
        <f>[1]SCE!$A261</f>
        <v>1256</v>
      </c>
      <c r="B272" s="44" t="str">
        <f>[1]SCE!$B261</f>
        <v>RODAPÉ CERÂMICO</v>
      </c>
      <c r="C272" s="45" t="str">
        <f>[1]SCE!$C261</f>
        <v>M</v>
      </c>
      <c r="D272" s="45">
        <f>[1]SCE!$D261</f>
        <v>12</v>
      </c>
      <c r="E272" s="46">
        <f>[1]SCE!$E261</f>
        <v>0</v>
      </c>
      <c r="F272" s="47">
        <f>[1]SCE!$F261</f>
        <v>18.53</v>
      </c>
      <c r="G272" s="48">
        <f>[1]SCE!$G261</f>
        <v>18.53</v>
      </c>
      <c r="H272" s="48">
        <f>[1]SCE!$H261</f>
        <v>4.0636289999999997</v>
      </c>
      <c r="I272" s="48">
        <f t="shared" si="21"/>
        <v>22.593629</v>
      </c>
      <c r="J272" s="48">
        <f t="shared" si="22"/>
        <v>0</v>
      </c>
      <c r="K272" s="48">
        <f t="shared" si="23"/>
        <v>222.36</v>
      </c>
      <c r="L272" s="48">
        <f t="shared" si="24"/>
        <v>222.36</v>
      </c>
      <c r="M272" s="48">
        <f t="shared" si="25"/>
        <v>48.763548</v>
      </c>
      <c r="N272" s="48">
        <f t="shared" si="26"/>
        <v>271.12354800000003</v>
      </c>
      <c r="P272" s="18">
        <v>16</v>
      </c>
      <c r="Q272" s="18">
        <f t="shared" si="27"/>
        <v>-4</v>
      </c>
    </row>
    <row r="273" spans="1:17" ht="42.75">
      <c r="A273" s="43">
        <f>[1]SCE!$A262</f>
        <v>1257</v>
      </c>
      <c r="B273" s="44" t="str">
        <f>[1]SCE!$B262</f>
        <v>RODAPE OU RODABANCADA EM GRANITO, POLIDO, TIPO ANDORINHA/ QUARTZ/ CASTELO/ CORUMBA OU OUTROS EQUIVALENTES DA REGIAO, H= 10 CM, E=  *2,0* CM</v>
      </c>
      <c r="C273" s="45" t="str">
        <f>[1]SCE!$C262</f>
        <v>M</v>
      </c>
      <c r="D273" s="45">
        <f>[1]SCE!$D262</f>
        <v>4</v>
      </c>
      <c r="E273" s="46">
        <f>[1]SCE!$E262</f>
        <v>0</v>
      </c>
      <c r="F273" s="47" t="str">
        <f>[1]SCE!$F262</f>
        <v>73,30</v>
      </c>
      <c r="G273" s="48">
        <f>[1]SCE!$G262</f>
        <v>73.3</v>
      </c>
      <c r="H273" s="48">
        <f>[1]SCE!$H262</f>
        <v>16.07469</v>
      </c>
      <c r="I273" s="48">
        <f t="shared" si="21"/>
        <v>89.374690000000001</v>
      </c>
      <c r="J273" s="48">
        <f t="shared" si="22"/>
        <v>0</v>
      </c>
      <c r="K273" s="48">
        <f t="shared" si="23"/>
        <v>293.2</v>
      </c>
      <c r="L273" s="48">
        <f t="shared" si="24"/>
        <v>293.2</v>
      </c>
      <c r="M273" s="48">
        <f t="shared" si="25"/>
        <v>64.298760000000001</v>
      </c>
      <c r="N273" s="48">
        <f t="shared" si="26"/>
        <v>357.49876</v>
      </c>
      <c r="P273" s="18">
        <v>6</v>
      </c>
      <c r="Q273" s="18">
        <f t="shared" si="27"/>
        <v>-2</v>
      </c>
    </row>
    <row r="274" spans="1:17" ht="28.5">
      <c r="A274" s="43">
        <f>[1]SCE!$A263</f>
        <v>1258</v>
      </c>
      <c r="B274" s="44" t="str">
        <f>[1]SCE!$B263</f>
        <v>RODAPE DE MADEIRA MACICA CUMARU/IPE CHAMPANHE OU EQUIVALENTE DA REGIAO, *1,5 X 7 CM</v>
      </c>
      <c r="C274" s="45" t="str">
        <f>[1]SCE!$C263</f>
        <v>M</v>
      </c>
      <c r="D274" s="45">
        <f>[1]SCE!$D263</f>
        <v>4</v>
      </c>
      <c r="E274" s="46">
        <f>[1]SCE!$E263</f>
        <v>0</v>
      </c>
      <c r="F274" s="47" t="str">
        <f>[1]SCE!$F263</f>
        <v>18,05</v>
      </c>
      <c r="G274" s="48">
        <f>[1]SCE!$G263</f>
        <v>18.05</v>
      </c>
      <c r="H274" s="48">
        <f>[1]SCE!$H263</f>
        <v>3.9583650000000001</v>
      </c>
      <c r="I274" s="48">
        <f t="shared" ref="I274:I337" si="28">G274+H274</f>
        <v>22.008365000000001</v>
      </c>
      <c r="J274" s="48">
        <f t="shared" ref="J274:J337" si="29">E274*D274</f>
        <v>0</v>
      </c>
      <c r="K274" s="48">
        <f t="shared" ref="K274:K337" si="30">F274*D274</f>
        <v>72.2</v>
      </c>
      <c r="L274" s="48">
        <f t="shared" ref="L274:L337" si="31">G274*D274</f>
        <v>72.2</v>
      </c>
      <c r="M274" s="48">
        <f t="shared" ref="M274:M337" si="32">H274*D274</f>
        <v>15.833460000000001</v>
      </c>
      <c r="N274" s="48">
        <f t="shared" ref="N274:N337" si="33">L274+M274</f>
        <v>88.033460000000005</v>
      </c>
      <c r="P274" s="18">
        <v>6</v>
      </c>
      <c r="Q274" s="18">
        <f t="shared" si="27"/>
        <v>-2</v>
      </c>
    </row>
    <row r="275" spans="1:17" ht="14.25">
      <c r="A275" s="43">
        <f>[1]SCE!$A264</f>
        <v>1259</v>
      </c>
      <c r="B275" s="44" t="str">
        <f>[1]SCE!$B264</f>
        <v>ROLDANA  DUPLA AEREA PARA PORTÃO ELETRONICO</v>
      </c>
      <c r="C275" s="45" t="str">
        <f>[1]SCE!$C264</f>
        <v>UN</v>
      </c>
      <c r="D275" s="45">
        <f>[1]SCE!$D264</f>
        <v>12</v>
      </c>
      <c r="E275" s="46">
        <f>[1]SCE!$E264</f>
        <v>0</v>
      </c>
      <c r="F275" s="47">
        <f>[1]SCE!$F264</f>
        <v>22.42</v>
      </c>
      <c r="G275" s="48">
        <f>[1]SCE!$G264</f>
        <v>22.42</v>
      </c>
      <c r="H275" s="48">
        <f>[1]SCE!$H264</f>
        <v>4.9167060000000005</v>
      </c>
      <c r="I275" s="48">
        <f t="shared" si="28"/>
        <v>27.336706000000003</v>
      </c>
      <c r="J275" s="48">
        <f t="shared" si="29"/>
        <v>0</v>
      </c>
      <c r="K275" s="48">
        <f t="shared" si="30"/>
        <v>269.04000000000002</v>
      </c>
      <c r="L275" s="48">
        <f t="shared" si="31"/>
        <v>269.04000000000002</v>
      </c>
      <c r="M275" s="48">
        <f t="shared" si="32"/>
        <v>59.000472000000002</v>
      </c>
      <c r="N275" s="48">
        <f t="shared" si="33"/>
        <v>328.04047200000002</v>
      </c>
      <c r="P275" s="18">
        <v>16</v>
      </c>
      <c r="Q275" s="18">
        <f t="shared" ref="Q275:Q338" si="34">D275-P275</f>
        <v>-4</v>
      </c>
    </row>
    <row r="276" spans="1:17" ht="14.25">
      <c r="A276" s="43">
        <f>[1]SCE!$A265</f>
        <v>1260</v>
      </c>
      <c r="B276" s="44" t="str">
        <f>[1]SCE!$B265</f>
        <v>ROLDANA EM "U"PARA PORTÃO ELETRONICO</v>
      </c>
      <c r="C276" s="45" t="str">
        <f>[1]SCE!$C265</f>
        <v>UN</v>
      </c>
      <c r="D276" s="45">
        <f>[1]SCE!$D265</f>
        <v>12</v>
      </c>
      <c r="E276" s="46">
        <f>[1]SCE!$E265</f>
        <v>0</v>
      </c>
      <c r="F276" s="47">
        <f>[1]SCE!$F265</f>
        <v>20.77</v>
      </c>
      <c r="G276" s="48">
        <f>[1]SCE!$G265</f>
        <v>20.77</v>
      </c>
      <c r="H276" s="48">
        <f>[1]SCE!$H265</f>
        <v>4.5548609999999998</v>
      </c>
      <c r="I276" s="48">
        <f t="shared" si="28"/>
        <v>25.324860999999999</v>
      </c>
      <c r="J276" s="48">
        <f t="shared" si="29"/>
        <v>0</v>
      </c>
      <c r="K276" s="48">
        <f t="shared" si="30"/>
        <v>249.24</v>
      </c>
      <c r="L276" s="48">
        <f t="shared" si="31"/>
        <v>249.24</v>
      </c>
      <c r="M276" s="48">
        <f t="shared" si="32"/>
        <v>54.658332000000001</v>
      </c>
      <c r="N276" s="48">
        <f t="shared" si="33"/>
        <v>303.89833199999998</v>
      </c>
      <c r="P276" s="18">
        <v>16</v>
      </c>
      <c r="Q276" s="18">
        <f t="shared" si="34"/>
        <v>-4</v>
      </c>
    </row>
    <row r="277" spans="1:17" ht="14.25">
      <c r="A277" s="43">
        <f>[1]SCE!$A266</f>
        <v>1261</v>
      </c>
      <c r="B277" s="44" t="str">
        <f>[1]SCE!$B266</f>
        <v>ROLDANA EM "V" PARA PORTÃO ELETRONICO</v>
      </c>
      <c r="C277" s="45" t="str">
        <f>[1]SCE!$C266</f>
        <v>UN</v>
      </c>
      <c r="D277" s="45">
        <f>[1]SCE!$D266</f>
        <v>12</v>
      </c>
      <c r="E277" s="46">
        <f>[1]SCE!$E266</f>
        <v>0</v>
      </c>
      <c r="F277" s="47">
        <f>[1]SCE!$F266</f>
        <v>20.77</v>
      </c>
      <c r="G277" s="48">
        <f>[1]SCE!$G266</f>
        <v>20.77</v>
      </c>
      <c r="H277" s="48">
        <f>[1]SCE!$H266</f>
        <v>4.5548609999999998</v>
      </c>
      <c r="I277" s="48">
        <f t="shared" si="28"/>
        <v>25.324860999999999</v>
      </c>
      <c r="J277" s="48">
        <f t="shared" si="29"/>
        <v>0</v>
      </c>
      <c r="K277" s="48">
        <f t="shared" si="30"/>
        <v>249.24</v>
      </c>
      <c r="L277" s="48">
        <f t="shared" si="31"/>
        <v>249.24</v>
      </c>
      <c r="M277" s="48">
        <f t="shared" si="32"/>
        <v>54.658332000000001</v>
      </c>
      <c r="N277" s="48">
        <f t="shared" si="33"/>
        <v>303.89833199999998</v>
      </c>
      <c r="P277" s="18">
        <v>16</v>
      </c>
      <c r="Q277" s="18">
        <f t="shared" si="34"/>
        <v>-4</v>
      </c>
    </row>
    <row r="278" spans="1:17" ht="14.25">
      <c r="A278" s="43">
        <f>[1]SCE!$A267</f>
        <v>1262</v>
      </c>
      <c r="B278" s="44" t="str">
        <f>[1]SCE!$B267</f>
        <v>ROLO DE ESPUMA C/ CABO 15CM</v>
      </c>
      <c r="C278" s="45" t="str">
        <f>[1]SCE!$C267</f>
        <v>UN</v>
      </c>
      <c r="D278" s="45">
        <f>[1]SCE!$D267</f>
        <v>4</v>
      </c>
      <c r="E278" s="46">
        <f>[1]SCE!$E267</f>
        <v>0</v>
      </c>
      <c r="F278" s="47">
        <f>[1]SCE!$F267</f>
        <v>9.9</v>
      </c>
      <c r="G278" s="48">
        <f>[1]SCE!$G267</f>
        <v>9.9</v>
      </c>
      <c r="H278" s="48">
        <f>[1]SCE!$H267</f>
        <v>2.1710699999999998</v>
      </c>
      <c r="I278" s="48">
        <f t="shared" si="28"/>
        <v>12.071070000000001</v>
      </c>
      <c r="J278" s="48">
        <f t="shared" si="29"/>
        <v>0</v>
      </c>
      <c r="K278" s="48">
        <f t="shared" si="30"/>
        <v>39.6</v>
      </c>
      <c r="L278" s="48">
        <f t="shared" si="31"/>
        <v>39.6</v>
      </c>
      <c r="M278" s="48">
        <f t="shared" si="32"/>
        <v>8.6842799999999993</v>
      </c>
      <c r="N278" s="48">
        <f t="shared" si="33"/>
        <v>48.284280000000003</v>
      </c>
      <c r="P278" s="18">
        <v>6</v>
      </c>
      <c r="Q278" s="18">
        <f t="shared" si="34"/>
        <v>-2</v>
      </c>
    </row>
    <row r="279" spans="1:17" ht="14.25">
      <c r="A279" s="43">
        <f>[1]SCE!$A268</f>
        <v>1263</v>
      </c>
      <c r="B279" s="44" t="str">
        <f>[1]SCE!$B268</f>
        <v>ROLO DE LÃ DE CARNEIRO C/ CABO 23CM</v>
      </c>
      <c r="C279" s="45" t="str">
        <f>[1]SCE!$C268</f>
        <v>UN</v>
      </c>
      <c r="D279" s="45">
        <f>[1]SCE!$D268</f>
        <v>4</v>
      </c>
      <c r="E279" s="46">
        <f>[1]SCE!$E268</f>
        <v>0</v>
      </c>
      <c r="F279" s="47">
        <f>[1]SCE!$F268</f>
        <v>26.99</v>
      </c>
      <c r="G279" s="48">
        <f>[1]SCE!$G268</f>
        <v>26.99</v>
      </c>
      <c r="H279" s="48">
        <f>[1]SCE!$H268</f>
        <v>5.9189069999999999</v>
      </c>
      <c r="I279" s="48">
        <f t="shared" si="28"/>
        <v>32.908906999999999</v>
      </c>
      <c r="J279" s="48">
        <f t="shared" si="29"/>
        <v>0</v>
      </c>
      <c r="K279" s="48">
        <f t="shared" si="30"/>
        <v>107.96</v>
      </c>
      <c r="L279" s="48">
        <f t="shared" si="31"/>
        <v>107.96</v>
      </c>
      <c r="M279" s="48">
        <f t="shared" si="32"/>
        <v>23.675628</v>
      </c>
      <c r="N279" s="48">
        <f t="shared" si="33"/>
        <v>131.635628</v>
      </c>
      <c r="P279" s="18">
        <v>6</v>
      </c>
      <c r="Q279" s="18">
        <f t="shared" si="34"/>
        <v>-2</v>
      </c>
    </row>
    <row r="280" spans="1:17" ht="14.25">
      <c r="A280" s="43">
        <f>[1]SCE!$A269</f>
        <v>1264</v>
      </c>
      <c r="B280" s="44" t="str">
        <f>[1]SCE!$B269</f>
        <v>ROLO DE TEXTURA C/ CABO 17CM</v>
      </c>
      <c r="C280" s="45" t="str">
        <f>[1]SCE!$C269</f>
        <v>UN</v>
      </c>
      <c r="D280" s="45">
        <f>[1]SCE!$D269</f>
        <v>4</v>
      </c>
      <c r="E280" s="46">
        <f>[1]SCE!$E269</f>
        <v>0</v>
      </c>
      <c r="F280" s="47">
        <f>[1]SCE!$F269</f>
        <v>37.99</v>
      </c>
      <c r="G280" s="48">
        <f>[1]SCE!$G269</f>
        <v>37.99</v>
      </c>
      <c r="H280" s="48">
        <f>[1]SCE!$H269</f>
        <v>8.3312070000000009</v>
      </c>
      <c r="I280" s="48">
        <f t="shared" si="28"/>
        <v>46.321207000000001</v>
      </c>
      <c r="J280" s="48">
        <f t="shared" si="29"/>
        <v>0</v>
      </c>
      <c r="K280" s="48">
        <f t="shared" si="30"/>
        <v>151.96</v>
      </c>
      <c r="L280" s="48">
        <f t="shared" si="31"/>
        <v>151.96</v>
      </c>
      <c r="M280" s="48">
        <f t="shared" si="32"/>
        <v>33.324828000000004</v>
      </c>
      <c r="N280" s="48">
        <f t="shared" si="33"/>
        <v>185.284828</v>
      </c>
      <c r="P280" s="18">
        <v>6</v>
      </c>
      <c r="Q280" s="18">
        <f t="shared" si="34"/>
        <v>-2</v>
      </c>
    </row>
    <row r="281" spans="1:17" ht="28.5">
      <c r="A281" s="43">
        <f>[1]SCE!$A270</f>
        <v>1265</v>
      </c>
      <c r="B281" s="44" t="str">
        <f>[1]SCE!$B270</f>
        <v>RUFO EXTERNO/INTERNO DE CHAPA DE ACO GALVANIZADA NUM 26, CORTE 33 CM</v>
      </c>
      <c r="C281" s="45" t="str">
        <f>[1]SCE!$C270</f>
        <v>M</v>
      </c>
      <c r="D281" s="45">
        <f>[1]SCE!$D270</f>
        <v>4</v>
      </c>
      <c r="E281" s="46">
        <f>[1]SCE!$E270</f>
        <v>0</v>
      </c>
      <c r="F281" s="47" t="str">
        <f>[1]SCE!$F270</f>
        <v>27,50</v>
      </c>
      <c r="G281" s="48">
        <f>[1]SCE!$G270</f>
        <v>27.5</v>
      </c>
      <c r="H281" s="48">
        <f>[1]SCE!$H270</f>
        <v>6.0307500000000003</v>
      </c>
      <c r="I281" s="48">
        <f t="shared" si="28"/>
        <v>33.530749999999998</v>
      </c>
      <c r="J281" s="48">
        <f t="shared" si="29"/>
        <v>0</v>
      </c>
      <c r="K281" s="48">
        <f t="shared" si="30"/>
        <v>110</v>
      </c>
      <c r="L281" s="48">
        <f t="shared" si="31"/>
        <v>110</v>
      </c>
      <c r="M281" s="48">
        <f t="shared" si="32"/>
        <v>24.123000000000001</v>
      </c>
      <c r="N281" s="48">
        <f t="shared" si="33"/>
        <v>134.12299999999999</v>
      </c>
      <c r="P281" s="18">
        <v>6</v>
      </c>
      <c r="Q281" s="18">
        <f t="shared" si="34"/>
        <v>-2</v>
      </c>
    </row>
    <row r="282" spans="1:17" ht="14.25">
      <c r="A282" s="43">
        <f>[1]SCE!$A271</f>
        <v>1266</v>
      </c>
      <c r="B282" s="44" t="str">
        <f>[1]SCE!$B271</f>
        <v>SAIBRO PARA ARGAMASSA (COLETADO NO COMERCIO)</v>
      </c>
      <c r="C282" s="45" t="str">
        <f>[1]SCE!$C271</f>
        <v>M3</v>
      </c>
      <c r="D282" s="45">
        <f>[1]SCE!$D271</f>
        <v>4</v>
      </c>
      <c r="E282" s="46">
        <f>[1]SCE!$E271</f>
        <v>0</v>
      </c>
      <c r="F282" s="47" t="str">
        <f>[1]SCE!$F271</f>
        <v>65,00</v>
      </c>
      <c r="G282" s="48">
        <f>[1]SCE!$G271</f>
        <v>65</v>
      </c>
      <c r="H282" s="48">
        <f>[1]SCE!$H271</f>
        <v>14.2545</v>
      </c>
      <c r="I282" s="48">
        <f t="shared" si="28"/>
        <v>79.254500000000007</v>
      </c>
      <c r="J282" s="48">
        <f t="shared" si="29"/>
        <v>0</v>
      </c>
      <c r="K282" s="48">
        <f t="shared" si="30"/>
        <v>260</v>
      </c>
      <c r="L282" s="48">
        <f t="shared" si="31"/>
        <v>260</v>
      </c>
      <c r="M282" s="48">
        <f t="shared" si="32"/>
        <v>57.018000000000001</v>
      </c>
      <c r="N282" s="48">
        <f t="shared" si="33"/>
        <v>317.01800000000003</v>
      </c>
      <c r="P282" s="18">
        <v>6</v>
      </c>
      <c r="Q282" s="18">
        <f t="shared" si="34"/>
        <v>-2</v>
      </c>
    </row>
    <row r="283" spans="1:17" ht="14.25">
      <c r="A283" s="43">
        <f>[1]SCE!$A272</f>
        <v>1267</v>
      </c>
      <c r="B283" s="44" t="str">
        <f>[1]SCE!$B272</f>
        <v>SELADOR ACRILICO OPACO PREMIUM INTERIOR/EXTERIOR</v>
      </c>
      <c r="C283" s="45" t="str">
        <f>[1]SCE!$C272</f>
        <v>L</v>
      </c>
      <c r="D283" s="45">
        <f>[1]SCE!$D272</f>
        <v>115</v>
      </c>
      <c r="E283" s="46">
        <f>[1]SCE!$E272</f>
        <v>0</v>
      </c>
      <c r="F283" s="47" t="str">
        <f>[1]SCE!$F272</f>
        <v>10,98</v>
      </c>
      <c r="G283" s="48">
        <f>[1]SCE!$G272</f>
        <v>10.98</v>
      </c>
      <c r="H283" s="48">
        <f>[1]SCE!$H272</f>
        <v>2.4079139999999999</v>
      </c>
      <c r="I283" s="48">
        <f t="shared" si="28"/>
        <v>13.387914</v>
      </c>
      <c r="J283" s="48">
        <f t="shared" si="29"/>
        <v>0</v>
      </c>
      <c r="K283" s="48">
        <f t="shared" si="30"/>
        <v>1262.7</v>
      </c>
      <c r="L283" s="48">
        <f t="shared" si="31"/>
        <v>1262.7</v>
      </c>
      <c r="M283" s="48">
        <f t="shared" si="32"/>
        <v>276.91010999999997</v>
      </c>
      <c r="N283" s="48">
        <f t="shared" si="33"/>
        <v>1539.6101100000001</v>
      </c>
      <c r="P283" s="18">
        <v>154</v>
      </c>
      <c r="Q283" s="18">
        <f t="shared" si="34"/>
        <v>-39</v>
      </c>
    </row>
    <row r="284" spans="1:17" ht="14.25">
      <c r="A284" s="43">
        <f>[1]SCE!$A273</f>
        <v>1268</v>
      </c>
      <c r="B284" s="44" t="str">
        <f>[1]SCE!$B273</f>
        <v>SELANTE DE SILICONE CARTUCHO</v>
      </c>
      <c r="C284" s="45" t="str">
        <f>[1]SCE!$C273</f>
        <v>UN</v>
      </c>
      <c r="D284" s="45">
        <f>[1]SCE!$D273</f>
        <v>4</v>
      </c>
      <c r="E284" s="46">
        <f>[1]SCE!$E273</f>
        <v>0</v>
      </c>
      <c r="F284" s="47">
        <f>[1]SCE!$F273</f>
        <v>40</v>
      </c>
      <c r="G284" s="48">
        <f>[1]SCE!$G273</f>
        <v>40</v>
      </c>
      <c r="H284" s="48">
        <f>[1]SCE!$H273</f>
        <v>8.7720000000000002</v>
      </c>
      <c r="I284" s="48">
        <f t="shared" si="28"/>
        <v>48.771999999999998</v>
      </c>
      <c r="J284" s="48">
        <f t="shared" si="29"/>
        <v>0</v>
      </c>
      <c r="K284" s="48">
        <f t="shared" si="30"/>
        <v>160</v>
      </c>
      <c r="L284" s="48">
        <f t="shared" si="31"/>
        <v>160</v>
      </c>
      <c r="M284" s="48">
        <f t="shared" si="32"/>
        <v>35.088000000000001</v>
      </c>
      <c r="N284" s="48">
        <f t="shared" si="33"/>
        <v>195.08799999999999</v>
      </c>
      <c r="P284" s="18">
        <v>6</v>
      </c>
      <c r="Q284" s="18">
        <f t="shared" si="34"/>
        <v>-2</v>
      </c>
    </row>
    <row r="285" spans="1:17" ht="28.5">
      <c r="A285" s="43">
        <f>[1]SCE!$A274</f>
        <v>1269</v>
      </c>
      <c r="B285" s="44" t="str">
        <f>[1]SCE!$B274</f>
        <v>SELANTE ELASTICO MONOCOMPONENTE A BASE DE POLIURETANO (PU) PARA JUNTAS DIVERSAS</v>
      </c>
      <c r="C285" s="45" t="str">
        <f>[1]SCE!$C274</f>
        <v>310ML</v>
      </c>
      <c r="D285" s="45">
        <f>[1]SCE!$D274</f>
        <v>4</v>
      </c>
      <c r="E285" s="46">
        <f>[1]SCE!$E274</f>
        <v>0</v>
      </c>
      <c r="F285" s="47" t="str">
        <f>[1]SCE!$F274</f>
        <v>34,53</v>
      </c>
      <c r="G285" s="48">
        <f>[1]SCE!$G274</f>
        <v>34.53</v>
      </c>
      <c r="H285" s="48">
        <f>[1]SCE!$H274</f>
        <v>7.5724289999999996</v>
      </c>
      <c r="I285" s="48">
        <f t="shared" si="28"/>
        <v>42.102429000000001</v>
      </c>
      <c r="J285" s="48">
        <f t="shared" si="29"/>
        <v>0</v>
      </c>
      <c r="K285" s="48">
        <f t="shared" si="30"/>
        <v>138.12</v>
      </c>
      <c r="L285" s="48">
        <f t="shared" si="31"/>
        <v>138.12</v>
      </c>
      <c r="M285" s="48">
        <f t="shared" si="32"/>
        <v>30.289715999999999</v>
      </c>
      <c r="N285" s="48">
        <f t="shared" si="33"/>
        <v>168.409716</v>
      </c>
      <c r="P285" s="18">
        <v>6</v>
      </c>
      <c r="Q285" s="18">
        <f t="shared" si="34"/>
        <v>-2</v>
      </c>
    </row>
    <row r="286" spans="1:17" ht="14.25">
      <c r="A286" s="43">
        <f>[1]SCE!$A275</f>
        <v>1270</v>
      </c>
      <c r="B286" s="44" t="str">
        <f>[1]SCE!$B275</f>
        <v>SINALIZAÇÃO DE EMERGÊNCIA PADRÃO IT Nº 20 CB</v>
      </c>
      <c r="C286" s="45" t="str">
        <f>[1]SCE!$C275</f>
        <v>UN</v>
      </c>
      <c r="D286" s="45">
        <f>[1]SCE!$D275</f>
        <v>4</v>
      </c>
      <c r="E286" s="46">
        <f>[1]SCE!$E275</f>
        <v>0</v>
      </c>
      <c r="F286" s="47">
        <f>[1]SCE!$F275</f>
        <v>28.37</v>
      </c>
      <c r="G286" s="48">
        <f>[1]SCE!$G275</f>
        <v>28.37</v>
      </c>
      <c r="H286" s="48">
        <f>[1]SCE!$H275</f>
        <v>6.2215410000000002</v>
      </c>
      <c r="I286" s="48">
        <f t="shared" si="28"/>
        <v>34.591540999999999</v>
      </c>
      <c r="J286" s="48">
        <f t="shared" si="29"/>
        <v>0</v>
      </c>
      <c r="K286" s="48">
        <f t="shared" si="30"/>
        <v>113.48</v>
      </c>
      <c r="L286" s="48">
        <f t="shared" si="31"/>
        <v>113.48</v>
      </c>
      <c r="M286" s="48">
        <f t="shared" si="32"/>
        <v>24.886164000000001</v>
      </c>
      <c r="N286" s="48">
        <f t="shared" si="33"/>
        <v>138.366164</v>
      </c>
      <c r="P286" s="18">
        <v>6</v>
      </c>
      <c r="Q286" s="18">
        <f t="shared" si="34"/>
        <v>-2</v>
      </c>
    </row>
    <row r="287" spans="1:17" ht="42.75">
      <c r="A287" s="43">
        <f>[1]SCE!$A276</f>
        <v>1271</v>
      </c>
      <c r="B287" s="44" t="str">
        <f>[1]SCE!$B276</f>
        <v>SOLEIRA EM GRANITO, POLIDO, TIPO ANDORINHA/ QUARTZ/ CASTELO/ CORUMBA OU OUTROS EQUIVALENTES DA REGIAO, L= *15* CM, E=  *2,0* CM</v>
      </c>
      <c r="C287" s="45" t="str">
        <f>[1]SCE!$C276</f>
        <v>M</v>
      </c>
      <c r="D287" s="45">
        <f>[1]SCE!$D276</f>
        <v>4</v>
      </c>
      <c r="E287" s="46">
        <f>[1]SCE!$E276</f>
        <v>0</v>
      </c>
      <c r="F287" s="47" t="str">
        <f>[1]SCE!$F276</f>
        <v>103,76</v>
      </c>
      <c r="G287" s="48">
        <f>[1]SCE!$G276</f>
        <v>103.76</v>
      </c>
      <c r="H287" s="48">
        <f>[1]SCE!$H276</f>
        <v>22.754567999999999</v>
      </c>
      <c r="I287" s="48">
        <f t="shared" si="28"/>
        <v>126.514568</v>
      </c>
      <c r="J287" s="48">
        <f t="shared" si="29"/>
        <v>0</v>
      </c>
      <c r="K287" s="48">
        <f t="shared" si="30"/>
        <v>415.04</v>
      </c>
      <c r="L287" s="48">
        <f t="shared" si="31"/>
        <v>415.04</v>
      </c>
      <c r="M287" s="48">
        <f t="shared" si="32"/>
        <v>91.018271999999996</v>
      </c>
      <c r="N287" s="48">
        <f t="shared" si="33"/>
        <v>506.05827199999999</v>
      </c>
      <c r="P287" s="18">
        <v>6</v>
      </c>
      <c r="Q287" s="18">
        <f t="shared" si="34"/>
        <v>-2</v>
      </c>
    </row>
    <row r="288" spans="1:17" ht="28.5">
      <c r="A288" s="43">
        <f>[1]SCE!$A277</f>
        <v>1272</v>
      </c>
      <c r="B288" s="44" t="str">
        <f>[1]SCE!$B277</f>
        <v>HIDROREPELENTE INCOLOR À BASE DE SILANO-SILOXANO (RESINA DE SILICONE) - DENVER TIJOLINHO</v>
      </c>
      <c r="C288" s="45" t="str">
        <f>[1]SCE!$C277</f>
        <v>L</v>
      </c>
      <c r="D288" s="45">
        <f>[1]SCE!$D277</f>
        <v>4</v>
      </c>
      <c r="E288" s="46">
        <f>[1]SCE!$E277</f>
        <v>0</v>
      </c>
      <c r="F288" s="47">
        <f>[1]SCE!$F277</f>
        <v>23.55</v>
      </c>
      <c r="G288" s="48">
        <f>[1]SCE!$G277</f>
        <v>23.55</v>
      </c>
      <c r="H288" s="48">
        <f>[1]SCE!$H277</f>
        <v>5.1645149999999997</v>
      </c>
      <c r="I288" s="48">
        <f t="shared" si="28"/>
        <v>28.714514999999999</v>
      </c>
      <c r="J288" s="48">
        <f t="shared" si="29"/>
        <v>0</v>
      </c>
      <c r="K288" s="48">
        <f t="shared" si="30"/>
        <v>94.2</v>
      </c>
      <c r="L288" s="48">
        <f t="shared" si="31"/>
        <v>94.2</v>
      </c>
      <c r="M288" s="48">
        <f t="shared" si="32"/>
        <v>20.658059999999999</v>
      </c>
      <c r="N288" s="48">
        <f t="shared" si="33"/>
        <v>114.85805999999999</v>
      </c>
      <c r="P288" s="18">
        <v>6</v>
      </c>
      <c r="Q288" s="18">
        <f t="shared" si="34"/>
        <v>-2</v>
      </c>
    </row>
    <row r="289" spans="1:17" ht="14.25">
      <c r="A289" s="43">
        <f>[1]SCE!$A278</f>
        <v>1273</v>
      </c>
      <c r="B289" s="44" t="str">
        <f>[1]SCE!$B278</f>
        <v>DILUENTE AGUARRAS</v>
      </c>
      <c r="C289" s="45" t="str">
        <f>[1]SCE!$C278</f>
        <v>L</v>
      </c>
      <c r="D289" s="45">
        <f>[1]SCE!$D278</f>
        <v>4</v>
      </c>
      <c r="E289" s="46">
        <f>[1]SCE!$E278</f>
        <v>0</v>
      </c>
      <c r="F289" s="47" t="str">
        <f>[1]SCE!$F278</f>
        <v>23,00</v>
      </c>
      <c r="G289" s="48">
        <f>[1]SCE!$G278</f>
        <v>23</v>
      </c>
      <c r="H289" s="48">
        <f>[1]SCE!$H278</f>
        <v>5.0438999999999998</v>
      </c>
      <c r="I289" s="48">
        <f t="shared" si="28"/>
        <v>28.043900000000001</v>
      </c>
      <c r="J289" s="48">
        <f t="shared" si="29"/>
        <v>0</v>
      </c>
      <c r="K289" s="48">
        <f t="shared" si="30"/>
        <v>92</v>
      </c>
      <c r="L289" s="48">
        <f t="shared" si="31"/>
        <v>92</v>
      </c>
      <c r="M289" s="48">
        <f t="shared" si="32"/>
        <v>20.175599999999999</v>
      </c>
      <c r="N289" s="48">
        <f t="shared" si="33"/>
        <v>112.1756</v>
      </c>
      <c r="P289" s="18">
        <v>6</v>
      </c>
      <c r="Q289" s="18">
        <f t="shared" si="34"/>
        <v>-2</v>
      </c>
    </row>
    <row r="290" spans="1:17" ht="28.5">
      <c r="A290" s="43">
        <f>[1]SCE!$A279</f>
        <v>1274</v>
      </c>
      <c r="B290" s="44" t="str">
        <f>[1]SCE!$B279</f>
        <v>SUBSTITUIÇÃO DE REJUNTE E RECUPERAÇÃO DE PASTILHAS QUEBRADAS.</v>
      </c>
      <c r="C290" s="45" t="str">
        <f>[1]SCE!$C279</f>
        <v>M2</v>
      </c>
      <c r="D290" s="45">
        <f>[1]SCE!$D279</f>
        <v>12</v>
      </c>
      <c r="E290" s="46">
        <f>[1]SCE!$E279</f>
        <v>0</v>
      </c>
      <c r="F290" s="47">
        <f>[1]SCE!$F279</f>
        <v>174.9</v>
      </c>
      <c r="G290" s="48">
        <f>[1]SCE!$G279</f>
        <v>174.9</v>
      </c>
      <c r="H290" s="48">
        <f>[1]SCE!$H279</f>
        <v>38.35557</v>
      </c>
      <c r="I290" s="48">
        <f t="shared" si="28"/>
        <v>213.25557000000001</v>
      </c>
      <c r="J290" s="48">
        <f t="shared" si="29"/>
        <v>0</v>
      </c>
      <c r="K290" s="48">
        <f t="shared" si="30"/>
        <v>2098.8000000000002</v>
      </c>
      <c r="L290" s="48">
        <f t="shared" si="31"/>
        <v>2098.8000000000002</v>
      </c>
      <c r="M290" s="48">
        <f t="shared" si="32"/>
        <v>460.26684</v>
      </c>
      <c r="N290" s="48">
        <f t="shared" si="33"/>
        <v>2559.0668400000004</v>
      </c>
      <c r="P290" s="18">
        <v>16</v>
      </c>
      <c r="Q290" s="18">
        <f t="shared" si="34"/>
        <v>-4</v>
      </c>
    </row>
    <row r="291" spans="1:17" ht="14.25">
      <c r="A291" s="43">
        <f>[1]SCE!$A280</f>
        <v>1275</v>
      </c>
      <c r="B291" s="44" t="str">
        <f>[1]SCE!$B280</f>
        <v>SUPORTE DE COFRE</v>
      </c>
      <c r="C291" s="45" t="str">
        <f>[1]SCE!$C280</f>
        <v>UN</v>
      </c>
      <c r="D291" s="45">
        <f>[1]SCE!$D280</f>
        <v>4</v>
      </c>
      <c r="E291" s="46">
        <f>[1]SCE!$E280</f>
        <v>0</v>
      </c>
      <c r="F291" s="47">
        <f>[1]SCE!$F280</f>
        <v>350</v>
      </c>
      <c r="G291" s="48">
        <f>[1]SCE!$G280</f>
        <v>350</v>
      </c>
      <c r="H291" s="48">
        <f>[1]SCE!$H280</f>
        <v>76.754999999999995</v>
      </c>
      <c r="I291" s="48">
        <f t="shared" si="28"/>
        <v>426.755</v>
      </c>
      <c r="J291" s="48">
        <f t="shared" si="29"/>
        <v>0</v>
      </c>
      <c r="K291" s="48">
        <f t="shared" si="30"/>
        <v>1400</v>
      </c>
      <c r="L291" s="48">
        <f t="shared" si="31"/>
        <v>1400</v>
      </c>
      <c r="M291" s="48">
        <f t="shared" si="32"/>
        <v>307.02</v>
      </c>
      <c r="N291" s="48">
        <f t="shared" si="33"/>
        <v>1707.02</v>
      </c>
      <c r="P291" s="18">
        <v>6</v>
      </c>
      <c r="Q291" s="18">
        <f t="shared" si="34"/>
        <v>-2</v>
      </c>
    </row>
    <row r="292" spans="1:17" ht="28.5">
      <c r="A292" s="43">
        <f>[1]SCE!$A281</f>
        <v>1276</v>
      </c>
      <c r="B292" s="44" t="str">
        <f>[1]SCE!$B281</f>
        <v>SUPORTE EM VERGALHÃO ROSCÁVEL - FORNECIMENTO E INSTALAÇÃO</v>
      </c>
      <c r="C292" s="45" t="str">
        <f>[1]SCE!$C281</f>
        <v>UN</v>
      </c>
      <c r="D292" s="45">
        <f>[1]SCE!$D281</f>
        <v>4</v>
      </c>
      <c r="E292" s="46">
        <f>[1]SCE!$E281</f>
        <v>0</v>
      </c>
      <c r="F292" s="47">
        <f>[1]SCE!$F281</f>
        <v>30.26</v>
      </c>
      <c r="G292" s="48">
        <f>[1]SCE!$G281</f>
        <v>30.26</v>
      </c>
      <c r="H292" s="48">
        <f>[1]SCE!$H281</f>
        <v>6.636018</v>
      </c>
      <c r="I292" s="48">
        <f t="shared" si="28"/>
        <v>36.896017999999998</v>
      </c>
      <c r="J292" s="48">
        <f t="shared" si="29"/>
        <v>0</v>
      </c>
      <c r="K292" s="48">
        <f t="shared" si="30"/>
        <v>121.04</v>
      </c>
      <c r="L292" s="48">
        <f t="shared" si="31"/>
        <v>121.04</v>
      </c>
      <c r="M292" s="48">
        <f t="shared" si="32"/>
        <v>26.544072</v>
      </c>
      <c r="N292" s="48">
        <f t="shared" si="33"/>
        <v>147.58407199999999</v>
      </c>
      <c r="P292" s="18">
        <v>6</v>
      </c>
      <c r="Q292" s="18">
        <f t="shared" si="34"/>
        <v>-2</v>
      </c>
    </row>
    <row r="293" spans="1:17" ht="28.5">
      <c r="A293" s="43">
        <f>[1]SCE!$A282</f>
        <v>1277</v>
      </c>
      <c r="B293" s="44" t="str">
        <f>[1]SCE!$B282</f>
        <v>SUPORTE PARA FILTRO VF-1 EM FERRO GALVANIZADO D.570X900X570MM</v>
      </c>
      <c r="C293" s="45" t="str">
        <f>[1]SCE!$C282</f>
        <v>VB</v>
      </c>
      <c r="D293" s="45">
        <f>[1]SCE!$D282</f>
        <v>4</v>
      </c>
      <c r="E293" s="46">
        <f>[1]SCE!$E282</f>
        <v>0</v>
      </c>
      <c r="F293" s="47">
        <f>[1]SCE!$F282</f>
        <v>230</v>
      </c>
      <c r="G293" s="48">
        <f>[1]SCE!$G282</f>
        <v>230</v>
      </c>
      <c r="H293" s="48">
        <f>[1]SCE!$H282</f>
        <v>50.439</v>
      </c>
      <c r="I293" s="48">
        <f t="shared" si="28"/>
        <v>280.43900000000002</v>
      </c>
      <c r="J293" s="48">
        <f t="shared" si="29"/>
        <v>0</v>
      </c>
      <c r="K293" s="48">
        <f t="shared" si="30"/>
        <v>920</v>
      </c>
      <c r="L293" s="48">
        <f t="shared" si="31"/>
        <v>920</v>
      </c>
      <c r="M293" s="48">
        <f t="shared" si="32"/>
        <v>201.756</v>
      </c>
      <c r="N293" s="48">
        <f t="shared" si="33"/>
        <v>1121.7560000000001</v>
      </c>
      <c r="P293" s="18">
        <v>6</v>
      </c>
      <c r="Q293" s="18">
        <f t="shared" si="34"/>
        <v>-2</v>
      </c>
    </row>
    <row r="294" spans="1:17" ht="14.25">
      <c r="A294" s="43">
        <f>[1]SCE!$A283</f>
        <v>1278</v>
      </c>
      <c r="B294" s="44" t="str">
        <f>[1]SCE!$B283</f>
        <v>SUPORTE PARA MICROONDAS</v>
      </c>
      <c r="C294" s="45" t="str">
        <f>[1]SCE!$C283</f>
        <v>UN</v>
      </c>
      <c r="D294" s="45">
        <f>[1]SCE!$D283</f>
        <v>4</v>
      </c>
      <c r="E294" s="46">
        <f>[1]SCE!$E283</f>
        <v>0</v>
      </c>
      <c r="F294" s="47">
        <f>[1]SCE!$F283</f>
        <v>34.020000000000003</v>
      </c>
      <c r="G294" s="48">
        <f>[1]SCE!$G283</f>
        <v>34.020000000000003</v>
      </c>
      <c r="H294" s="48">
        <f>[1]SCE!$H283</f>
        <v>7.4605860000000002</v>
      </c>
      <c r="I294" s="48">
        <f t="shared" si="28"/>
        <v>41.480586000000002</v>
      </c>
      <c r="J294" s="48">
        <f t="shared" si="29"/>
        <v>0</v>
      </c>
      <c r="K294" s="48">
        <f t="shared" si="30"/>
        <v>136.08000000000001</v>
      </c>
      <c r="L294" s="48">
        <f t="shared" si="31"/>
        <v>136.08000000000001</v>
      </c>
      <c r="M294" s="48">
        <f t="shared" si="32"/>
        <v>29.842344000000001</v>
      </c>
      <c r="N294" s="48">
        <f t="shared" si="33"/>
        <v>165.92234400000001</v>
      </c>
      <c r="P294" s="18">
        <v>6</v>
      </c>
      <c r="Q294" s="18">
        <f t="shared" si="34"/>
        <v>-2</v>
      </c>
    </row>
    <row r="295" spans="1:17" ht="14.25">
      <c r="A295" s="43">
        <f>[1]SCE!$A284</f>
        <v>1279</v>
      </c>
      <c r="B295" s="44" t="str">
        <f>[1]SCE!$B284</f>
        <v>SUPORTE PARA TV HDTV LCD - PAREDE</v>
      </c>
      <c r="C295" s="45" t="str">
        <f>[1]SCE!$C284</f>
        <v>UN</v>
      </c>
      <c r="D295" s="45">
        <f>[1]SCE!$D284</f>
        <v>4</v>
      </c>
      <c r="E295" s="46">
        <f>[1]SCE!$E284</f>
        <v>0</v>
      </c>
      <c r="F295" s="47">
        <f>[1]SCE!$F284</f>
        <v>208.99</v>
      </c>
      <c r="G295" s="48">
        <f>[1]SCE!$G284</f>
        <v>208.99</v>
      </c>
      <c r="H295" s="48">
        <f>[1]SCE!$H284</f>
        <v>45.831507000000002</v>
      </c>
      <c r="I295" s="48">
        <f t="shared" si="28"/>
        <v>254.821507</v>
      </c>
      <c r="J295" s="48">
        <f t="shared" si="29"/>
        <v>0</v>
      </c>
      <c r="K295" s="48">
        <f t="shared" si="30"/>
        <v>835.96</v>
      </c>
      <c r="L295" s="48">
        <f t="shared" si="31"/>
        <v>835.96</v>
      </c>
      <c r="M295" s="48">
        <f t="shared" si="32"/>
        <v>183.32602800000001</v>
      </c>
      <c r="N295" s="48">
        <f t="shared" si="33"/>
        <v>1019.286028</v>
      </c>
      <c r="P295" s="18">
        <v>6</v>
      </c>
      <c r="Q295" s="18">
        <f t="shared" si="34"/>
        <v>-2</v>
      </c>
    </row>
    <row r="296" spans="1:17" ht="14.25">
      <c r="A296" s="43">
        <f>[1]SCE!$A285</f>
        <v>1280</v>
      </c>
      <c r="B296" s="44" t="str">
        <f>[1]SCE!$B285</f>
        <v>SUPORTE PARA TV HDTV LCD - PEDESTAL</v>
      </c>
      <c r="C296" s="45" t="str">
        <f>[1]SCE!$C285</f>
        <v>UN</v>
      </c>
      <c r="D296" s="45">
        <f>[1]SCE!$D285</f>
        <v>3</v>
      </c>
      <c r="E296" s="46">
        <f>[1]SCE!$E285</f>
        <v>0</v>
      </c>
      <c r="F296" s="47">
        <f>[1]SCE!$F285</f>
        <v>1030</v>
      </c>
      <c r="G296" s="48">
        <f>[1]SCE!$G285</f>
        <v>1030</v>
      </c>
      <c r="H296" s="48">
        <f>[1]SCE!$H285</f>
        <v>225.87899999999999</v>
      </c>
      <c r="I296" s="48">
        <f t="shared" si="28"/>
        <v>1255.8789999999999</v>
      </c>
      <c r="J296" s="48">
        <f t="shared" si="29"/>
        <v>0</v>
      </c>
      <c r="K296" s="48">
        <f t="shared" si="30"/>
        <v>3090</v>
      </c>
      <c r="L296" s="48">
        <f t="shared" si="31"/>
        <v>3090</v>
      </c>
      <c r="M296" s="48">
        <f t="shared" si="32"/>
        <v>677.63699999999994</v>
      </c>
      <c r="N296" s="48">
        <f t="shared" si="33"/>
        <v>3767.6369999999997</v>
      </c>
      <c r="P296" s="18">
        <v>6</v>
      </c>
      <c r="Q296" s="18">
        <f t="shared" si="34"/>
        <v>-3</v>
      </c>
    </row>
    <row r="297" spans="1:17" ht="14.25">
      <c r="A297" s="43">
        <f>[1]SCE!$A286</f>
        <v>1281</v>
      </c>
      <c r="B297" s="44" t="str">
        <f>[1]SCE!$B286</f>
        <v>SUPORTE PARA TV HDTV LCD - TETO</v>
      </c>
      <c r="C297" s="45" t="str">
        <f>[1]SCE!$C286</f>
        <v>UN</v>
      </c>
      <c r="D297" s="45">
        <f>[1]SCE!$D286</f>
        <v>4</v>
      </c>
      <c r="E297" s="46">
        <f>[1]SCE!$E286</f>
        <v>0</v>
      </c>
      <c r="F297" s="47">
        <f>[1]SCE!$F286</f>
        <v>303.99</v>
      </c>
      <c r="G297" s="48">
        <f>[1]SCE!$G286</f>
        <v>303.99</v>
      </c>
      <c r="H297" s="48">
        <f>[1]SCE!$H286</f>
        <v>66.665007000000003</v>
      </c>
      <c r="I297" s="48">
        <f t="shared" si="28"/>
        <v>370.65500700000001</v>
      </c>
      <c r="J297" s="48">
        <f t="shared" si="29"/>
        <v>0</v>
      </c>
      <c r="K297" s="48">
        <f t="shared" si="30"/>
        <v>1215.96</v>
      </c>
      <c r="L297" s="48">
        <f t="shared" si="31"/>
        <v>1215.96</v>
      </c>
      <c r="M297" s="48">
        <f t="shared" si="32"/>
        <v>266.66002800000001</v>
      </c>
      <c r="N297" s="48">
        <f t="shared" si="33"/>
        <v>1482.620028</v>
      </c>
      <c r="P297" s="18">
        <v>6</v>
      </c>
      <c r="Q297" s="18">
        <f t="shared" si="34"/>
        <v>-2</v>
      </c>
    </row>
    <row r="298" spans="1:17" ht="14.25">
      <c r="A298" s="43">
        <f>[1]SCE!$A287</f>
        <v>1282</v>
      </c>
      <c r="B298" s="44" t="str">
        <f>[1]SCE!$B287</f>
        <v>SUPORTE TRIPÉ PARA EXTINTOR</v>
      </c>
      <c r="C298" s="45" t="str">
        <f>[1]SCE!$C287</f>
        <v>UN</v>
      </c>
      <c r="D298" s="45">
        <f>[1]SCE!$D287</f>
        <v>4</v>
      </c>
      <c r="E298" s="46">
        <f>[1]SCE!$E287</f>
        <v>0</v>
      </c>
      <c r="F298" s="47">
        <f>[1]SCE!$F287</f>
        <v>56.35</v>
      </c>
      <c r="G298" s="48">
        <f>[1]SCE!$G287</f>
        <v>56.35</v>
      </c>
      <c r="H298" s="48">
        <f>[1]SCE!$H287</f>
        <v>12.357555</v>
      </c>
      <c r="I298" s="48">
        <f t="shared" si="28"/>
        <v>68.707554999999999</v>
      </c>
      <c r="J298" s="48">
        <f t="shared" si="29"/>
        <v>0</v>
      </c>
      <c r="K298" s="48">
        <f t="shared" si="30"/>
        <v>225.4</v>
      </c>
      <c r="L298" s="48">
        <f t="shared" si="31"/>
        <v>225.4</v>
      </c>
      <c r="M298" s="48">
        <f t="shared" si="32"/>
        <v>49.430219999999998</v>
      </c>
      <c r="N298" s="48">
        <f t="shared" si="33"/>
        <v>274.83022</v>
      </c>
      <c r="P298" s="18">
        <v>6</v>
      </c>
      <c r="Q298" s="18">
        <f t="shared" si="34"/>
        <v>-2</v>
      </c>
    </row>
    <row r="299" spans="1:17" ht="14.25">
      <c r="A299" s="43">
        <f>[1]SCE!$A288</f>
        <v>1283</v>
      </c>
      <c r="B299" s="44" t="str">
        <f>[1]SCE!$B288</f>
        <v>FORNECIMENTO E MONTAGEM DE TAPUMES E TELAS</v>
      </c>
      <c r="C299" s="45" t="str">
        <f>[1]SCE!$C288</f>
        <v>M2</v>
      </c>
      <c r="D299" s="45">
        <f>[1]SCE!$D288</f>
        <v>4</v>
      </c>
      <c r="E299" s="46">
        <f>[1]SCE!$E288</f>
        <v>0</v>
      </c>
      <c r="F299" s="47">
        <f>[1]SCE!$F288</f>
        <v>38.36</v>
      </c>
      <c r="G299" s="48">
        <f>[1]SCE!$G288</f>
        <v>38.36</v>
      </c>
      <c r="H299" s="48">
        <f>[1]SCE!$H288</f>
        <v>8.4123479999999997</v>
      </c>
      <c r="I299" s="48">
        <f t="shared" si="28"/>
        <v>46.772348000000001</v>
      </c>
      <c r="J299" s="48">
        <f t="shared" si="29"/>
        <v>0</v>
      </c>
      <c r="K299" s="48">
        <f t="shared" si="30"/>
        <v>153.44</v>
      </c>
      <c r="L299" s="48">
        <f t="shared" si="31"/>
        <v>153.44</v>
      </c>
      <c r="M299" s="48">
        <f t="shared" si="32"/>
        <v>33.649391999999999</v>
      </c>
      <c r="N299" s="48">
        <f t="shared" si="33"/>
        <v>187.089392</v>
      </c>
      <c r="P299" s="18">
        <v>6</v>
      </c>
      <c r="Q299" s="18">
        <f t="shared" si="34"/>
        <v>-2</v>
      </c>
    </row>
    <row r="300" spans="1:17" ht="14.25">
      <c r="A300" s="43">
        <f>[1]SCE!$A289</f>
        <v>1284</v>
      </c>
      <c r="B300" s="44" t="str">
        <f>[1]SCE!$B289</f>
        <v>TELA MOEDA EM AÇO INOX FURO 17MM ESPESURA 1,6</v>
      </c>
      <c r="C300" s="45" t="str">
        <f>[1]SCE!$C289</f>
        <v>M2</v>
      </c>
      <c r="D300" s="45">
        <f>[1]SCE!$D289</f>
        <v>12</v>
      </c>
      <c r="E300" s="46">
        <f>[1]SCE!$E289</f>
        <v>0</v>
      </c>
      <c r="F300" s="47">
        <f>[1]SCE!$F289</f>
        <v>163.32</v>
      </c>
      <c r="G300" s="48">
        <f>[1]SCE!$G289</f>
        <v>163.32</v>
      </c>
      <c r="H300" s="48">
        <f>[1]SCE!$H289</f>
        <v>35.816075999999995</v>
      </c>
      <c r="I300" s="48">
        <f t="shared" si="28"/>
        <v>199.136076</v>
      </c>
      <c r="J300" s="48">
        <f t="shared" si="29"/>
        <v>0</v>
      </c>
      <c r="K300" s="48">
        <f t="shared" si="30"/>
        <v>1959.84</v>
      </c>
      <c r="L300" s="48">
        <f t="shared" si="31"/>
        <v>1959.84</v>
      </c>
      <c r="M300" s="48">
        <f t="shared" si="32"/>
        <v>429.79291199999994</v>
      </c>
      <c r="N300" s="48">
        <f t="shared" si="33"/>
        <v>2389.632912</v>
      </c>
      <c r="P300" s="18">
        <v>16</v>
      </c>
      <c r="Q300" s="18">
        <f t="shared" si="34"/>
        <v>-4</v>
      </c>
    </row>
    <row r="301" spans="1:17" ht="42.75">
      <c r="A301" s="43">
        <f>[1]SCE!$A290</f>
        <v>1285</v>
      </c>
      <c r="B301" s="44" t="str">
        <f>[1]SCE!$B290</f>
        <v>TELHA TRAPEZOIDAL EM ACO ZINCADO, SEM PINTURA, ALTURA DE APROXIMADAMENTE 40 MM, ESPESSURA DE 0,50 MM E LARGURA UTIL DE 980 MM</v>
      </c>
      <c r="C301" s="45" t="str">
        <f>[1]SCE!$C290</f>
        <v>M2</v>
      </c>
      <c r="D301" s="45">
        <f>[1]SCE!$D290</f>
        <v>4</v>
      </c>
      <c r="E301" s="46">
        <f>[1]SCE!$E290</f>
        <v>0</v>
      </c>
      <c r="F301" s="47" t="str">
        <f>[1]SCE!$F290</f>
        <v>57,39</v>
      </c>
      <c r="G301" s="48">
        <f>[1]SCE!$G290</f>
        <v>57.39</v>
      </c>
      <c r="H301" s="48">
        <f>[1]SCE!$H290</f>
        <v>12.585627000000001</v>
      </c>
      <c r="I301" s="48">
        <f t="shared" si="28"/>
        <v>69.975627000000003</v>
      </c>
      <c r="J301" s="48">
        <f t="shared" si="29"/>
        <v>0</v>
      </c>
      <c r="K301" s="48">
        <f t="shared" si="30"/>
        <v>229.56</v>
      </c>
      <c r="L301" s="48">
        <f t="shared" si="31"/>
        <v>229.56</v>
      </c>
      <c r="M301" s="48">
        <f t="shared" si="32"/>
        <v>50.342508000000002</v>
      </c>
      <c r="N301" s="48">
        <f t="shared" si="33"/>
        <v>279.90250800000001</v>
      </c>
      <c r="P301" s="18">
        <v>6</v>
      </c>
      <c r="Q301" s="18">
        <f t="shared" si="34"/>
        <v>-2</v>
      </c>
    </row>
    <row r="302" spans="1:17" ht="42.75">
      <c r="A302" s="43">
        <f>[1]SCE!$A291</f>
        <v>1286</v>
      </c>
      <c r="B302" s="44" t="str">
        <f>[1]SCE!$B291</f>
        <v>TELHA ONDULADA EM ACO ZINCADO, ALTURA DE 17 MM, ESPESSURA DE 0,50 MM, LARGURA UTIL DE APROXIMADAMENTE 985 MM, SEM PINTURA</v>
      </c>
      <c r="C302" s="45" t="str">
        <f>[1]SCE!$C291</f>
        <v>M2</v>
      </c>
      <c r="D302" s="45">
        <f>[1]SCE!$D291</f>
        <v>12</v>
      </c>
      <c r="E302" s="46">
        <f>[1]SCE!$E291</f>
        <v>0</v>
      </c>
      <c r="F302" s="47" t="str">
        <f>[1]SCE!$F291</f>
        <v>54,92</v>
      </c>
      <c r="G302" s="48">
        <f>[1]SCE!$G291</f>
        <v>54.92</v>
      </c>
      <c r="H302" s="48">
        <f>[1]SCE!$H291</f>
        <v>12.043956</v>
      </c>
      <c r="I302" s="48">
        <f t="shared" si="28"/>
        <v>66.963955999999996</v>
      </c>
      <c r="J302" s="48">
        <f t="shared" si="29"/>
        <v>0</v>
      </c>
      <c r="K302" s="48">
        <f t="shared" si="30"/>
        <v>659.04</v>
      </c>
      <c r="L302" s="48">
        <f t="shared" si="31"/>
        <v>659.04</v>
      </c>
      <c r="M302" s="48">
        <f t="shared" si="32"/>
        <v>144.52747199999999</v>
      </c>
      <c r="N302" s="48">
        <f t="shared" si="33"/>
        <v>803.56747199999995</v>
      </c>
      <c r="P302" s="18">
        <v>16</v>
      </c>
      <c r="Q302" s="18">
        <f t="shared" si="34"/>
        <v>-4</v>
      </c>
    </row>
    <row r="303" spans="1:17" ht="14.25">
      <c r="A303" s="43">
        <f>[1]SCE!$A292</f>
        <v>1287</v>
      </c>
      <c r="B303" s="44" t="str">
        <f>[1]SCE!$B292</f>
        <v>TELHA CERÂMICA COLONIAL</v>
      </c>
      <c r="C303" s="45" t="str">
        <f>[1]SCE!$C292</f>
        <v>M2</v>
      </c>
      <c r="D303" s="45">
        <f>[1]SCE!$D292</f>
        <v>39</v>
      </c>
      <c r="E303" s="46">
        <f>[1]SCE!$E292</f>
        <v>0</v>
      </c>
      <c r="F303" s="47">
        <f>[1]SCE!$F292</f>
        <v>37.99</v>
      </c>
      <c r="G303" s="48">
        <f>[1]SCE!$G292</f>
        <v>37.99</v>
      </c>
      <c r="H303" s="48">
        <f>[1]SCE!$H292</f>
        <v>8.3312070000000009</v>
      </c>
      <c r="I303" s="48">
        <f t="shared" si="28"/>
        <v>46.321207000000001</v>
      </c>
      <c r="J303" s="48">
        <f t="shared" si="29"/>
        <v>0</v>
      </c>
      <c r="K303" s="48">
        <f t="shared" si="30"/>
        <v>1481.6100000000001</v>
      </c>
      <c r="L303" s="48">
        <f t="shared" si="31"/>
        <v>1481.6100000000001</v>
      </c>
      <c r="M303" s="48">
        <f t="shared" si="32"/>
        <v>324.91707300000002</v>
      </c>
      <c r="N303" s="48">
        <f t="shared" si="33"/>
        <v>1806.5270730000002</v>
      </c>
      <c r="P303" s="18">
        <v>51</v>
      </c>
      <c r="Q303" s="18">
        <f t="shared" si="34"/>
        <v>-12</v>
      </c>
    </row>
    <row r="304" spans="1:17" ht="14.25">
      <c r="A304" s="43">
        <f>[1]SCE!$A293</f>
        <v>1288</v>
      </c>
      <c r="B304" s="44" t="str">
        <f>[1]SCE!$B293</f>
        <v>TELHA FIBROCIMENTO 8MM</v>
      </c>
      <c r="C304" s="45" t="str">
        <f>[1]SCE!$C293</f>
        <v>M2</v>
      </c>
      <c r="D304" s="45">
        <f>[1]SCE!$D293</f>
        <v>39</v>
      </c>
      <c r="E304" s="46">
        <f>[1]SCE!$E293</f>
        <v>0</v>
      </c>
      <c r="F304" s="47">
        <f>[1]SCE!$F293</f>
        <v>37.450000000000003</v>
      </c>
      <c r="G304" s="48">
        <f>[1]SCE!$G293</f>
        <v>37.450000000000003</v>
      </c>
      <c r="H304" s="48">
        <f>[1]SCE!$H293</f>
        <v>8.2127850000000002</v>
      </c>
      <c r="I304" s="48">
        <f t="shared" si="28"/>
        <v>45.662785</v>
      </c>
      <c r="J304" s="48">
        <f t="shared" si="29"/>
        <v>0</v>
      </c>
      <c r="K304" s="48">
        <f t="shared" si="30"/>
        <v>1460.5500000000002</v>
      </c>
      <c r="L304" s="48">
        <f t="shared" si="31"/>
        <v>1460.5500000000002</v>
      </c>
      <c r="M304" s="48">
        <f t="shared" si="32"/>
        <v>320.29861499999998</v>
      </c>
      <c r="N304" s="48">
        <f t="shared" si="33"/>
        <v>1780.8486150000001</v>
      </c>
      <c r="P304" s="18">
        <v>51</v>
      </c>
      <c r="Q304" s="18">
        <f t="shared" si="34"/>
        <v>-12</v>
      </c>
    </row>
    <row r="305" spans="1:17" ht="28.5">
      <c r="A305" s="43">
        <f>[1]SCE!$A294</f>
        <v>1289</v>
      </c>
      <c r="B305" s="44" t="str">
        <f>[1]SCE!$B294</f>
        <v>TELHA DE FIBROCIMENTO ONDULADA E = 6 MM, DE 2,44 X 1,10 M (SEM AMIANTO)</v>
      </c>
      <c r="C305" s="45" t="str">
        <f>[1]SCE!$C294</f>
        <v>M2</v>
      </c>
      <c r="D305" s="45">
        <f>[1]SCE!$D294</f>
        <v>4</v>
      </c>
      <c r="E305" s="46">
        <f>[1]SCE!$E294</f>
        <v>0</v>
      </c>
      <c r="F305" s="47" t="str">
        <f>[1]SCE!$F294</f>
        <v>24,80</v>
      </c>
      <c r="G305" s="48">
        <f>[1]SCE!$G294</f>
        <v>24.8</v>
      </c>
      <c r="H305" s="48">
        <f>[1]SCE!$H294</f>
        <v>5.4386400000000004</v>
      </c>
      <c r="I305" s="48">
        <f t="shared" si="28"/>
        <v>30.23864</v>
      </c>
      <c r="J305" s="48">
        <f t="shared" si="29"/>
        <v>0</v>
      </c>
      <c r="K305" s="48">
        <f t="shared" si="30"/>
        <v>99.2</v>
      </c>
      <c r="L305" s="48">
        <f t="shared" si="31"/>
        <v>99.2</v>
      </c>
      <c r="M305" s="48">
        <f t="shared" si="32"/>
        <v>21.754560000000001</v>
      </c>
      <c r="N305" s="48">
        <f t="shared" si="33"/>
        <v>120.95456</v>
      </c>
      <c r="P305" s="18">
        <v>6</v>
      </c>
      <c r="Q305" s="18">
        <f t="shared" si="34"/>
        <v>-2</v>
      </c>
    </row>
    <row r="306" spans="1:17" ht="42.75">
      <c r="A306" s="43">
        <f>[1]SCE!$A295</f>
        <v>1290</v>
      </c>
      <c r="B306" s="44" t="str">
        <f>[1]SCE!$B295</f>
        <v>TELHA TERMOACÚSTICA DE ALUMÍNIO (ESPESSURA: 30 MM / LARGURA NOMINAL: 1056 MM / LARGURA ÚTIL: 1000 MM / VÃO LIVRE: 4,00 M)</v>
      </c>
      <c r="C306" s="45" t="str">
        <f>[1]SCE!$C295</f>
        <v>M2</v>
      </c>
      <c r="D306" s="45">
        <f>[1]SCE!$D295</f>
        <v>4</v>
      </c>
      <c r="E306" s="46">
        <f>[1]SCE!$E295</f>
        <v>0</v>
      </c>
      <c r="F306" s="47">
        <f>[1]SCE!$F295</f>
        <v>123.26</v>
      </c>
      <c r="G306" s="48">
        <f>[1]SCE!$G295</f>
        <v>123.26</v>
      </c>
      <c r="H306" s="48">
        <f>[1]SCE!$H295</f>
        <v>27.030918</v>
      </c>
      <c r="I306" s="48">
        <f t="shared" si="28"/>
        <v>150.290918</v>
      </c>
      <c r="J306" s="48">
        <f t="shared" si="29"/>
        <v>0</v>
      </c>
      <c r="K306" s="48">
        <f t="shared" si="30"/>
        <v>493.04</v>
      </c>
      <c r="L306" s="48">
        <f t="shared" si="31"/>
        <v>493.04</v>
      </c>
      <c r="M306" s="48">
        <f t="shared" si="32"/>
        <v>108.123672</v>
      </c>
      <c r="N306" s="48">
        <f t="shared" si="33"/>
        <v>601.16367200000002</v>
      </c>
      <c r="P306" s="18">
        <v>6</v>
      </c>
      <c r="Q306" s="18">
        <f t="shared" si="34"/>
        <v>-2</v>
      </c>
    </row>
    <row r="307" spans="1:17" ht="14.25">
      <c r="A307" s="43">
        <f>[1]SCE!$A296</f>
        <v>1291</v>
      </c>
      <c r="B307" s="44" t="str">
        <f>[1]SCE!$B296</f>
        <v xml:space="preserve">TERMINAL DE VENTILAÇÃO 50MM </v>
      </c>
      <c r="C307" s="45" t="str">
        <f>[1]SCE!$C296</f>
        <v>UN</v>
      </c>
      <c r="D307" s="45">
        <f>[1]SCE!$D296</f>
        <v>4</v>
      </c>
      <c r="E307" s="46">
        <f>[1]SCE!$E296</f>
        <v>0</v>
      </c>
      <c r="F307" s="47">
        <f>[1]SCE!$F296</f>
        <v>3.96</v>
      </c>
      <c r="G307" s="48">
        <f>[1]SCE!$G296</f>
        <v>3.96</v>
      </c>
      <c r="H307" s="48">
        <f>[1]SCE!$H296</f>
        <v>0.86842799999999998</v>
      </c>
      <c r="I307" s="48">
        <f t="shared" si="28"/>
        <v>4.8284279999999997</v>
      </c>
      <c r="J307" s="48">
        <f t="shared" si="29"/>
        <v>0</v>
      </c>
      <c r="K307" s="48">
        <f t="shared" si="30"/>
        <v>15.84</v>
      </c>
      <c r="L307" s="48">
        <f t="shared" si="31"/>
        <v>15.84</v>
      </c>
      <c r="M307" s="48">
        <f t="shared" si="32"/>
        <v>3.4737119999999999</v>
      </c>
      <c r="N307" s="48">
        <f t="shared" si="33"/>
        <v>19.313711999999999</v>
      </c>
      <c r="P307" s="18">
        <v>6</v>
      </c>
      <c r="Q307" s="18">
        <f t="shared" si="34"/>
        <v>-2</v>
      </c>
    </row>
    <row r="308" spans="1:17" ht="14.25">
      <c r="A308" s="43">
        <f>[1]SCE!$A297</f>
        <v>1292</v>
      </c>
      <c r="B308" s="44" t="str">
        <f>[1]SCE!$B297</f>
        <v xml:space="preserve">TERMINAL DE VENTILAÇÃO 75MM </v>
      </c>
      <c r="C308" s="45" t="str">
        <f>[1]SCE!$C297</f>
        <v>UN</v>
      </c>
      <c r="D308" s="45">
        <f>[1]SCE!$D297</f>
        <v>4</v>
      </c>
      <c r="E308" s="46">
        <f>[1]SCE!$E297</f>
        <v>0</v>
      </c>
      <c r="F308" s="47">
        <f>[1]SCE!$F297</f>
        <v>6.5</v>
      </c>
      <c r="G308" s="48">
        <f>[1]SCE!$G297</f>
        <v>6.5</v>
      </c>
      <c r="H308" s="48">
        <f>[1]SCE!$H297</f>
        <v>1.4254499999999999</v>
      </c>
      <c r="I308" s="48">
        <f t="shared" si="28"/>
        <v>7.9254499999999997</v>
      </c>
      <c r="J308" s="48">
        <f t="shared" si="29"/>
        <v>0</v>
      </c>
      <c r="K308" s="48">
        <f t="shared" si="30"/>
        <v>26</v>
      </c>
      <c r="L308" s="48">
        <f t="shared" si="31"/>
        <v>26</v>
      </c>
      <c r="M308" s="48">
        <f t="shared" si="32"/>
        <v>5.7017999999999995</v>
      </c>
      <c r="N308" s="48">
        <f t="shared" si="33"/>
        <v>31.701799999999999</v>
      </c>
      <c r="P308" s="18">
        <v>6</v>
      </c>
      <c r="Q308" s="18">
        <f t="shared" si="34"/>
        <v>-2</v>
      </c>
    </row>
    <row r="309" spans="1:17" ht="28.5">
      <c r="A309" s="43">
        <f>[1]SCE!$A298</f>
        <v>1293</v>
      </c>
      <c r="B309" s="44" t="str">
        <f>[1]SCE!$B298</f>
        <v>TESOURA METÁLICA, EM AÇO USI-SAC 300 COM RESISTÊNCIA À CORROSÃO</v>
      </c>
      <c r="C309" s="45" t="str">
        <f>[1]SCE!$C298</f>
        <v>KG</v>
      </c>
      <c r="D309" s="45">
        <f>[1]SCE!$D298</f>
        <v>575</v>
      </c>
      <c r="E309" s="46">
        <f>[1]SCE!$E298</f>
        <v>0</v>
      </c>
      <c r="F309" s="47">
        <f>[1]SCE!$F298</f>
        <v>56.35</v>
      </c>
      <c r="G309" s="48">
        <f>[1]SCE!$G298</f>
        <v>56.35</v>
      </c>
      <c r="H309" s="48">
        <f>[1]SCE!$H298</f>
        <v>12.357555</v>
      </c>
      <c r="I309" s="48">
        <f t="shared" si="28"/>
        <v>68.707554999999999</v>
      </c>
      <c r="J309" s="48">
        <f t="shared" si="29"/>
        <v>0</v>
      </c>
      <c r="K309" s="48">
        <f t="shared" si="30"/>
        <v>32401.25</v>
      </c>
      <c r="L309" s="48">
        <f t="shared" si="31"/>
        <v>32401.25</v>
      </c>
      <c r="M309" s="48">
        <f t="shared" si="32"/>
        <v>7105.5941249999996</v>
      </c>
      <c r="N309" s="48">
        <f t="shared" si="33"/>
        <v>39506.844125000003</v>
      </c>
      <c r="P309" s="18">
        <v>766</v>
      </c>
      <c r="Q309" s="18">
        <f t="shared" si="34"/>
        <v>-191</v>
      </c>
    </row>
    <row r="310" spans="1:17" ht="14.25">
      <c r="A310" s="43">
        <f>[1]SCE!$A299</f>
        <v>1294</v>
      </c>
      <c r="B310" s="44" t="str">
        <f>[1]SCE!$B299</f>
        <v>TIJOLO CERAMICO FURADO 6 FUROS 10 X 10 X 20 CM</v>
      </c>
      <c r="C310" s="45" t="str">
        <f>[1]SCE!$C299</f>
        <v>UN</v>
      </c>
      <c r="D310" s="45">
        <f>[1]SCE!$D299</f>
        <v>8</v>
      </c>
      <c r="E310" s="46">
        <f>[1]SCE!$E299</f>
        <v>0</v>
      </c>
      <c r="F310" s="47">
        <f>[1]SCE!$F299</f>
        <v>0.4</v>
      </c>
      <c r="G310" s="48">
        <f>[1]SCE!$G299</f>
        <v>0.4</v>
      </c>
      <c r="H310" s="48">
        <f>[1]SCE!$H299</f>
        <v>8.7720000000000006E-2</v>
      </c>
      <c r="I310" s="48">
        <f t="shared" si="28"/>
        <v>0.48772000000000004</v>
      </c>
      <c r="J310" s="48">
        <f t="shared" si="29"/>
        <v>0</v>
      </c>
      <c r="K310" s="48">
        <f t="shared" si="30"/>
        <v>3.2</v>
      </c>
      <c r="L310" s="48">
        <f t="shared" si="31"/>
        <v>3.2</v>
      </c>
      <c r="M310" s="48">
        <f t="shared" si="32"/>
        <v>0.70176000000000005</v>
      </c>
      <c r="N310" s="48">
        <f t="shared" si="33"/>
        <v>3.9017600000000003</v>
      </c>
      <c r="P310" s="18">
        <v>11</v>
      </c>
      <c r="Q310" s="18">
        <f t="shared" si="34"/>
        <v>-3</v>
      </c>
    </row>
    <row r="311" spans="1:17" ht="14.25">
      <c r="A311" s="43">
        <f>[1]SCE!$A300</f>
        <v>1295</v>
      </c>
      <c r="B311" s="44" t="str">
        <f>[1]SCE!$B300</f>
        <v>TIJOLO CERAMICO FURADO 8 FUROS 10 X 20 X 20 CM</v>
      </c>
      <c r="C311" s="45" t="str">
        <f>[1]SCE!$C300</f>
        <v>UN</v>
      </c>
      <c r="D311" s="45">
        <f>[1]SCE!$D300</f>
        <v>77</v>
      </c>
      <c r="E311" s="46">
        <f>[1]SCE!$E300</f>
        <v>0</v>
      </c>
      <c r="F311" s="47">
        <f>[1]SCE!$F300</f>
        <v>0.6</v>
      </c>
      <c r="G311" s="48">
        <f>[1]SCE!$G300</f>
        <v>0.6</v>
      </c>
      <c r="H311" s="48">
        <f>[1]SCE!$H300</f>
        <v>0.13158</v>
      </c>
      <c r="I311" s="48">
        <f t="shared" si="28"/>
        <v>0.73158000000000001</v>
      </c>
      <c r="J311" s="48">
        <f t="shared" si="29"/>
        <v>0</v>
      </c>
      <c r="K311" s="48">
        <f t="shared" si="30"/>
        <v>46.199999999999996</v>
      </c>
      <c r="L311" s="48">
        <f t="shared" si="31"/>
        <v>46.199999999999996</v>
      </c>
      <c r="M311" s="48">
        <f t="shared" si="32"/>
        <v>10.13166</v>
      </c>
      <c r="N311" s="48">
        <f t="shared" si="33"/>
        <v>56.331659999999999</v>
      </c>
      <c r="P311" s="18">
        <v>103</v>
      </c>
      <c r="Q311" s="18">
        <f t="shared" si="34"/>
        <v>-26</v>
      </c>
    </row>
    <row r="312" spans="1:17" ht="14.25">
      <c r="A312" s="43">
        <f>[1]SCE!$A301</f>
        <v>1296</v>
      </c>
      <c r="B312" s="44" t="str">
        <f>[1]SCE!$B301</f>
        <v>TIJOLO CERAMICO MACICO COMUM *5 X 10 X 20* CM (L X A X C)</v>
      </c>
      <c r="C312" s="45" t="str">
        <f>[1]SCE!$C301</f>
        <v>UN</v>
      </c>
      <c r="D312" s="45">
        <f>[1]SCE!$D301</f>
        <v>77</v>
      </c>
      <c r="E312" s="46">
        <f>[1]SCE!$E301</f>
        <v>0</v>
      </c>
      <c r="F312" s="47" t="str">
        <f>[1]SCE!$F301</f>
        <v>0,58</v>
      </c>
      <c r="G312" s="48">
        <f>[1]SCE!$G301</f>
        <v>0.57999999999999996</v>
      </c>
      <c r="H312" s="48">
        <f>[1]SCE!$H301</f>
        <v>0.127194</v>
      </c>
      <c r="I312" s="48">
        <f t="shared" si="28"/>
        <v>0.70719399999999999</v>
      </c>
      <c r="J312" s="48">
        <f t="shared" si="29"/>
        <v>0</v>
      </c>
      <c r="K312" s="48">
        <f t="shared" si="30"/>
        <v>44.66</v>
      </c>
      <c r="L312" s="48">
        <f t="shared" si="31"/>
        <v>44.66</v>
      </c>
      <c r="M312" s="48">
        <f t="shared" si="32"/>
        <v>9.7939380000000007</v>
      </c>
      <c r="N312" s="48">
        <f t="shared" si="33"/>
        <v>54.453937999999994</v>
      </c>
      <c r="P312" s="18">
        <v>103</v>
      </c>
      <c r="Q312" s="18">
        <f t="shared" si="34"/>
        <v>-26</v>
      </c>
    </row>
    <row r="313" spans="1:17" ht="14.25">
      <c r="A313" s="43">
        <f>[1]SCE!$A302</f>
        <v>1297</v>
      </c>
      <c r="B313" s="44" t="str">
        <f>[1]SCE!$B302</f>
        <v>TIJOLO CERAMICO MACICO APARENTE *6 X 12 X 24* CM (L X A X C)</v>
      </c>
      <c r="C313" s="45" t="str">
        <f>[1]SCE!$C302</f>
        <v>UN</v>
      </c>
      <c r="D313" s="45">
        <f>[1]SCE!$D302</f>
        <v>4</v>
      </c>
      <c r="E313" s="46">
        <f>[1]SCE!$E302</f>
        <v>0</v>
      </c>
      <c r="F313" s="47" t="str">
        <f>[1]SCE!$F302</f>
        <v>1,44</v>
      </c>
      <c r="G313" s="48">
        <f>[1]SCE!$G302</f>
        <v>1.44</v>
      </c>
      <c r="H313" s="48">
        <f>[1]SCE!$H302</f>
        <v>0.31579199999999996</v>
      </c>
      <c r="I313" s="48">
        <f t="shared" si="28"/>
        <v>1.755792</v>
      </c>
      <c r="J313" s="48">
        <f t="shared" si="29"/>
        <v>0</v>
      </c>
      <c r="K313" s="48">
        <f t="shared" si="30"/>
        <v>5.76</v>
      </c>
      <c r="L313" s="48">
        <f t="shared" si="31"/>
        <v>5.76</v>
      </c>
      <c r="M313" s="48">
        <f t="shared" si="32"/>
        <v>1.2631679999999998</v>
      </c>
      <c r="N313" s="48">
        <f t="shared" si="33"/>
        <v>7.0231680000000001</v>
      </c>
      <c r="P313" s="18">
        <v>6</v>
      </c>
      <c r="Q313" s="18">
        <f t="shared" si="34"/>
        <v>-2</v>
      </c>
    </row>
    <row r="314" spans="1:17" ht="14.25">
      <c r="A314" s="43">
        <f>[1]SCE!$A303</f>
        <v>1298</v>
      </c>
      <c r="B314" s="44" t="str">
        <f>[1]SCE!$B303</f>
        <v>TINTA ACRILICA PREMIUM PARA PISO</v>
      </c>
      <c r="C314" s="45" t="str">
        <f>[1]SCE!$C303</f>
        <v>L</v>
      </c>
      <c r="D314" s="45">
        <f>[1]SCE!$D303</f>
        <v>16</v>
      </c>
      <c r="E314" s="46">
        <f>[1]SCE!$E303</f>
        <v>0</v>
      </c>
      <c r="F314" s="47" t="str">
        <f>[1]SCE!$F303</f>
        <v>19,44</v>
      </c>
      <c r="G314" s="48">
        <f>[1]SCE!$G303</f>
        <v>19.440000000000001</v>
      </c>
      <c r="H314" s="48">
        <f>[1]SCE!$H303</f>
        <v>4.2631920000000001</v>
      </c>
      <c r="I314" s="48">
        <f t="shared" si="28"/>
        <v>23.703192000000001</v>
      </c>
      <c r="J314" s="48">
        <f t="shared" si="29"/>
        <v>0</v>
      </c>
      <c r="K314" s="48">
        <f t="shared" si="30"/>
        <v>311.04000000000002</v>
      </c>
      <c r="L314" s="48">
        <f t="shared" si="31"/>
        <v>311.04000000000002</v>
      </c>
      <c r="M314" s="48">
        <f t="shared" si="32"/>
        <v>68.211072000000001</v>
      </c>
      <c r="N314" s="48">
        <f t="shared" si="33"/>
        <v>379.25107200000002</v>
      </c>
      <c r="P314" s="18">
        <v>21</v>
      </c>
      <c r="Q314" s="18">
        <f t="shared" si="34"/>
        <v>-5</v>
      </c>
    </row>
    <row r="315" spans="1:17" ht="14.25">
      <c r="A315" s="43">
        <f>[1]SCE!$A304</f>
        <v>1299</v>
      </c>
      <c r="B315" s="44" t="str">
        <f>[1]SCE!$B304</f>
        <v>TINTA ACRILICA PREMIUM PARA PISO</v>
      </c>
      <c r="C315" s="45" t="str">
        <f>[1]SCE!$C304</f>
        <v>L</v>
      </c>
      <c r="D315" s="45">
        <f>[1]SCE!$D304</f>
        <v>16</v>
      </c>
      <c r="E315" s="46">
        <f>[1]SCE!$E304</f>
        <v>0</v>
      </c>
      <c r="F315" s="47" t="str">
        <f>[1]SCE!$F304</f>
        <v>19,44</v>
      </c>
      <c r="G315" s="48">
        <f>[1]SCE!$G304</f>
        <v>19.440000000000001</v>
      </c>
      <c r="H315" s="48">
        <f>[1]SCE!$H304</f>
        <v>4.2631920000000001</v>
      </c>
      <c r="I315" s="48">
        <f t="shared" si="28"/>
        <v>23.703192000000001</v>
      </c>
      <c r="J315" s="48">
        <f t="shared" si="29"/>
        <v>0</v>
      </c>
      <c r="K315" s="48">
        <f t="shared" si="30"/>
        <v>311.04000000000002</v>
      </c>
      <c r="L315" s="48">
        <f t="shared" si="31"/>
        <v>311.04000000000002</v>
      </c>
      <c r="M315" s="48">
        <f t="shared" si="32"/>
        <v>68.211072000000001</v>
      </c>
      <c r="N315" s="48">
        <f t="shared" si="33"/>
        <v>379.25107200000002</v>
      </c>
      <c r="P315" s="18">
        <v>21</v>
      </c>
      <c r="Q315" s="18">
        <f t="shared" si="34"/>
        <v>-5</v>
      </c>
    </row>
    <row r="316" spans="1:17" ht="14.25">
      <c r="A316" s="43">
        <f>[1]SCE!$A305</f>
        <v>1300</v>
      </c>
      <c r="B316" s="44" t="str">
        <f>[1]SCE!$B305</f>
        <v>TINTA ACRILICA PREMIUM PARA PISO</v>
      </c>
      <c r="C316" s="45" t="str">
        <f>[1]SCE!$C305</f>
        <v>L</v>
      </c>
      <c r="D316" s="45">
        <f>[1]SCE!$D305</f>
        <v>16</v>
      </c>
      <c r="E316" s="46">
        <f>[1]SCE!$E305</f>
        <v>0</v>
      </c>
      <c r="F316" s="47" t="str">
        <f>[1]SCE!$F305</f>
        <v>19,44</v>
      </c>
      <c r="G316" s="48">
        <f>[1]SCE!$G305</f>
        <v>19.440000000000001</v>
      </c>
      <c r="H316" s="48">
        <f>[1]SCE!$H305</f>
        <v>4.2631920000000001</v>
      </c>
      <c r="I316" s="48">
        <f t="shared" si="28"/>
        <v>23.703192000000001</v>
      </c>
      <c r="J316" s="48">
        <f t="shared" si="29"/>
        <v>0</v>
      </c>
      <c r="K316" s="48">
        <f t="shared" si="30"/>
        <v>311.04000000000002</v>
      </c>
      <c r="L316" s="48">
        <f t="shared" si="31"/>
        <v>311.04000000000002</v>
      </c>
      <c r="M316" s="48">
        <f t="shared" si="32"/>
        <v>68.211072000000001</v>
      </c>
      <c r="N316" s="48">
        <f t="shared" si="33"/>
        <v>379.25107200000002</v>
      </c>
      <c r="P316" s="18">
        <v>21</v>
      </c>
      <c r="Q316" s="18">
        <f t="shared" si="34"/>
        <v>-5</v>
      </c>
    </row>
    <row r="317" spans="1:17" ht="14.25">
      <c r="A317" s="43">
        <f>[1]SCE!$A306</f>
        <v>1301</v>
      </c>
      <c r="B317" s="44" t="str">
        <f>[1]SCE!$B306</f>
        <v>TINTA ACRILICA PREMIUM PARA PISO</v>
      </c>
      <c r="C317" s="45" t="str">
        <f>[1]SCE!$C306</f>
        <v>L</v>
      </c>
      <c r="D317" s="45">
        <f>[1]SCE!$D306</f>
        <v>16</v>
      </c>
      <c r="E317" s="46">
        <f>[1]SCE!$E306</f>
        <v>0</v>
      </c>
      <c r="F317" s="47" t="str">
        <f>[1]SCE!$F306</f>
        <v>19,44</v>
      </c>
      <c r="G317" s="48">
        <f>[1]SCE!$G306</f>
        <v>19.440000000000001</v>
      </c>
      <c r="H317" s="48">
        <f>[1]SCE!$H306</f>
        <v>4.2631920000000001</v>
      </c>
      <c r="I317" s="48">
        <f t="shared" si="28"/>
        <v>23.703192000000001</v>
      </c>
      <c r="J317" s="48">
        <f t="shared" si="29"/>
        <v>0</v>
      </c>
      <c r="K317" s="48">
        <f t="shared" si="30"/>
        <v>311.04000000000002</v>
      </c>
      <c r="L317" s="48">
        <f t="shared" si="31"/>
        <v>311.04000000000002</v>
      </c>
      <c r="M317" s="48">
        <f t="shared" si="32"/>
        <v>68.211072000000001</v>
      </c>
      <c r="N317" s="48">
        <f t="shared" si="33"/>
        <v>379.25107200000002</v>
      </c>
      <c r="P317" s="18">
        <v>21</v>
      </c>
      <c r="Q317" s="18">
        <f t="shared" si="34"/>
        <v>-5</v>
      </c>
    </row>
    <row r="318" spans="1:17" ht="14.25">
      <c r="A318" s="43">
        <f>[1]SCE!$A307</f>
        <v>1302</v>
      </c>
      <c r="B318" s="44" t="str">
        <f>[1]SCE!$B307</f>
        <v>TINTA AUTOMOTIVA</v>
      </c>
      <c r="C318" s="45" t="str">
        <f>[1]SCE!$C307</f>
        <v>GL</v>
      </c>
      <c r="D318" s="45">
        <f>[1]SCE!$D307</f>
        <v>4</v>
      </c>
      <c r="E318" s="46">
        <f>[1]SCE!$E307</f>
        <v>0</v>
      </c>
      <c r="F318" s="47">
        <f>[1]SCE!$F307</f>
        <v>54.9</v>
      </c>
      <c r="G318" s="48">
        <f>[1]SCE!$G307</f>
        <v>54.9</v>
      </c>
      <c r="H318" s="48">
        <f>[1]SCE!$H307</f>
        <v>12.039569999999999</v>
      </c>
      <c r="I318" s="48">
        <f t="shared" si="28"/>
        <v>66.939570000000003</v>
      </c>
      <c r="J318" s="48">
        <f t="shared" si="29"/>
        <v>0</v>
      </c>
      <c r="K318" s="48">
        <f t="shared" si="30"/>
        <v>219.6</v>
      </c>
      <c r="L318" s="48">
        <f t="shared" si="31"/>
        <v>219.6</v>
      </c>
      <c r="M318" s="48">
        <f t="shared" si="32"/>
        <v>48.158279999999998</v>
      </c>
      <c r="N318" s="48">
        <f t="shared" si="33"/>
        <v>267.75828000000001</v>
      </c>
      <c r="P318" s="18">
        <v>6</v>
      </c>
      <c r="Q318" s="18">
        <f t="shared" si="34"/>
        <v>-2</v>
      </c>
    </row>
    <row r="319" spans="1:17" ht="14.25">
      <c r="A319" s="43">
        <f>[1]SCE!$A308</f>
        <v>1303</v>
      </c>
      <c r="B319" s="44" t="str">
        <f>[1]SCE!$B308</f>
        <v>TINTA ESMALTE SINTETICO ACETINADO BRANCO PADRÃO CAIXA</v>
      </c>
      <c r="C319" s="45" t="str">
        <f>[1]SCE!$C308</f>
        <v>GL</v>
      </c>
      <c r="D319" s="45">
        <f>[1]SCE!$D308</f>
        <v>4</v>
      </c>
      <c r="E319" s="46">
        <f>[1]SCE!$E308</f>
        <v>0</v>
      </c>
      <c r="F319" s="47">
        <f>[1]SCE!$F308</f>
        <v>79.900000000000006</v>
      </c>
      <c r="G319" s="48">
        <f>[1]SCE!$G308</f>
        <v>79.900000000000006</v>
      </c>
      <c r="H319" s="48">
        <f>[1]SCE!$H308</f>
        <v>17.522069999999999</v>
      </c>
      <c r="I319" s="48">
        <f t="shared" si="28"/>
        <v>97.422070000000005</v>
      </c>
      <c r="J319" s="48">
        <f t="shared" si="29"/>
        <v>0</v>
      </c>
      <c r="K319" s="48">
        <f t="shared" si="30"/>
        <v>319.60000000000002</v>
      </c>
      <c r="L319" s="48">
        <f t="shared" si="31"/>
        <v>319.60000000000002</v>
      </c>
      <c r="M319" s="48">
        <f t="shared" si="32"/>
        <v>70.088279999999997</v>
      </c>
      <c r="N319" s="48">
        <f t="shared" si="33"/>
        <v>389.68828000000002</v>
      </c>
      <c r="P319" s="18">
        <v>6</v>
      </c>
      <c r="Q319" s="18">
        <f t="shared" si="34"/>
        <v>-2</v>
      </c>
    </row>
    <row r="320" spans="1:17" ht="14.25">
      <c r="A320" s="43">
        <f>[1]SCE!$A309</f>
        <v>1304</v>
      </c>
      <c r="B320" s="44" t="str">
        <f>[1]SCE!$B309</f>
        <v>TINTA ESMALTE SINTETICO ACETINADO CINZA PADRÃO CAIXA</v>
      </c>
      <c r="C320" s="45" t="str">
        <f>[1]SCE!$C309</f>
        <v>GL</v>
      </c>
      <c r="D320" s="45">
        <f>[1]SCE!$D309</f>
        <v>4</v>
      </c>
      <c r="E320" s="46">
        <f>[1]SCE!$E309</f>
        <v>0</v>
      </c>
      <c r="F320" s="47">
        <f>[1]SCE!$F309</f>
        <v>79.900000000000006</v>
      </c>
      <c r="G320" s="48">
        <f>[1]SCE!$G309</f>
        <v>79.900000000000006</v>
      </c>
      <c r="H320" s="48">
        <f>[1]SCE!$H309</f>
        <v>17.522069999999999</v>
      </c>
      <c r="I320" s="48">
        <f t="shared" si="28"/>
        <v>97.422070000000005</v>
      </c>
      <c r="J320" s="48">
        <f t="shared" si="29"/>
        <v>0</v>
      </c>
      <c r="K320" s="48">
        <f t="shared" si="30"/>
        <v>319.60000000000002</v>
      </c>
      <c r="L320" s="48">
        <f t="shared" si="31"/>
        <v>319.60000000000002</v>
      </c>
      <c r="M320" s="48">
        <f t="shared" si="32"/>
        <v>70.088279999999997</v>
      </c>
      <c r="N320" s="48">
        <f t="shared" si="33"/>
        <v>389.68828000000002</v>
      </c>
      <c r="P320" s="18">
        <v>6</v>
      </c>
      <c r="Q320" s="18">
        <f t="shared" si="34"/>
        <v>-2</v>
      </c>
    </row>
    <row r="321" spans="1:17" ht="14.25">
      <c r="A321" s="43">
        <f>[1]SCE!$A310</f>
        <v>1305</v>
      </c>
      <c r="B321" s="44" t="str">
        <f>[1]SCE!$B310</f>
        <v>TINTA ESMALTE SINTETICO PREMIUM FOSCO</v>
      </c>
      <c r="C321" s="45" t="str">
        <f>[1]SCE!$C310</f>
        <v>L</v>
      </c>
      <c r="D321" s="45">
        <f>[1]SCE!$D310</f>
        <v>16</v>
      </c>
      <c r="E321" s="46">
        <f>[1]SCE!$E310</f>
        <v>0</v>
      </c>
      <c r="F321" s="47" t="str">
        <f>[1]SCE!$F310</f>
        <v>40,83</v>
      </c>
      <c r="G321" s="48">
        <f>[1]SCE!$G310</f>
        <v>40.83</v>
      </c>
      <c r="H321" s="48">
        <f>[1]SCE!$H310</f>
        <v>8.9540189999999988</v>
      </c>
      <c r="I321" s="48">
        <f t="shared" si="28"/>
        <v>49.784019000000001</v>
      </c>
      <c r="J321" s="48">
        <f t="shared" si="29"/>
        <v>0</v>
      </c>
      <c r="K321" s="48">
        <f t="shared" si="30"/>
        <v>653.28</v>
      </c>
      <c r="L321" s="48">
        <f t="shared" si="31"/>
        <v>653.28</v>
      </c>
      <c r="M321" s="48">
        <f t="shared" si="32"/>
        <v>143.26430399999998</v>
      </c>
      <c r="N321" s="48">
        <f t="shared" si="33"/>
        <v>796.54430400000001</v>
      </c>
      <c r="P321" s="18">
        <v>21</v>
      </c>
      <c r="Q321" s="18">
        <f t="shared" si="34"/>
        <v>-5</v>
      </c>
    </row>
    <row r="322" spans="1:17" ht="14.25">
      <c r="A322" s="43">
        <f>[1]SCE!$A311</f>
        <v>1306</v>
      </c>
      <c r="B322" s="44" t="str">
        <f>[1]SCE!$B311</f>
        <v>TINTA LATEX ACRILICA PREMIUM, COR BRANCO FOSCO</v>
      </c>
      <c r="C322" s="45" t="str">
        <f>[1]SCE!$C311</f>
        <v>L</v>
      </c>
      <c r="D322" s="45">
        <f>[1]SCE!$D311</f>
        <v>16</v>
      </c>
      <c r="E322" s="46">
        <f>[1]SCE!$E311</f>
        <v>0</v>
      </c>
      <c r="F322" s="47" t="str">
        <f>[1]SCE!$F311</f>
        <v>28,99</v>
      </c>
      <c r="G322" s="48">
        <f>[1]SCE!$G311</f>
        <v>28.99</v>
      </c>
      <c r="H322" s="48">
        <f>[1]SCE!$H311</f>
        <v>6.3575069999999991</v>
      </c>
      <c r="I322" s="48">
        <f t="shared" si="28"/>
        <v>35.347507</v>
      </c>
      <c r="J322" s="48">
        <f t="shared" si="29"/>
        <v>0</v>
      </c>
      <c r="K322" s="48">
        <f t="shared" si="30"/>
        <v>463.84</v>
      </c>
      <c r="L322" s="48">
        <f t="shared" si="31"/>
        <v>463.84</v>
      </c>
      <c r="M322" s="48">
        <f t="shared" si="32"/>
        <v>101.72011199999999</v>
      </c>
      <c r="N322" s="48">
        <f t="shared" si="33"/>
        <v>565.560112</v>
      </c>
      <c r="P322" s="18">
        <v>21</v>
      </c>
      <c r="Q322" s="18">
        <f t="shared" si="34"/>
        <v>-5</v>
      </c>
    </row>
    <row r="323" spans="1:17" ht="14.25">
      <c r="A323" s="43">
        <f>[1]SCE!$A312</f>
        <v>1307</v>
      </c>
      <c r="B323" s="44" t="str">
        <f>[1]SCE!$B312</f>
        <v>TINTA LATEX ACRILICA PREMIUM, COR BRANCO FOSCO</v>
      </c>
      <c r="C323" s="45" t="str">
        <f>[1]SCE!$C312</f>
        <v>L</v>
      </c>
      <c r="D323" s="45">
        <f>[1]SCE!$D312</f>
        <v>16</v>
      </c>
      <c r="E323" s="46">
        <f>[1]SCE!$E312</f>
        <v>0</v>
      </c>
      <c r="F323" s="47" t="str">
        <f>[1]SCE!$F312</f>
        <v>28,99</v>
      </c>
      <c r="G323" s="48">
        <f>[1]SCE!$G312</f>
        <v>28.99</v>
      </c>
      <c r="H323" s="48">
        <f>[1]SCE!$H312</f>
        <v>6.3575069999999991</v>
      </c>
      <c r="I323" s="48">
        <f t="shared" si="28"/>
        <v>35.347507</v>
      </c>
      <c r="J323" s="48">
        <f t="shared" si="29"/>
        <v>0</v>
      </c>
      <c r="K323" s="48">
        <f t="shared" si="30"/>
        <v>463.84</v>
      </c>
      <c r="L323" s="48">
        <f t="shared" si="31"/>
        <v>463.84</v>
      </c>
      <c r="M323" s="48">
        <f t="shared" si="32"/>
        <v>101.72011199999999</v>
      </c>
      <c r="N323" s="48">
        <f t="shared" si="33"/>
        <v>565.560112</v>
      </c>
      <c r="P323" s="18">
        <v>21</v>
      </c>
      <c r="Q323" s="18">
        <f t="shared" si="34"/>
        <v>-5</v>
      </c>
    </row>
    <row r="324" spans="1:17" ht="14.25">
      <c r="A324" s="43">
        <f>[1]SCE!$A313</f>
        <v>1308</v>
      </c>
      <c r="B324" s="44" t="str">
        <f>[1]SCE!$B313</f>
        <v>TINTA LATEX PVA AZUL PADRÃO CAIXA</v>
      </c>
      <c r="C324" s="45" t="str">
        <f>[1]SCE!$C313</f>
        <v>GL</v>
      </c>
      <c r="D324" s="45">
        <f>[1]SCE!$D313</f>
        <v>16</v>
      </c>
      <c r="E324" s="46">
        <f>[1]SCE!$E313</f>
        <v>0</v>
      </c>
      <c r="F324" s="47">
        <f>[1]SCE!$F313</f>
        <v>94.9</v>
      </c>
      <c r="G324" s="48">
        <f>[1]SCE!$G313</f>
        <v>94.9</v>
      </c>
      <c r="H324" s="48">
        <f>[1]SCE!$H313</f>
        <v>20.81157</v>
      </c>
      <c r="I324" s="48">
        <f t="shared" si="28"/>
        <v>115.71157000000001</v>
      </c>
      <c r="J324" s="48">
        <f t="shared" si="29"/>
        <v>0</v>
      </c>
      <c r="K324" s="48">
        <f t="shared" si="30"/>
        <v>1518.4</v>
      </c>
      <c r="L324" s="48">
        <f t="shared" si="31"/>
        <v>1518.4</v>
      </c>
      <c r="M324" s="48">
        <f t="shared" si="32"/>
        <v>332.98511999999999</v>
      </c>
      <c r="N324" s="48">
        <f t="shared" si="33"/>
        <v>1851.3851200000001</v>
      </c>
      <c r="P324" s="18">
        <v>21</v>
      </c>
      <c r="Q324" s="18">
        <f t="shared" si="34"/>
        <v>-5</v>
      </c>
    </row>
    <row r="325" spans="1:17" ht="14.25">
      <c r="A325" s="43">
        <f>[1]SCE!$A314</f>
        <v>1309</v>
      </c>
      <c r="B325" s="44" t="str">
        <f>[1]SCE!$B314</f>
        <v>TINTA LATEX PVA BRANCA PADRÃO CAIXA</v>
      </c>
      <c r="C325" s="45" t="str">
        <f>[1]SCE!$C314</f>
        <v>GL</v>
      </c>
      <c r="D325" s="45">
        <f>[1]SCE!$D314</f>
        <v>16</v>
      </c>
      <c r="E325" s="46">
        <f>[1]SCE!$E314</f>
        <v>0</v>
      </c>
      <c r="F325" s="47">
        <f>[1]SCE!$F314</f>
        <v>94.9</v>
      </c>
      <c r="G325" s="48">
        <f>[1]SCE!$G314</f>
        <v>94.9</v>
      </c>
      <c r="H325" s="48">
        <f>[1]SCE!$H314</f>
        <v>20.81157</v>
      </c>
      <c r="I325" s="48">
        <f t="shared" si="28"/>
        <v>115.71157000000001</v>
      </c>
      <c r="J325" s="48">
        <f t="shared" si="29"/>
        <v>0</v>
      </c>
      <c r="K325" s="48">
        <f t="shared" si="30"/>
        <v>1518.4</v>
      </c>
      <c r="L325" s="48">
        <f t="shared" si="31"/>
        <v>1518.4</v>
      </c>
      <c r="M325" s="48">
        <f t="shared" si="32"/>
        <v>332.98511999999999</v>
      </c>
      <c r="N325" s="48">
        <f t="shared" si="33"/>
        <v>1851.3851200000001</v>
      </c>
      <c r="P325" s="18">
        <v>21</v>
      </c>
      <c r="Q325" s="18">
        <f t="shared" si="34"/>
        <v>-5</v>
      </c>
    </row>
    <row r="326" spans="1:17" ht="28.5">
      <c r="A326" s="43">
        <f>[1]SCE!$A315</f>
        <v>1310</v>
      </c>
      <c r="B326" s="44" t="str">
        <f>[1]SCE!$B315</f>
        <v>MASSA PREMIUM PARA TEXTURA LISA DE BASE ACRILICA, USO INTERNO E EXTERNO</v>
      </c>
      <c r="C326" s="45" t="str">
        <f>[1]SCE!$C315</f>
        <v>KG</v>
      </c>
      <c r="D326" s="45">
        <f>[1]SCE!$D315</f>
        <v>4</v>
      </c>
      <c r="E326" s="46">
        <f>[1]SCE!$E315</f>
        <v>0</v>
      </c>
      <c r="F326" s="47" t="str">
        <f>[1]SCE!$F315</f>
        <v>6,92</v>
      </c>
      <c r="G326" s="48">
        <f>[1]SCE!$G315</f>
        <v>6.92</v>
      </c>
      <c r="H326" s="48">
        <f>[1]SCE!$H315</f>
        <v>1.5175559999999999</v>
      </c>
      <c r="I326" s="48">
        <f t="shared" si="28"/>
        <v>8.4375560000000007</v>
      </c>
      <c r="J326" s="48">
        <f t="shared" si="29"/>
        <v>0</v>
      </c>
      <c r="K326" s="48">
        <f t="shared" si="30"/>
        <v>27.68</v>
      </c>
      <c r="L326" s="48">
        <f t="shared" si="31"/>
        <v>27.68</v>
      </c>
      <c r="M326" s="48">
        <f t="shared" si="32"/>
        <v>6.0702239999999996</v>
      </c>
      <c r="N326" s="48">
        <f t="shared" si="33"/>
        <v>33.750224000000003</v>
      </c>
      <c r="P326" s="18">
        <v>6</v>
      </c>
      <c r="Q326" s="18">
        <f t="shared" si="34"/>
        <v>-2</v>
      </c>
    </row>
    <row r="327" spans="1:17" ht="14.25">
      <c r="A327" s="43">
        <f>[1]SCE!$A316</f>
        <v>1311</v>
      </c>
      <c r="B327" s="44" t="str">
        <f>[1]SCE!$B316</f>
        <v>TRIINCHA 1/2"</v>
      </c>
      <c r="C327" s="45" t="str">
        <f>[1]SCE!$C316</f>
        <v>UN</v>
      </c>
      <c r="D327" s="45">
        <f>[1]SCE!$D316</f>
        <v>4</v>
      </c>
      <c r="E327" s="46">
        <f>[1]SCE!$E316</f>
        <v>0</v>
      </c>
      <c r="F327" s="47">
        <f>[1]SCE!$F316</f>
        <v>1.82</v>
      </c>
      <c r="G327" s="48">
        <f>[1]SCE!$G316</f>
        <v>1.82</v>
      </c>
      <c r="H327" s="48">
        <f>[1]SCE!$H316</f>
        <v>0.39912599999999998</v>
      </c>
      <c r="I327" s="48">
        <f t="shared" si="28"/>
        <v>2.2191260000000002</v>
      </c>
      <c r="J327" s="48">
        <f t="shared" si="29"/>
        <v>0</v>
      </c>
      <c r="K327" s="48">
        <f t="shared" si="30"/>
        <v>7.28</v>
      </c>
      <c r="L327" s="48">
        <f t="shared" si="31"/>
        <v>7.28</v>
      </c>
      <c r="M327" s="48">
        <f t="shared" si="32"/>
        <v>1.5965039999999999</v>
      </c>
      <c r="N327" s="48">
        <f t="shared" si="33"/>
        <v>8.8765040000000006</v>
      </c>
      <c r="P327" s="18">
        <v>6</v>
      </c>
      <c r="Q327" s="18">
        <f t="shared" si="34"/>
        <v>-2</v>
      </c>
    </row>
    <row r="328" spans="1:17" ht="14.25">
      <c r="A328" s="43">
        <f>[1]SCE!$A317</f>
        <v>1312</v>
      </c>
      <c r="B328" s="44" t="str">
        <f>[1]SCE!$B317</f>
        <v>TRILHO EM "V" PARA PORTÃO ELETRÔNICO</v>
      </c>
      <c r="C328" s="45" t="str">
        <f>[1]SCE!$C317</f>
        <v>BARRA</v>
      </c>
      <c r="D328" s="45">
        <f>[1]SCE!$D317</f>
        <v>4</v>
      </c>
      <c r="E328" s="46">
        <f>[1]SCE!$E317</f>
        <v>0</v>
      </c>
      <c r="F328" s="47">
        <f>[1]SCE!$F317</f>
        <v>192</v>
      </c>
      <c r="G328" s="48">
        <f>[1]SCE!$G317</f>
        <v>192</v>
      </c>
      <c r="H328" s="48">
        <f>[1]SCE!$H317</f>
        <v>42.105599999999995</v>
      </c>
      <c r="I328" s="48">
        <f t="shared" si="28"/>
        <v>234.10559999999998</v>
      </c>
      <c r="J328" s="48">
        <f t="shared" si="29"/>
        <v>0</v>
      </c>
      <c r="K328" s="48">
        <f t="shared" si="30"/>
        <v>768</v>
      </c>
      <c r="L328" s="48">
        <f t="shared" si="31"/>
        <v>768</v>
      </c>
      <c r="M328" s="48">
        <f t="shared" si="32"/>
        <v>168.42239999999998</v>
      </c>
      <c r="N328" s="48">
        <f t="shared" si="33"/>
        <v>936.42239999999993</v>
      </c>
      <c r="P328" s="18">
        <v>6</v>
      </c>
      <c r="Q328" s="18">
        <f t="shared" si="34"/>
        <v>-2</v>
      </c>
    </row>
    <row r="329" spans="1:17" ht="14.25">
      <c r="A329" s="43">
        <f>[1]SCE!$A318</f>
        <v>1313</v>
      </c>
      <c r="B329" s="44" t="str">
        <f>[1]SCE!$B318</f>
        <v>TRILHO REDONDO PARA PORTÃO ELETRÔNICO</v>
      </c>
      <c r="C329" s="45" t="str">
        <f>[1]SCE!$C318</f>
        <v>BARRA</v>
      </c>
      <c r="D329" s="45">
        <f>[1]SCE!$D318</f>
        <v>4</v>
      </c>
      <c r="E329" s="46">
        <f>[1]SCE!$E318</f>
        <v>0</v>
      </c>
      <c r="F329" s="47">
        <f>[1]SCE!$F318</f>
        <v>56.35</v>
      </c>
      <c r="G329" s="48">
        <f>[1]SCE!$G318</f>
        <v>56.35</v>
      </c>
      <c r="H329" s="48">
        <f>[1]SCE!$H318</f>
        <v>12.357555</v>
      </c>
      <c r="I329" s="48">
        <f t="shared" si="28"/>
        <v>68.707554999999999</v>
      </c>
      <c r="J329" s="48">
        <f t="shared" si="29"/>
        <v>0</v>
      </c>
      <c r="K329" s="48">
        <f t="shared" si="30"/>
        <v>225.4</v>
      </c>
      <c r="L329" s="48">
        <f t="shared" si="31"/>
        <v>225.4</v>
      </c>
      <c r="M329" s="48">
        <f t="shared" si="32"/>
        <v>49.430219999999998</v>
      </c>
      <c r="N329" s="48">
        <f t="shared" si="33"/>
        <v>274.83022</v>
      </c>
      <c r="P329" s="18">
        <v>6</v>
      </c>
      <c r="Q329" s="18">
        <f t="shared" si="34"/>
        <v>-2</v>
      </c>
    </row>
    <row r="330" spans="1:17" ht="14.25">
      <c r="A330" s="43">
        <f>[1]SCE!$A319</f>
        <v>1314</v>
      </c>
      <c r="B330" s="44" t="str">
        <f>[1]SCE!$B319</f>
        <v>TRILHO SUSPENSO PARA PORTÃO ELETRÔNICO</v>
      </c>
      <c r="C330" s="45" t="str">
        <f>[1]SCE!$C319</f>
        <v>BARRA</v>
      </c>
      <c r="D330" s="45">
        <f>[1]SCE!$D319</f>
        <v>4</v>
      </c>
      <c r="E330" s="46">
        <f>[1]SCE!$E319</f>
        <v>0</v>
      </c>
      <c r="F330" s="47">
        <f>[1]SCE!$F319</f>
        <v>56.35</v>
      </c>
      <c r="G330" s="48">
        <f>[1]SCE!$G319</f>
        <v>56.35</v>
      </c>
      <c r="H330" s="48">
        <f>[1]SCE!$H319</f>
        <v>12.357555</v>
      </c>
      <c r="I330" s="48">
        <f t="shared" si="28"/>
        <v>68.707554999999999</v>
      </c>
      <c r="J330" s="48">
        <f t="shared" si="29"/>
        <v>0</v>
      </c>
      <c r="K330" s="48">
        <f t="shared" si="30"/>
        <v>225.4</v>
      </c>
      <c r="L330" s="48">
        <f t="shared" si="31"/>
        <v>225.4</v>
      </c>
      <c r="M330" s="48">
        <f t="shared" si="32"/>
        <v>49.430219999999998</v>
      </c>
      <c r="N330" s="48">
        <f t="shared" si="33"/>
        <v>274.83022</v>
      </c>
      <c r="P330" s="18">
        <v>6</v>
      </c>
      <c r="Q330" s="18">
        <f t="shared" si="34"/>
        <v>-2</v>
      </c>
    </row>
    <row r="331" spans="1:17" ht="14.25">
      <c r="A331" s="43">
        <f>[1]SCE!$A320</f>
        <v>1315</v>
      </c>
      <c r="B331" s="44" t="str">
        <f>[1]SCE!$B320</f>
        <v>TRINCHA 1"</v>
      </c>
      <c r="C331" s="45" t="str">
        <f>[1]SCE!$C320</f>
        <v>UN</v>
      </c>
      <c r="D331" s="45">
        <f>[1]SCE!$D320</f>
        <v>4</v>
      </c>
      <c r="E331" s="46">
        <f>[1]SCE!$E320</f>
        <v>0</v>
      </c>
      <c r="F331" s="47">
        <f>[1]SCE!$F320</f>
        <v>20.99</v>
      </c>
      <c r="G331" s="48">
        <f>[1]SCE!$G320</f>
        <v>20.99</v>
      </c>
      <c r="H331" s="48">
        <f>[1]SCE!$H320</f>
        <v>4.6031069999999996</v>
      </c>
      <c r="I331" s="48">
        <f t="shared" si="28"/>
        <v>25.593106999999996</v>
      </c>
      <c r="J331" s="48">
        <f t="shared" si="29"/>
        <v>0</v>
      </c>
      <c r="K331" s="48">
        <f t="shared" si="30"/>
        <v>83.96</v>
      </c>
      <c r="L331" s="48">
        <f t="shared" si="31"/>
        <v>83.96</v>
      </c>
      <c r="M331" s="48">
        <f t="shared" si="32"/>
        <v>18.412427999999998</v>
      </c>
      <c r="N331" s="48">
        <f t="shared" si="33"/>
        <v>102.37242799999999</v>
      </c>
      <c r="P331" s="18">
        <v>6</v>
      </c>
      <c r="Q331" s="18">
        <f t="shared" si="34"/>
        <v>-2</v>
      </c>
    </row>
    <row r="332" spans="1:17" ht="14.25">
      <c r="A332" s="43">
        <f>[1]SCE!$A321</f>
        <v>1316</v>
      </c>
      <c r="B332" s="44" t="str">
        <f>[1]SCE!$B321</f>
        <v>TRINCHA 2"</v>
      </c>
      <c r="C332" s="45" t="str">
        <f>[1]SCE!$C321</f>
        <v>UN</v>
      </c>
      <c r="D332" s="45">
        <f>[1]SCE!$D321</f>
        <v>4</v>
      </c>
      <c r="E332" s="46">
        <f>[1]SCE!$E321</f>
        <v>0</v>
      </c>
      <c r="F332" s="47">
        <f>[1]SCE!$F321</f>
        <v>7.99</v>
      </c>
      <c r="G332" s="48">
        <f>[1]SCE!$G321</f>
        <v>7.99</v>
      </c>
      <c r="H332" s="48">
        <f>[1]SCE!$H321</f>
        <v>1.7522070000000001</v>
      </c>
      <c r="I332" s="48">
        <f t="shared" si="28"/>
        <v>9.7422070000000005</v>
      </c>
      <c r="J332" s="48">
        <f t="shared" si="29"/>
        <v>0</v>
      </c>
      <c r="K332" s="48">
        <f t="shared" si="30"/>
        <v>31.96</v>
      </c>
      <c r="L332" s="48">
        <f t="shared" si="31"/>
        <v>31.96</v>
      </c>
      <c r="M332" s="48">
        <f t="shared" si="32"/>
        <v>7.0088280000000003</v>
      </c>
      <c r="N332" s="48">
        <f t="shared" si="33"/>
        <v>38.968828000000002</v>
      </c>
      <c r="P332" s="18">
        <v>6</v>
      </c>
      <c r="Q332" s="18">
        <f t="shared" si="34"/>
        <v>-2</v>
      </c>
    </row>
    <row r="333" spans="1:17" ht="14.25">
      <c r="A333" s="43">
        <f>[1]SCE!$A322</f>
        <v>1317</v>
      </c>
      <c r="B333" s="44" t="str">
        <f>[1]SCE!$B322</f>
        <v>TRINCHA 3"</v>
      </c>
      <c r="C333" s="45" t="str">
        <f>[1]SCE!$C322</f>
        <v>UN</v>
      </c>
      <c r="D333" s="45">
        <f>[1]SCE!$D322</f>
        <v>4</v>
      </c>
      <c r="E333" s="46">
        <f>[1]SCE!$E322</f>
        <v>0</v>
      </c>
      <c r="F333" s="47">
        <f>[1]SCE!$F322</f>
        <v>14.99</v>
      </c>
      <c r="G333" s="48">
        <f>[1]SCE!$G322</f>
        <v>14.99</v>
      </c>
      <c r="H333" s="48">
        <f>[1]SCE!$H322</f>
        <v>3.2873069999999998</v>
      </c>
      <c r="I333" s="48">
        <f t="shared" si="28"/>
        <v>18.277307</v>
      </c>
      <c r="J333" s="48">
        <f t="shared" si="29"/>
        <v>0</v>
      </c>
      <c r="K333" s="48">
        <f t="shared" si="30"/>
        <v>59.96</v>
      </c>
      <c r="L333" s="48">
        <f t="shared" si="31"/>
        <v>59.96</v>
      </c>
      <c r="M333" s="48">
        <f t="shared" si="32"/>
        <v>13.149227999999999</v>
      </c>
      <c r="N333" s="48">
        <f t="shared" si="33"/>
        <v>73.109228000000002</v>
      </c>
      <c r="P333" s="18">
        <v>6</v>
      </c>
      <c r="Q333" s="18">
        <f t="shared" si="34"/>
        <v>-2</v>
      </c>
    </row>
    <row r="334" spans="1:17" ht="14.25">
      <c r="A334" s="43">
        <f>[1]SCE!$A323</f>
        <v>1318</v>
      </c>
      <c r="B334" s="44" t="str">
        <f>[1]SCE!$B323</f>
        <v>TUBO AÇO GALVANIZADO</v>
      </c>
      <c r="C334" s="45" t="str">
        <f>[1]SCE!$C323</f>
        <v>M</v>
      </c>
      <c r="D334" s="45">
        <f>[1]SCE!$D323</f>
        <v>4</v>
      </c>
      <c r="E334" s="46">
        <f>[1]SCE!$E323</f>
        <v>0</v>
      </c>
      <c r="F334" s="47">
        <f>[1]SCE!$F323</f>
        <v>101.37</v>
      </c>
      <c r="G334" s="48">
        <f>[1]SCE!$G323</f>
        <v>101.37</v>
      </c>
      <c r="H334" s="48">
        <f>[1]SCE!$H323</f>
        <v>22.230440999999999</v>
      </c>
      <c r="I334" s="48">
        <f t="shared" si="28"/>
        <v>123.600441</v>
      </c>
      <c r="J334" s="48">
        <f t="shared" si="29"/>
        <v>0</v>
      </c>
      <c r="K334" s="48">
        <f t="shared" si="30"/>
        <v>405.48</v>
      </c>
      <c r="L334" s="48">
        <f t="shared" si="31"/>
        <v>405.48</v>
      </c>
      <c r="M334" s="48">
        <f t="shared" si="32"/>
        <v>88.921763999999996</v>
      </c>
      <c r="N334" s="48">
        <f t="shared" si="33"/>
        <v>494.40176400000001</v>
      </c>
      <c r="P334" s="18">
        <v>6</v>
      </c>
      <c r="Q334" s="18">
        <f t="shared" si="34"/>
        <v>-2</v>
      </c>
    </row>
    <row r="335" spans="1:17" ht="28.5">
      <c r="A335" s="43">
        <f>[1]SCE!$A324</f>
        <v>1319</v>
      </c>
      <c r="B335" s="44" t="str">
        <f>[1]SCE!$B324</f>
        <v>TUBO ACO GALVANIZADO COM COSTURA, CLASSE MEDIA, DN 2", E = *3,65* MM, PESO *5,10* KG/M (NBR 5580)</v>
      </c>
      <c r="C335" s="45" t="str">
        <f>[1]SCE!$C324</f>
        <v>M</v>
      </c>
      <c r="D335" s="45">
        <f>[1]SCE!$D324</f>
        <v>4</v>
      </c>
      <c r="E335" s="46">
        <f>[1]SCE!$E324</f>
        <v>0</v>
      </c>
      <c r="F335" s="47" t="str">
        <f>[1]SCE!$F324</f>
        <v>75,42</v>
      </c>
      <c r="G335" s="48">
        <f>[1]SCE!$G324</f>
        <v>75.42</v>
      </c>
      <c r="H335" s="48">
        <f>[1]SCE!$H324</f>
        <v>16.539605999999999</v>
      </c>
      <c r="I335" s="48">
        <f t="shared" si="28"/>
        <v>91.959606000000008</v>
      </c>
      <c r="J335" s="48">
        <f t="shared" si="29"/>
        <v>0</v>
      </c>
      <c r="K335" s="48">
        <f t="shared" si="30"/>
        <v>301.68</v>
      </c>
      <c r="L335" s="48">
        <f t="shared" si="31"/>
        <v>301.68</v>
      </c>
      <c r="M335" s="48">
        <f t="shared" si="32"/>
        <v>66.158423999999997</v>
      </c>
      <c r="N335" s="48">
        <f t="shared" si="33"/>
        <v>367.83842400000003</v>
      </c>
      <c r="P335" s="18">
        <v>6</v>
      </c>
      <c r="Q335" s="18">
        <f t="shared" si="34"/>
        <v>-2</v>
      </c>
    </row>
    <row r="336" spans="1:17" ht="14.25">
      <c r="A336" s="43">
        <f>[1]SCE!$A325</f>
        <v>1320</v>
      </c>
      <c r="B336" s="44" t="str">
        <f>[1]SCE!$B325</f>
        <v>TUBO DE AÇO GALVANIZADO SEM COSTURA</v>
      </c>
      <c r="C336" s="45" t="str">
        <f>[1]SCE!$C325</f>
        <v>M</v>
      </c>
      <c r="D336" s="45">
        <f>[1]SCE!$D325</f>
        <v>4</v>
      </c>
      <c r="E336" s="46">
        <f>[1]SCE!$E325</f>
        <v>0</v>
      </c>
      <c r="F336" s="47">
        <f>[1]SCE!$F325</f>
        <v>62.70333333333334</v>
      </c>
      <c r="G336" s="48">
        <f>[1]SCE!$G325</f>
        <v>62.70333333333334</v>
      </c>
      <c r="H336" s="48">
        <f>[1]SCE!$H325</f>
        <v>13.750841000000001</v>
      </c>
      <c r="I336" s="48">
        <f t="shared" si="28"/>
        <v>76.454174333333341</v>
      </c>
      <c r="J336" s="48">
        <f t="shared" si="29"/>
        <v>0</v>
      </c>
      <c r="K336" s="48">
        <f t="shared" si="30"/>
        <v>250.81333333333336</v>
      </c>
      <c r="L336" s="48">
        <f t="shared" si="31"/>
        <v>250.81333333333336</v>
      </c>
      <c r="M336" s="48">
        <f t="shared" si="32"/>
        <v>55.003364000000005</v>
      </c>
      <c r="N336" s="48">
        <f t="shared" si="33"/>
        <v>305.81669733333337</v>
      </c>
      <c r="P336" s="18">
        <v>6</v>
      </c>
      <c r="Q336" s="18">
        <f t="shared" si="34"/>
        <v>-2</v>
      </c>
    </row>
    <row r="337" spans="1:17" ht="14.25">
      <c r="A337" s="43">
        <f>[1]SCE!$A326</f>
        <v>1321</v>
      </c>
      <c r="B337" s="44" t="str">
        <f>[1]SCE!$B326</f>
        <v>TUBO DE AÇO INOX ESCOVADO 1 1/2"</v>
      </c>
      <c r="C337" s="45" t="str">
        <f>[1]SCE!$C326</f>
        <v>M</v>
      </c>
      <c r="D337" s="45">
        <f>[1]SCE!$D326</f>
        <v>4</v>
      </c>
      <c r="E337" s="46">
        <f>[1]SCE!$E326</f>
        <v>0</v>
      </c>
      <c r="F337" s="47">
        <f>[1]SCE!$F326</f>
        <v>41.31</v>
      </c>
      <c r="G337" s="48">
        <f>[1]SCE!$G326</f>
        <v>41.31</v>
      </c>
      <c r="H337" s="48">
        <f>[1]SCE!$H326</f>
        <v>9.0592830000000006</v>
      </c>
      <c r="I337" s="48">
        <f t="shared" si="28"/>
        <v>50.369283000000003</v>
      </c>
      <c r="J337" s="48">
        <f t="shared" si="29"/>
        <v>0</v>
      </c>
      <c r="K337" s="48">
        <f t="shared" si="30"/>
        <v>165.24</v>
      </c>
      <c r="L337" s="48">
        <f t="shared" si="31"/>
        <v>165.24</v>
      </c>
      <c r="M337" s="48">
        <f t="shared" si="32"/>
        <v>36.237132000000003</v>
      </c>
      <c r="N337" s="48">
        <f t="shared" si="33"/>
        <v>201.47713200000001</v>
      </c>
      <c r="P337" s="18">
        <v>6</v>
      </c>
      <c r="Q337" s="18">
        <f t="shared" si="34"/>
        <v>-2</v>
      </c>
    </row>
    <row r="338" spans="1:17" ht="14.25">
      <c r="A338" s="43">
        <f>[1]SCE!$A327</f>
        <v>1322</v>
      </c>
      <c r="B338" s="44" t="str">
        <f>[1]SCE!$B327</f>
        <v>TUBO DE AÇO INOX ESCOVADO 1"</v>
      </c>
      <c r="C338" s="45" t="str">
        <f>[1]SCE!$C327</f>
        <v>M</v>
      </c>
      <c r="D338" s="45">
        <f>[1]SCE!$D327</f>
        <v>4</v>
      </c>
      <c r="E338" s="46">
        <f>[1]SCE!$E327</f>
        <v>0</v>
      </c>
      <c r="F338" s="47">
        <f>[1]SCE!$F327</f>
        <v>24.14</v>
      </c>
      <c r="G338" s="48">
        <f>[1]SCE!$G327</f>
        <v>24.14</v>
      </c>
      <c r="H338" s="48">
        <f>[1]SCE!$H327</f>
        <v>5.2939020000000001</v>
      </c>
      <c r="I338" s="48">
        <f t="shared" ref="I338:I401" si="35">G338+H338</f>
        <v>29.433902</v>
      </c>
      <c r="J338" s="48">
        <f t="shared" ref="J338:J401" si="36">E338*D338</f>
        <v>0</v>
      </c>
      <c r="K338" s="48">
        <f t="shared" ref="K338:K401" si="37">F338*D338</f>
        <v>96.56</v>
      </c>
      <c r="L338" s="48">
        <f t="shared" ref="L338:L401" si="38">G338*D338</f>
        <v>96.56</v>
      </c>
      <c r="M338" s="48">
        <f t="shared" ref="M338:M401" si="39">H338*D338</f>
        <v>21.175608</v>
      </c>
      <c r="N338" s="48">
        <f t="shared" ref="N338:N401" si="40">L338+M338</f>
        <v>117.735608</v>
      </c>
      <c r="P338" s="18">
        <v>6</v>
      </c>
      <c r="Q338" s="18">
        <f t="shared" si="34"/>
        <v>-2</v>
      </c>
    </row>
    <row r="339" spans="1:17" ht="14.25">
      <c r="A339" s="43">
        <f>[1]SCE!$A328</f>
        <v>1323</v>
      </c>
      <c r="B339" s="44" t="str">
        <f>[1]SCE!$B328</f>
        <v xml:space="preserve">TUBO DE AÇO INOX ESCOVADO 1/2" - </v>
      </c>
      <c r="C339" s="45" t="str">
        <f>[1]SCE!$C328</f>
        <v>M</v>
      </c>
      <c r="D339" s="45">
        <f>[1]SCE!$D328</f>
        <v>4</v>
      </c>
      <c r="E339" s="46">
        <f>[1]SCE!$E328</f>
        <v>0</v>
      </c>
      <c r="F339" s="47">
        <f>[1]SCE!$F328</f>
        <v>13.821666666666667</v>
      </c>
      <c r="G339" s="48">
        <f>[1]SCE!$G328</f>
        <v>13.821666666666667</v>
      </c>
      <c r="H339" s="48">
        <f>[1]SCE!$H328</f>
        <v>3.0310915</v>
      </c>
      <c r="I339" s="48">
        <f t="shared" si="35"/>
        <v>16.852758166666668</v>
      </c>
      <c r="J339" s="48">
        <f t="shared" si="36"/>
        <v>0</v>
      </c>
      <c r="K339" s="48">
        <f t="shared" si="37"/>
        <v>55.286666666666669</v>
      </c>
      <c r="L339" s="48">
        <f t="shared" si="38"/>
        <v>55.286666666666669</v>
      </c>
      <c r="M339" s="48">
        <f t="shared" si="39"/>
        <v>12.124366</v>
      </c>
      <c r="N339" s="48">
        <f t="shared" si="40"/>
        <v>67.411032666666671</v>
      </c>
      <c r="P339" s="18">
        <v>6</v>
      </c>
      <c r="Q339" s="18">
        <f t="shared" ref="Q339:Q402" si="41">D339-P339</f>
        <v>-2</v>
      </c>
    </row>
    <row r="340" spans="1:17" ht="14.25">
      <c r="A340" s="43">
        <f>[1]SCE!$A329</f>
        <v>1324</v>
      </c>
      <c r="B340" s="44" t="str">
        <f>[1]SCE!$B329</f>
        <v>TUBO DE AÇO INOX ESCOVADO 2"</v>
      </c>
      <c r="C340" s="45" t="str">
        <f>[1]SCE!$C329</f>
        <v>M</v>
      </c>
      <c r="D340" s="45">
        <f>[1]SCE!$D329</f>
        <v>4</v>
      </c>
      <c r="E340" s="46">
        <f>[1]SCE!$E329</f>
        <v>0</v>
      </c>
      <c r="F340" s="47">
        <f>[1]SCE!$F329</f>
        <v>55.59</v>
      </c>
      <c r="G340" s="48">
        <f>[1]SCE!$G329</f>
        <v>55.59</v>
      </c>
      <c r="H340" s="48">
        <f>[1]SCE!$H329</f>
        <v>12.190887</v>
      </c>
      <c r="I340" s="48">
        <f t="shared" si="35"/>
        <v>67.780887000000007</v>
      </c>
      <c r="J340" s="48">
        <f t="shared" si="36"/>
        <v>0</v>
      </c>
      <c r="K340" s="48">
        <f t="shared" si="37"/>
        <v>222.36</v>
      </c>
      <c r="L340" s="48">
        <f t="shared" si="38"/>
        <v>222.36</v>
      </c>
      <c r="M340" s="48">
        <f t="shared" si="39"/>
        <v>48.763548</v>
      </c>
      <c r="N340" s="48">
        <f t="shared" si="40"/>
        <v>271.12354800000003</v>
      </c>
      <c r="P340" s="18">
        <v>6</v>
      </c>
      <c r="Q340" s="18">
        <f t="shared" si="41"/>
        <v>-2</v>
      </c>
    </row>
    <row r="341" spans="1:17" ht="14.25">
      <c r="A341" s="43">
        <f>[1]SCE!$A330</f>
        <v>1325</v>
      </c>
      <c r="B341" s="44" t="str">
        <f>[1]SCE!$B330</f>
        <v>TUBO DE AÇO INOX ESCOVADO 3/4"</v>
      </c>
      <c r="C341" s="45" t="str">
        <f>[1]SCE!$C330</f>
        <v>M</v>
      </c>
      <c r="D341" s="45">
        <f>[1]SCE!$D330</f>
        <v>4</v>
      </c>
      <c r="E341" s="46">
        <f>[1]SCE!$E330</f>
        <v>0</v>
      </c>
      <c r="F341" s="47">
        <f>[1]SCE!$F330</f>
        <v>19.166666666666664</v>
      </c>
      <c r="G341" s="48">
        <f>[1]SCE!$G330</f>
        <v>19.166666666666664</v>
      </c>
      <c r="H341" s="48">
        <f>[1]SCE!$H330</f>
        <v>4.2032499999999997</v>
      </c>
      <c r="I341" s="48">
        <f t="shared" si="35"/>
        <v>23.369916666666665</v>
      </c>
      <c r="J341" s="48">
        <f t="shared" si="36"/>
        <v>0</v>
      </c>
      <c r="K341" s="48">
        <f t="shared" si="37"/>
        <v>76.666666666666657</v>
      </c>
      <c r="L341" s="48">
        <f t="shared" si="38"/>
        <v>76.666666666666657</v>
      </c>
      <c r="M341" s="48">
        <f t="shared" si="39"/>
        <v>16.812999999999999</v>
      </c>
      <c r="N341" s="48">
        <f t="shared" si="40"/>
        <v>93.47966666666666</v>
      </c>
      <c r="P341" s="18">
        <v>6</v>
      </c>
      <c r="Q341" s="18">
        <f t="shared" si="41"/>
        <v>-2</v>
      </c>
    </row>
    <row r="342" spans="1:17" ht="14.25">
      <c r="A342" s="43">
        <f>[1]SCE!$A331</f>
        <v>1326</v>
      </c>
      <c r="B342" s="44" t="str">
        <f>[1]SCE!$B331</f>
        <v>TUBO FºGº Ø 1"</v>
      </c>
      <c r="C342" s="45" t="str">
        <f>[1]SCE!$C331</f>
        <v>M</v>
      </c>
      <c r="D342" s="45">
        <f>[1]SCE!$D331</f>
        <v>4</v>
      </c>
      <c r="E342" s="46">
        <f>[1]SCE!$E331</f>
        <v>0</v>
      </c>
      <c r="F342" s="47">
        <f>[1]SCE!$F331</f>
        <v>4.25</v>
      </c>
      <c r="G342" s="48">
        <f>[1]SCE!$G331</f>
        <v>4.25</v>
      </c>
      <c r="H342" s="48">
        <f>[1]SCE!$H331</f>
        <v>0.93202499999999999</v>
      </c>
      <c r="I342" s="48">
        <f t="shared" si="35"/>
        <v>5.1820250000000003</v>
      </c>
      <c r="J342" s="48">
        <f t="shared" si="36"/>
        <v>0</v>
      </c>
      <c r="K342" s="48">
        <f t="shared" si="37"/>
        <v>17</v>
      </c>
      <c r="L342" s="48">
        <f t="shared" si="38"/>
        <v>17</v>
      </c>
      <c r="M342" s="48">
        <f t="shared" si="39"/>
        <v>3.7281</v>
      </c>
      <c r="N342" s="48">
        <f t="shared" si="40"/>
        <v>20.728100000000001</v>
      </c>
      <c r="P342" s="18">
        <v>6</v>
      </c>
      <c r="Q342" s="18">
        <f t="shared" si="41"/>
        <v>-2</v>
      </c>
    </row>
    <row r="343" spans="1:17" ht="14.25">
      <c r="A343" s="43">
        <f>[1]SCE!$A332</f>
        <v>1327</v>
      </c>
      <c r="B343" s="44" t="str">
        <f>[1]SCE!$B332</f>
        <v>TUBO METALON INDUSTRIAL QUADRADO  (METALON) 50 X 20  #18</v>
      </c>
      <c r="C343" s="45" t="str">
        <f>[1]SCE!$C332</f>
        <v>M</v>
      </c>
      <c r="D343" s="45">
        <f>[1]SCE!$D332</f>
        <v>4</v>
      </c>
      <c r="E343" s="46">
        <f>[1]SCE!$E332</f>
        <v>0</v>
      </c>
      <c r="F343" s="47">
        <f>[1]SCE!$F332</f>
        <v>6.63</v>
      </c>
      <c r="G343" s="48">
        <f>[1]SCE!$G332</f>
        <v>6.63</v>
      </c>
      <c r="H343" s="48">
        <f>[1]SCE!$H332</f>
        <v>1.453959</v>
      </c>
      <c r="I343" s="48">
        <f t="shared" si="35"/>
        <v>8.0839590000000001</v>
      </c>
      <c r="J343" s="48">
        <f t="shared" si="36"/>
        <v>0</v>
      </c>
      <c r="K343" s="48">
        <f t="shared" si="37"/>
        <v>26.52</v>
      </c>
      <c r="L343" s="48">
        <f t="shared" si="38"/>
        <v>26.52</v>
      </c>
      <c r="M343" s="48">
        <f t="shared" si="39"/>
        <v>5.815836</v>
      </c>
      <c r="N343" s="48">
        <f t="shared" si="40"/>
        <v>32.335836</v>
      </c>
      <c r="P343" s="18">
        <v>6</v>
      </c>
      <c r="Q343" s="18">
        <f t="shared" si="41"/>
        <v>-2</v>
      </c>
    </row>
    <row r="344" spans="1:17" ht="14.25">
      <c r="A344" s="43">
        <f>[1]SCE!$A333</f>
        <v>1328</v>
      </c>
      <c r="B344" s="44" t="str">
        <f>[1]SCE!$B333</f>
        <v xml:space="preserve">TUBO METALON INDUSTRIAL QUADRADO (METALON) 20 X 20  #18 </v>
      </c>
      <c r="C344" s="45" t="str">
        <f>[1]SCE!$C333</f>
        <v>M</v>
      </c>
      <c r="D344" s="45">
        <f>[1]SCE!$D333</f>
        <v>4</v>
      </c>
      <c r="E344" s="46">
        <f>[1]SCE!$E333</f>
        <v>0</v>
      </c>
      <c r="F344" s="47">
        <f>[1]SCE!$F333</f>
        <v>6.08</v>
      </c>
      <c r="G344" s="48">
        <f>[1]SCE!$G333</f>
        <v>6.08</v>
      </c>
      <c r="H344" s="48">
        <f>[1]SCE!$H333</f>
        <v>1.3333440000000001</v>
      </c>
      <c r="I344" s="48">
        <f t="shared" si="35"/>
        <v>7.4133440000000004</v>
      </c>
      <c r="J344" s="48">
        <f t="shared" si="36"/>
        <v>0</v>
      </c>
      <c r="K344" s="48">
        <f t="shared" si="37"/>
        <v>24.32</v>
      </c>
      <c r="L344" s="48">
        <f t="shared" si="38"/>
        <v>24.32</v>
      </c>
      <c r="M344" s="48">
        <f t="shared" si="39"/>
        <v>5.3333760000000003</v>
      </c>
      <c r="N344" s="48">
        <f t="shared" si="40"/>
        <v>29.653376000000002</v>
      </c>
      <c r="P344" s="18">
        <v>6</v>
      </c>
      <c r="Q344" s="18">
        <f t="shared" si="41"/>
        <v>-2</v>
      </c>
    </row>
    <row r="345" spans="1:17" ht="14.25">
      <c r="A345" s="43">
        <f>[1]SCE!$A334</f>
        <v>1329</v>
      </c>
      <c r="B345" s="44" t="str">
        <f>[1]SCE!$B334</f>
        <v>TUBO METALON INDUSTRIAL QUADRADO (METALON) 30 X 20  #18</v>
      </c>
      <c r="C345" s="45" t="str">
        <f>[1]SCE!$C334</f>
        <v>M</v>
      </c>
      <c r="D345" s="45">
        <f>[1]SCE!$D334</f>
        <v>4</v>
      </c>
      <c r="E345" s="46">
        <f>[1]SCE!$E334</f>
        <v>0</v>
      </c>
      <c r="F345" s="47">
        <f>[1]SCE!$F334</f>
        <v>7.5683333333333325</v>
      </c>
      <c r="G345" s="48">
        <f>[1]SCE!$G334</f>
        <v>7.5683333333333325</v>
      </c>
      <c r="H345" s="48">
        <f>[1]SCE!$H334</f>
        <v>1.6597354999999998</v>
      </c>
      <c r="I345" s="48">
        <f t="shared" si="35"/>
        <v>9.2280688333333316</v>
      </c>
      <c r="J345" s="48">
        <f t="shared" si="36"/>
        <v>0</v>
      </c>
      <c r="K345" s="48">
        <f t="shared" si="37"/>
        <v>30.27333333333333</v>
      </c>
      <c r="L345" s="48">
        <f t="shared" si="38"/>
        <v>30.27333333333333</v>
      </c>
      <c r="M345" s="48">
        <f t="shared" si="39"/>
        <v>6.6389419999999992</v>
      </c>
      <c r="N345" s="48">
        <f t="shared" si="40"/>
        <v>36.912275333333326</v>
      </c>
      <c r="P345" s="18">
        <v>6</v>
      </c>
      <c r="Q345" s="18">
        <f t="shared" si="41"/>
        <v>-2</v>
      </c>
    </row>
    <row r="346" spans="1:17" ht="14.25">
      <c r="A346" s="43">
        <f>[1]SCE!$A335</f>
        <v>1330</v>
      </c>
      <c r="B346" s="44" t="str">
        <f>[1]SCE!$B335</f>
        <v>TUBO METALON INDUSTRIAL REDONDO 1" # 18</v>
      </c>
      <c r="C346" s="45" t="str">
        <f>[1]SCE!$C335</f>
        <v>M</v>
      </c>
      <c r="D346" s="45">
        <f>[1]SCE!$D335</f>
        <v>4</v>
      </c>
      <c r="E346" s="46">
        <f>[1]SCE!$E335</f>
        <v>0</v>
      </c>
      <c r="F346" s="47">
        <f>[1]SCE!$F335</f>
        <v>3.64</v>
      </c>
      <c r="G346" s="48">
        <f>[1]SCE!$G335</f>
        <v>3.64</v>
      </c>
      <c r="H346" s="48">
        <f>[1]SCE!$H335</f>
        <v>0.79825199999999996</v>
      </c>
      <c r="I346" s="48">
        <f t="shared" si="35"/>
        <v>4.4382520000000003</v>
      </c>
      <c r="J346" s="48">
        <f t="shared" si="36"/>
        <v>0</v>
      </c>
      <c r="K346" s="48">
        <f t="shared" si="37"/>
        <v>14.56</v>
      </c>
      <c r="L346" s="48">
        <f t="shared" si="38"/>
        <v>14.56</v>
      </c>
      <c r="M346" s="48">
        <f t="shared" si="39"/>
        <v>3.1930079999999998</v>
      </c>
      <c r="N346" s="48">
        <f t="shared" si="40"/>
        <v>17.753008000000001</v>
      </c>
      <c r="P346" s="18">
        <v>6</v>
      </c>
      <c r="Q346" s="18">
        <f t="shared" si="41"/>
        <v>-2</v>
      </c>
    </row>
    <row r="347" spans="1:17" ht="14.25">
      <c r="A347" s="43">
        <f>[1]SCE!$A336</f>
        <v>1331</v>
      </c>
      <c r="B347" s="44" t="str">
        <f>[1]SCE!$B336</f>
        <v>TUBO METALON INDUSTRIAL REDONDO 1.1/2" # 18</v>
      </c>
      <c r="C347" s="45" t="str">
        <f>[1]SCE!$C336</f>
        <v>M</v>
      </c>
      <c r="D347" s="45">
        <f>[1]SCE!$D336</f>
        <v>4</v>
      </c>
      <c r="E347" s="46">
        <f>[1]SCE!$E336</f>
        <v>0</v>
      </c>
      <c r="F347" s="47">
        <f>[1]SCE!$F336</f>
        <v>6.39</v>
      </c>
      <c r="G347" s="48">
        <f>[1]SCE!$G336</f>
        <v>6.39</v>
      </c>
      <c r="H347" s="48">
        <f>[1]SCE!$H336</f>
        <v>1.401327</v>
      </c>
      <c r="I347" s="48">
        <f t="shared" si="35"/>
        <v>7.7913269999999999</v>
      </c>
      <c r="J347" s="48">
        <f t="shared" si="36"/>
        <v>0</v>
      </c>
      <c r="K347" s="48">
        <f t="shared" si="37"/>
        <v>25.56</v>
      </c>
      <c r="L347" s="48">
        <f t="shared" si="38"/>
        <v>25.56</v>
      </c>
      <c r="M347" s="48">
        <f t="shared" si="39"/>
        <v>5.605308</v>
      </c>
      <c r="N347" s="48">
        <f t="shared" si="40"/>
        <v>31.165308</v>
      </c>
      <c r="P347" s="18">
        <v>6</v>
      </c>
      <c r="Q347" s="18">
        <f t="shared" si="41"/>
        <v>-2</v>
      </c>
    </row>
    <row r="348" spans="1:17" ht="14.25">
      <c r="A348" s="43">
        <f>[1]SCE!$A337</f>
        <v>1332</v>
      </c>
      <c r="B348" s="44" t="str">
        <f>[1]SCE!$B337</f>
        <v>TUBO METALON INDUSTRIAL REDONDO 2" # 18</v>
      </c>
      <c r="C348" s="45" t="str">
        <f>[1]SCE!$C337</f>
        <v>M</v>
      </c>
      <c r="D348" s="45">
        <f>[1]SCE!$D337</f>
        <v>4</v>
      </c>
      <c r="E348" s="46">
        <f>[1]SCE!$E337</f>
        <v>0</v>
      </c>
      <c r="F348" s="47">
        <f>[1]SCE!$F337</f>
        <v>7.28</v>
      </c>
      <c r="G348" s="48">
        <f>[1]SCE!$G337</f>
        <v>7.28</v>
      </c>
      <c r="H348" s="48">
        <f>[1]SCE!$H337</f>
        <v>1.5965039999999999</v>
      </c>
      <c r="I348" s="48">
        <f t="shared" si="35"/>
        <v>8.8765040000000006</v>
      </c>
      <c r="J348" s="48">
        <f t="shared" si="36"/>
        <v>0</v>
      </c>
      <c r="K348" s="48">
        <f t="shared" si="37"/>
        <v>29.12</v>
      </c>
      <c r="L348" s="48">
        <f t="shared" si="38"/>
        <v>29.12</v>
      </c>
      <c r="M348" s="48">
        <f t="shared" si="39"/>
        <v>6.3860159999999997</v>
      </c>
      <c r="N348" s="48">
        <f t="shared" si="40"/>
        <v>35.506016000000002</v>
      </c>
      <c r="P348" s="18">
        <v>6</v>
      </c>
      <c r="Q348" s="18">
        <f t="shared" si="41"/>
        <v>-2</v>
      </c>
    </row>
    <row r="349" spans="1:17" ht="14.25">
      <c r="A349" s="43">
        <f>[1]SCE!$A338</f>
        <v>1333</v>
      </c>
      <c r="B349" s="44" t="str">
        <f>[1]SCE!$B338</f>
        <v>TUBO METALON INDUSTRIAL REDONDO 3/4" # 18</v>
      </c>
      <c r="C349" s="45" t="str">
        <f>[1]SCE!$C338</f>
        <v>M</v>
      </c>
      <c r="D349" s="45">
        <f>[1]SCE!$D338</f>
        <v>4</v>
      </c>
      <c r="E349" s="46">
        <f>[1]SCE!$E338</f>
        <v>0</v>
      </c>
      <c r="F349" s="47">
        <f>[1]SCE!$F338</f>
        <v>2.77</v>
      </c>
      <c r="G349" s="48">
        <f>[1]SCE!$G338</f>
        <v>2.77</v>
      </c>
      <c r="H349" s="48">
        <f>[1]SCE!$H338</f>
        <v>0.60746100000000003</v>
      </c>
      <c r="I349" s="48">
        <f t="shared" si="35"/>
        <v>3.3774610000000003</v>
      </c>
      <c r="J349" s="48">
        <f t="shared" si="36"/>
        <v>0</v>
      </c>
      <c r="K349" s="48">
        <f t="shared" si="37"/>
        <v>11.08</v>
      </c>
      <c r="L349" s="48">
        <f t="shared" si="38"/>
        <v>11.08</v>
      </c>
      <c r="M349" s="48">
        <f t="shared" si="39"/>
        <v>2.4298440000000001</v>
      </c>
      <c r="N349" s="48">
        <f t="shared" si="40"/>
        <v>13.509844000000001</v>
      </c>
      <c r="P349" s="18">
        <v>6</v>
      </c>
      <c r="Q349" s="18">
        <f t="shared" si="41"/>
        <v>-2</v>
      </c>
    </row>
    <row r="350" spans="1:17" ht="14.25">
      <c r="A350" s="43">
        <f>[1]SCE!$A339</f>
        <v>1334</v>
      </c>
      <c r="B350" s="44" t="str">
        <f>[1]SCE!$B339</f>
        <v>TUBO METALON INDUSTRIAL RETANGULAR (METALON) 20 X 20  #18</v>
      </c>
      <c r="C350" s="45" t="str">
        <f>[1]SCE!$C339</f>
        <v>M</v>
      </c>
      <c r="D350" s="45">
        <f>[1]SCE!$D339</f>
        <v>4</v>
      </c>
      <c r="E350" s="46">
        <f>[1]SCE!$E339</f>
        <v>0</v>
      </c>
      <c r="F350" s="47">
        <f>[1]SCE!$F339</f>
        <v>3.5</v>
      </c>
      <c r="G350" s="48">
        <f>[1]SCE!$G339</f>
        <v>3.5</v>
      </c>
      <c r="H350" s="48">
        <f>[1]SCE!$H339</f>
        <v>0.76754999999999995</v>
      </c>
      <c r="I350" s="48">
        <f t="shared" si="35"/>
        <v>4.26755</v>
      </c>
      <c r="J350" s="48">
        <f t="shared" si="36"/>
        <v>0</v>
      </c>
      <c r="K350" s="48">
        <f t="shared" si="37"/>
        <v>14</v>
      </c>
      <c r="L350" s="48">
        <f t="shared" si="38"/>
        <v>14</v>
      </c>
      <c r="M350" s="48">
        <f t="shared" si="39"/>
        <v>3.0701999999999998</v>
      </c>
      <c r="N350" s="48">
        <f t="shared" si="40"/>
        <v>17.0702</v>
      </c>
      <c r="P350" s="18">
        <v>6</v>
      </c>
      <c r="Q350" s="18">
        <f t="shared" si="41"/>
        <v>-2</v>
      </c>
    </row>
    <row r="351" spans="1:17" ht="14.25">
      <c r="A351" s="43">
        <f>[1]SCE!$A340</f>
        <v>1335</v>
      </c>
      <c r="B351" s="44" t="str">
        <f>[1]SCE!$B340</f>
        <v>TUBO METALON INDUSTRIAL RETANGULAR (METALON) 30 X 30  #18</v>
      </c>
      <c r="C351" s="45" t="str">
        <f>[1]SCE!$C340</f>
        <v>M</v>
      </c>
      <c r="D351" s="45">
        <f>[1]SCE!$D340</f>
        <v>4</v>
      </c>
      <c r="E351" s="46">
        <f>[1]SCE!$E340</f>
        <v>0</v>
      </c>
      <c r="F351" s="47">
        <f>[1]SCE!$F340</f>
        <v>8.92</v>
      </c>
      <c r="G351" s="48">
        <f>[1]SCE!$G340</f>
        <v>8.92</v>
      </c>
      <c r="H351" s="48">
        <f>[1]SCE!$H340</f>
        <v>1.956156</v>
      </c>
      <c r="I351" s="48">
        <f t="shared" si="35"/>
        <v>10.876156</v>
      </c>
      <c r="J351" s="48">
        <f t="shared" si="36"/>
        <v>0</v>
      </c>
      <c r="K351" s="48">
        <f t="shared" si="37"/>
        <v>35.68</v>
      </c>
      <c r="L351" s="48">
        <f t="shared" si="38"/>
        <v>35.68</v>
      </c>
      <c r="M351" s="48">
        <f t="shared" si="39"/>
        <v>7.824624</v>
      </c>
      <c r="N351" s="48">
        <f t="shared" si="40"/>
        <v>43.504624</v>
      </c>
      <c r="P351" s="18">
        <v>6</v>
      </c>
      <c r="Q351" s="18">
        <f t="shared" si="41"/>
        <v>-2</v>
      </c>
    </row>
    <row r="352" spans="1:17" ht="14.25">
      <c r="A352" s="43">
        <f>[1]SCE!$A341</f>
        <v>1336</v>
      </c>
      <c r="B352" s="44" t="str">
        <f>[1]SCE!$B341</f>
        <v>TUBO METALON INDUSTRIAL RETANGULAR (METALON) 50 X 50  #18</v>
      </c>
      <c r="C352" s="45" t="str">
        <f>[1]SCE!$C341</f>
        <v>M</v>
      </c>
      <c r="D352" s="45">
        <f>[1]SCE!$D341</f>
        <v>4</v>
      </c>
      <c r="E352" s="46">
        <f>[1]SCE!$E341</f>
        <v>0</v>
      </c>
      <c r="F352" s="47">
        <f>[1]SCE!$F341</f>
        <v>15.61</v>
      </c>
      <c r="G352" s="48">
        <f>[1]SCE!$G341</f>
        <v>15.61</v>
      </c>
      <c r="H352" s="48">
        <f>[1]SCE!$H341</f>
        <v>3.423273</v>
      </c>
      <c r="I352" s="48">
        <f t="shared" si="35"/>
        <v>19.033273000000001</v>
      </c>
      <c r="J352" s="48">
        <f t="shared" si="36"/>
        <v>0</v>
      </c>
      <c r="K352" s="48">
        <f t="shared" si="37"/>
        <v>62.44</v>
      </c>
      <c r="L352" s="48">
        <f t="shared" si="38"/>
        <v>62.44</v>
      </c>
      <c r="M352" s="48">
        <f t="shared" si="39"/>
        <v>13.693092</v>
      </c>
      <c r="N352" s="48">
        <f t="shared" si="40"/>
        <v>76.133092000000005</v>
      </c>
      <c r="P352" s="18">
        <v>6</v>
      </c>
      <c r="Q352" s="18">
        <f t="shared" si="41"/>
        <v>-2</v>
      </c>
    </row>
    <row r="353" spans="1:17" ht="14.25">
      <c r="A353" s="43">
        <f>[1]SCE!$A342</f>
        <v>1337</v>
      </c>
      <c r="B353" s="44" t="str">
        <f>[1]SCE!$B342</f>
        <v>VARAL INTERNO - FORNECIMENTO E INSTALAÇÃO</v>
      </c>
      <c r="C353" s="45" t="str">
        <f>[1]SCE!$C342</f>
        <v>UN</v>
      </c>
      <c r="D353" s="45">
        <f>[1]SCE!$D342</f>
        <v>4</v>
      </c>
      <c r="E353" s="46">
        <f>[1]SCE!$E342</f>
        <v>0</v>
      </c>
      <c r="F353" s="47">
        <f>[1]SCE!$F342</f>
        <v>78.44</v>
      </c>
      <c r="G353" s="48">
        <f>[1]SCE!$G342</f>
        <v>78.44</v>
      </c>
      <c r="H353" s="48">
        <f>[1]SCE!$H342</f>
        <v>17.201892000000001</v>
      </c>
      <c r="I353" s="48">
        <f t="shared" si="35"/>
        <v>95.641891999999999</v>
      </c>
      <c r="J353" s="48">
        <f t="shared" si="36"/>
        <v>0</v>
      </c>
      <c r="K353" s="48">
        <f t="shared" si="37"/>
        <v>313.76</v>
      </c>
      <c r="L353" s="48">
        <f t="shared" si="38"/>
        <v>313.76</v>
      </c>
      <c r="M353" s="48">
        <f t="shared" si="39"/>
        <v>68.807568000000003</v>
      </c>
      <c r="N353" s="48">
        <f t="shared" si="40"/>
        <v>382.56756799999999</v>
      </c>
      <c r="P353" s="18">
        <v>6</v>
      </c>
      <c r="Q353" s="18">
        <f t="shared" si="41"/>
        <v>-2</v>
      </c>
    </row>
    <row r="354" spans="1:17" ht="14.25">
      <c r="A354" s="43">
        <f>[1]SCE!$A343</f>
        <v>1338</v>
      </c>
      <c r="B354" s="44" t="str">
        <f>[1]SCE!$B343</f>
        <v>VEDA PORTA EM ALUMÍNIO</v>
      </c>
      <c r="C354" s="45" t="str">
        <f>[1]SCE!$C343</f>
        <v>UN</v>
      </c>
      <c r="D354" s="45">
        <f>[1]SCE!$D343</f>
        <v>4</v>
      </c>
      <c r="E354" s="46">
        <f>[1]SCE!$E343</f>
        <v>0</v>
      </c>
      <c r="F354" s="47">
        <f>[1]SCE!$F343</f>
        <v>31.9</v>
      </c>
      <c r="G354" s="48">
        <f>[1]SCE!$G343</f>
        <v>31.9</v>
      </c>
      <c r="H354" s="48">
        <f>[1]SCE!$H343</f>
        <v>6.9956699999999996</v>
      </c>
      <c r="I354" s="48">
        <f t="shared" si="35"/>
        <v>38.895669999999996</v>
      </c>
      <c r="J354" s="48">
        <f t="shared" si="36"/>
        <v>0</v>
      </c>
      <c r="K354" s="48">
        <f t="shared" si="37"/>
        <v>127.6</v>
      </c>
      <c r="L354" s="48">
        <f t="shared" si="38"/>
        <v>127.6</v>
      </c>
      <c r="M354" s="48">
        <f t="shared" si="39"/>
        <v>27.982679999999998</v>
      </c>
      <c r="N354" s="48">
        <f t="shared" si="40"/>
        <v>155.58267999999998</v>
      </c>
      <c r="P354" s="18">
        <v>6</v>
      </c>
      <c r="Q354" s="18">
        <f t="shared" si="41"/>
        <v>-2</v>
      </c>
    </row>
    <row r="355" spans="1:17" ht="14.25">
      <c r="A355" s="43">
        <f>[1]SCE!$A344</f>
        <v>1339</v>
      </c>
      <c r="B355" s="44" t="str">
        <f>[1]SCE!$B344</f>
        <v>SELANTE TIPO VEDA CALHA PARA METAL E FIBROCIMENTO</v>
      </c>
      <c r="C355" s="45" t="str">
        <f>[1]SCE!$C344</f>
        <v>KG</v>
      </c>
      <c r="D355" s="45">
        <f>[1]SCE!$D344</f>
        <v>4</v>
      </c>
      <c r="E355" s="46">
        <f>[1]SCE!$E344</f>
        <v>0</v>
      </c>
      <c r="F355" s="47" t="str">
        <f>[1]SCE!$F344</f>
        <v>69,41</v>
      </c>
      <c r="G355" s="48">
        <f>[1]SCE!$G344</f>
        <v>69.41</v>
      </c>
      <c r="H355" s="48">
        <f>[1]SCE!$H344</f>
        <v>15.221613</v>
      </c>
      <c r="I355" s="48">
        <f t="shared" si="35"/>
        <v>84.631613000000002</v>
      </c>
      <c r="J355" s="48">
        <f t="shared" si="36"/>
        <v>0</v>
      </c>
      <c r="K355" s="48">
        <f t="shared" si="37"/>
        <v>277.64</v>
      </c>
      <c r="L355" s="48">
        <f t="shared" si="38"/>
        <v>277.64</v>
      </c>
      <c r="M355" s="48">
        <f t="shared" si="39"/>
        <v>60.886451999999998</v>
      </c>
      <c r="N355" s="48">
        <f t="shared" si="40"/>
        <v>338.52645200000001</v>
      </c>
      <c r="P355" s="18">
        <v>6</v>
      </c>
      <c r="Q355" s="18">
        <f t="shared" si="41"/>
        <v>-2</v>
      </c>
    </row>
    <row r="356" spans="1:17" ht="14.25">
      <c r="A356" s="43">
        <f>[1]SCE!$A345</f>
        <v>1340</v>
      </c>
      <c r="B356" s="44" t="str">
        <f>[1]SCE!$B345</f>
        <v xml:space="preserve">VERGALHÃO AÇO CA-50 1/2" (12,70 MM) </v>
      </c>
      <c r="C356" s="45" t="str">
        <f>[1]SCE!$C345</f>
        <v>M</v>
      </c>
      <c r="D356" s="45">
        <f>[1]SCE!$D345</f>
        <v>8</v>
      </c>
      <c r="E356" s="46">
        <f>[1]SCE!$E345</f>
        <v>0</v>
      </c>
      <c r="F356" s="47">
        <f>[1]SCE!$F345</f>
        <v>5.75</v>
      </c>
      <c r="G356" s="48">
        <f>[1]SCE!$G345</f>
        <v>5.75</v>
      </c>
      <c r="H356" s="48">
        <f>[1]SCE!$H345</f>
        <v>1.260975</v>
      </c>
      <c r="I356" s="48">
        <f t="shared" si="35"/>
        <v>7.0109750000000002</v>
      </c>
      <c r="J356" s="48">
        <f t="shared" si="36"/>
        <v>0</v>
      </c>
      <c r="K356" s="48">
        <f t="shared" si="37"/>
        <v>46</v>
      </c>
      <c r="L356" s="48">
        <f t="shared" si="38"/>
        <v>46</v>
      </c>
      <c r="M356" s="48">
        <f t="shared" si="39"/>
        <v>10.0878</v>
      </c>
      <c r="N356" s="48">
        <f t="shared" si="40"/>
        <v>56.087800000000001</v>
      </c>
      <c r="P356" s="18">
        <v>11</v>
      </c>
      <c r="Q356" s="18">
        <f t="shared" si="41"/>
        <v>-3</v>
      </c>
    </row>
    <row r="357" spans="1:17" ht="14.25">
      <c r="A357" s="43">
        <f>[1]SCE!$A346</f>
        <v>1341</v>
      </c>
      <c r="B357" s="44" t="str">
        <f>[1]SCE!$B346</f>
        <v xml:space="preserve">VERGALHÃO AÇO CA-50 1/4" (6,35 MM) </v>
      </c>
      <c r="C357" s="45" t="str">
        <f>[1]SCE!$C346</f>
        <v>M</v>
      </c>
      <c r="D357" s="45">
        <f>[1]SCE!$D346</f>
        <v>8</v>
      </c>
      <c r="E357" s="46">
        <f>[1]SCE!$E346</f>
        <v>0</v>
      </c>
      <c r="F357" s="47">
        <f>[1]SCE!$F346</f>
        <v>8.8699999999999992</v>
      </c>
      <c r="G357" s="48">
        <f>[1]SCE!$G346</f>
        <v>8.8699999999999992</v>
      </c>
      <c r="H357" s="48">
        <f>[1]SCE!$H346</f>
        <v>1.9451909999999999</v>
      </c>
      <c r="I357" s="48">
        <f t="shared" si="35"/>
        <v>10.815190999999999</v>
      </c>
      <c r="J357" s="48">
        <f t="shared" si="36"/>
        <v>0</v>
      </c>
      <c r="K357" s="48">
        <f t="shared" si="37"/>
        <v>70.959999999999994</v>
      </c>
      <c r="L357" s="48">
        <f t="shared" si="38"/>
        <v>70.959999999999994</v>
      </c>
      <c r="M357" s="48">
        <f t="shared" si="39"/>
        <v>15.561527999999999</v>
      </c>
      <c r="N357" s="48">
        <f t="shared" si="40"/>
        <v>86.521527999999989</v>
      </c>
      <c r="P357" s="18">
        <v>11</v>
      </c>
      <c r="Q357" s="18">
        <f t="shared" si="41"/>
        <v>-3</v>
      </c>
    </row>
    <row r="358" spans="1:17" ht="14.25">
      <c r="A358" s="43">
        <f>[1]SCE!$A347</f>
        <v>1342</v>
      </c>
      <c r="B358" s="44" t="str">
        <f>[1]SCE!$B347</f>
        <v xml:space="preserve">VERGALHÃO ACO CA-50 3/16"- 4,7 MM </v>
      </c>
      <c r="C358" s="45" t="str">
        <f>[1]SCE!$C347</f>
        <v>M</v>
      </c>
      <c r="D358" s="45">
        <f>[1]SCE!$D347</f>
        <v>8</v>
      </c>
      <c r="E358" s="46">
        <f>[1]SCE!$E347</f>
        <v>0</v>
      </c>
      <c r="F358" s="47">
        <f>[1]SCE!$F347</f>
        <v>8.8699999999999992</v>
      </c>
      <c r="G358" s="48">
        <f>[1]SCE!$G347</f>
        <v>8.8699999999999992</v>
      </c>
      <c r="H358" s="48">
        <f>[1]SCE!$H347</f>
        <v>1.9451909999999999</v>
      </c>
      <c r="I358" s="48">
        <f t="shared" si="35"/>
        <v>10.815190999999999</v>
      </c>
      <c r="J358" s="48">
        <f t="shared" si="36"/>
        <v>0</v>
      </c>
      <c r="K358" s="48">
        <f t="shared" si="37"/>
        <v>70.959999999999994</v>
      </c>
      <c r="L358" s="48">
        <f t="shared" si="38"/>
        <v>70.959999999999994</v>
      </c>
      <c r="M358" s="48">
        <f t="shared" si="39"/>
        <v>15.561527999999999</v>
      </c>
      <c r="N358" s="48">
        <f t="shared" si="40"/>
        <v>86.521527999999989</v>
      </c>
      <c r="P358" s="18">
        <v>11</v>
      </c>
      <c r="Q358" s="18">
        <f t="shared" si="41"/>
        <v>-3</v>
      </c>
    </row>
    <row r="359" spans="1:17" ht="14.25">
      <c r="A359" s="43">
        <f>[1]SCE!$A348</f>
        <v>1343</v>
      </c>
      <c r="B359" s="44" t="str">
        <f>[1]SCE!$B348</f>
        <v xml:space="preserve">VERGALHÃO AÇO CA-50 3/4" (19,05 MM) </v>
      </c>
      <c r="C359" s="45" t="str">
        <f>[1]SCE!$C348</f>
        <v>M</v>
      </c>
      <c r="D359" s="45">
        <f>[1]SCE!$D348</f>
        <v>8</v>
      </c>
      <c r="E359" s="46">
        <f>[1]SCE!$E348</f>
        <v>0</v>
      </c>
      <c r="F359" s="47">
        <f>[1]SCE!$F348</f>
        <v>4.43</v>
      </c>
      <c r="G359" s="48">
        <f>[1]SCE!$G348</f>
        <v>4.43</v>
      </c>
      <c r="H359" s="48">
        <f>[1]SCE!$H348</f>
        <v>0.97149899999999989</v>
      </c>
      <c r="I359" s="48">
        <f t="shared" si="35"/>
        <v>5.4014989999999994</v>
      </c>
      <c r="J359" s="48">
        <f t="shared" si="36"/>
        <v>0</v>
      </c>
      <c r="K359" s="48">
        <f t="shared" si="37"/>
        <v>35.44</v>
      </c>
      <c r="L359" s="48">
        <f t="shared" si="38"/>
        <v>35.44</v>
      </c>
      <c r="M359" s="48">
        <f t="shared" si="39"/>
        <v>7.7719919999999991</v>
      </c>
      <c r="N359" s="48">
        <f t="shared" si="40"/>
        <v>43.211991999999995</v>
      </c>
      <c r="P359" s="18">
        <v>11</v>
      </c>
      <c r="Q359" s="18">
        <f t="shared" si="41"/>
        <v>-3</v>
      </c>
    </row>
    <row r="360" spans="1:17" ht="14.25">
      <c r="A360" s="43">
        <f>[1]SCE!$A349</f>
        <v>1344</v>
      </c>
      <c r="B360" s="44" t="str">
        <f>[1]SCE!$B349</f>
        <v xml:space="preserve">VERGALHÃO AÇO CA-50 3/8" (9,52 MM) </v>
      </c>
      <c r="C360" s="45" t="str">
        <f>[1]SCE!$C349</f>
        <v>M</v>
      </c>
      <c r="D360" s="45">
        <f>[1]SCE!$D349</f>
        <v>8</v>
      </c>
      <c r="E360" s="46">
        <f>[1]SCE!$E349</f>
        <v>0</v>
      </c>
      <c r="F360" s="47">
        <f>[1]SCE!$F349</f>
        <v>6.72</v>
      </c>
      <c r="G360" s="48">
        <f>[1]SCE!$G349</f>
        <v>6.72</v>
      </c>
      <c r="H360" s="48">
        <f>[1]SCE!$H349</f>
        <v>1.4736959999999999</v>
      </c>
      <c r="I360" s="48">
        <f t="shared" si="35"/>
        <v>8.1936959999999992</v>
      </c>
      <c r="J360" s="48">
        <f t="shared" si="36"/>
        <v>0</v>
      </c>
      <c r="K360" s="48">
        <f t="shared" si="37"/>
        <v>53.76</v>
      </c>
      <c r="L360" s="48">
        <f t="shared" si="38"/>
        <v>53.76</v>
      </c>
      <c r="M360" s="48">
        <f t="shared" si="39"/>
        <v>11.789567999999999</v>
      </c>
      <c r="N360" s="48">
        <f t="shared" si="40"/>
        <v>65.549567999999994</v>
      </c>
      <c r="P360" s="18">
        <v>11</v>
      </c>
      <c r="Q360" s="18">
        <f t="shared" si="41"/>
        <v>-3</v>
      </c>
    </row>
    <row r="361" spans="1:17" ht="14.25">
      <c r="A361" s="43">
        <f>[1]SCE!$A350</f>
        <v>1345</v>
      </c>
      <c r="B361" s="44" t="str">
        <f>[1]SCE!$B350</f>
        <v>VERNIZ POLIURETANO ALIFÁTICO MONOCOMPONENTE</v>
      </c>
      <c r="C361" s="45" t="str">
        <f>[1]SCE!$C350</f>
        <v>GL</v>
      </c>
      <c r="D361" s="45">
        <f>[1]SCE!$D350</f>
        <v>77</v>
      </c>
      <c r="E361" s="46">
        <f>[1]SCE!$E350</f>
        <v>0</v>
      </c>
      <c r="F361" s="47">
        <f>[1]SCE!$F350</f>
        <v>64.900000000000006</v>
      </c>
      <c r="G361" s="48">
        <f>[1]SCE!$G350</f>
        <v>64.900000000000006</v>
      </c>
      <c r="H361" s="48">
        <f>[1]SCE!$H350</f>
        <v>14.232570000000001</v>
      </c>
      <c r="I361" s="48">
        <f t="shared" si="35"/>
        <v>79.132570000000001</v>
      </c>
      <c r="J361" s="48">
        <f t="shared" si="36"/>
        <v>0</v>
      </c>
      <c r="K361" s="48">
        <f t="shared" si="37"/>
        <v>4997.3</v>
      </c>
      <c r="L361" s="48">
        <f t="shared" si="38"/>
        <v>4997.3</v>
      </c>
      <c r="M361" s="48">
        <f t="shared" si="39"/>
        <v>1095.90789</v>
      </c>
      <c r="N361" s="48">
        <f t="shared" si="40"/>
        <v>6093.2078899999997</v>
      </c>
      <c r="P361" s="18">
        <v>103</v>
      </c>
      <c r="Q361" s="18">
        <f t="shared" si="41"/>
        <v>-26</v>
      </c>
    </row>
    <row r="362" spans="1:17" ht="14.25">
      <c r="A362" s="43">
        <f>[1]SCE!$A351</f>
        <v>1346</v>
      </c>
      <c r="B362" s="44" t="str">
        <f>[1]SCE!$B351</f>
        <v>VERNIZ TIPO COPAL PARA MADEIRA, BRILHANTE, USO INTERNO</v>
      </c>
      <c r="C362" s="45" t="str">
        <f>[1]SCE!$C351</f>
        <v>L</v>
      </c>
      <c r="D362" s="45">
        <f>[1]SCE!$D351</f>
        <v>16</v>
      </c>
      <c r="E362" s="46">
        <f>[1]SCE!$E351</f>
        <v>0</v>
      </c>
      <c r="F362" s="47" t="str">
        <f>[1]SCE!$F351</f>
        <v>35,04</v>
      </c>
      <c r="G362" s="48">
        <f>[1]SCE!$G351</f>
        <v>35.04</v>
      </c>
      <c r="H362" s="48">
        <f>[1]SCE!$H351</f>
        <v>7.684272</v>
      </c>
      <c r="I362" s="48">
        <f t="shared" si="35"/>
        <v>42.724271999999999</v>
      </c>
      <c r="J362" s="48">
        <f t="shared" si="36"/>
        <v>0</v>
      </c>
      <c r="K362" s="48">
        <f t="shared" si="37"/>
        <v>560.64</v>
      </c>
      <c r="L362" s="48">
        <f t="shared" si="38"/>
        <v>560.64</v>
      </c>
      <c r="M362" s="48">
        <f t="shared" si="39"/>
        <v>122.948352</v>
      </c>
      <c r="N362" s="48">
        <f t="shared" si="40"/>
        <v>683.58835199999999</v>
      </c>
      <c r="P362" s="18">
        <v>21</v>
      </c>
      <c r="Q362" s="18">
        <f t="shared" si="41"/>
        <v>-5</v>
      </c>
    </row>
    <row r="363" spans="1:17" ht="14.25">
      <c r="A363" s="43">
        <f>[1]SCE!$A352</f>
        <v>1347</v>
      </c>
      <c r="B363" s="44" t="str">
        <f>[1]SCE!$B352</f>
        <v>VIDRO MARTELADO OU CANELADO, 4 MM - SEM COLOCACAO</v>
      </c>
      <c r="C363" s="45" t="str">
        <f>[1]SCE!$C352</f>
        <v>M2</v>
      </c>
      <c r="D363" s="45">
        <f>[1]SCE!$D352</f>
        <v>8</v>
      </c>
      <c r="E363" s="46">
        <f>[1]SCE!$E352</f>
        <v>0</v>
      </c>
      <c r="F363" s="47" t="str">
        <f>[1]SCE!$F352</f>
        <v>124,99</v>
      </c>
      <c r="G363" s="48">
        <f>[1]SCE!$G352</f>
        <v>124.99</v>
      </c>
      <c r="H363" s="48">
        <f>[1]SCE!$H352</f>
        <v>27.410307</v>
      </c>
      <c r="I363" s="48">
        <f t="shared" si="35"/>
        <v>152.400307</v>
      </c>
      <c r="J363" s="48">
        <f t="shared" si="36"/>
        <v>0</v>
      </c>
      <c r="K363" s="48">
        <f t="shared" si="37"/>
        <v>999.92</v>
      </c>
      <c r="L363" s="48">
        <f t="shared" si="38"/>
        <v>999.92</v>
      </c>
      <c r="M363" s="48">
        <f t="shared" si="39"/>
        <v>219.282456</v>
      </c>
      <c r="N363" s="48">
        <f t="shared" si="40"/>
        <v>1219.202456</v>
      </c>
      <c r="P363" s="18">
        <v>11</v>
      </c>
      <c r="Q363" s="18">
        <f t="shared" si="41"/>
        <v>-3</v>
      </c>
    </row>
    <row r="364" spans="1:17" ht="14.25">
      <c r="A364" s="43">
        <f>[1]SCE!$A353</f>
        <v>1348</v>
      </c>
      <c r="B364" s="44" t="str">
        <f>[1]SCE!$B353</f>
        <v>VIDRO LISO INCOLOR 5MM - SEM COLOCACAO</v>
      </c>
      <c r="C364" s="45" t="str">
        <f>[1]SCE!$C353</f>
        <v>M2</v>
      </c>
      <c r="D364" s="45">
        <f>[1]SCE!$D353</f>
        <v>16</v>
      </c>
      <c r="E364" s="46">
        <f>[1]SCE!$E353</f>
        <v>0</v>
      </c>
      <c r="F364" s="47" t="str">
        <f>[1]SCE!$F353</f>
        <v>175,00</v>
      </c>
      <c r="G364" s="48">
        <f>[1]SCE!$G353</f>
        <v>175</v>
      </c>
      <c r="H364" s="48">
        <f>[1]SCE!$H353</f>
        <v>38.377499999999998</v>
      </c>
      <c r="I364" s="48">
        <f t="shared" si="35"/>
        <v>213.3775</v>
      </c>
      <c r="J364" s="48">
        <f t="shared" si="36"/>
        <v>0</v>
      </c>
      <c r="K364" s="48">
        <f t="shared" si="37"/>
        <v>2800</v>
      </c>
      <c r="L364" s="48">
        <f t="shared" si="38"/>
        <v>2800</v>
      </c>
      <c r="M364" s="48">
        <f t="shared" si="39"/>
        <v>614.04</v>
      </c>
      <c r="N364" s="48">
        <f t="shared" si="40"/>
        <v>3414.04</v>
      </c>
      <c r="P364" s="18">
        <v>21</v>
      </c>
      <c r="Q364" s="18">
        <f t="shared" si="41"/>
        <v>-5</v>
      </c>
    </row>
    <row r="365" spans="1:17" ht="14.25">
      <c r="A365" s="43">
        <f>[1]SCE!$A354</f>
        <v>1349</v>
      </c>
      <c r="B365" s="44" t="str">
        <f>[1]SCE!$B354</f>
        <v>VIDRO TEMPERADO INCOLOR E = 10 MM, SEM COLOCACAO</v>
      </c>
      <c r="C365" s="45" t="str">
        <f>[1]SCE!$C354</f>
        <v>M2</v>
      </c>
      <c r="D365" s="45">
        <f>[1]SCE!$D354</f>
        <v>16</v>
      </c>
      <c r="E365" s="46">
        <f>[1]SCE!$E354</f>
        <v>0</v>
      </c>
      <c r="F365" s="47" t="str">
        <f>[1]SCE!$F354</f>
        <v>404,41</v>
      </c>
      <c r="G365" s="48">
        <f>[1]SCE!$G354</f>
        <v>404.41</v>
      </c>
      <c r="H365" s="48">
        <f>[1]SCE!$H354</f>
        <v>88.687112999999997</v>
      </c>
      <c r="I365" s="48">
        <f t="shared" si="35"/>
        <v>493.09711300000004</v>
      </c>
      <c r="J365" s="48">
        <f t="shared" si="36"/>
        <v>0</v>
      </c>
      <c r="K365" s="48">
        <f t="shared" si="37"/>
        <v>6470.56</v>
      </c>
      <c r="L365" s="48">
        <f t="shared" si="38"/>
        <v>6470.56</v>
      </c>
      <c r="M365" s="48">
        <f t="shared" si="39"/>
        <v>1418.9938079999999</v>
      </c>
      <c r="N365" s="48">
        <f t="shared" si="40"/>
        <v>7889.5538080000006</v>
      </c>
      <c r="P365" s="18">
        <v>21</v>
      </c>
      <c r="Q365" s="18">
        <f t="shared" si="41"/>
        <v>-5</v>
      </c>
    </row>
    <row r="366" spans="1:17" ht="14.25">
      <c r="A366" s="43">
        <f>[1]SCE!$A355</f>
        <v>1350</v>
      </c>
      <c r="B366" s="44" t="str">
        <f>[1]SCE!$B355</f>
        <v>TARIFA "A" ENTRE  0 E 20M3 FORNECIMENTO  D'AGUA</v>
      </c>
      <c r="C366" s="45" t="str">
        <f>[1]SCE!$C355</f>
        <v>M3</v>
      </c>
      <c r="D366" s="45">
        <f>[1]SCE!$D355</f>
        <v>1517</v>
      </c>
      <c r="E366" s="46">
        <f>[1]SCE!$E355</f>
        <v>0</v>
      </c>
      <c r="F366" s="47" t="str">
        <f>[1]SCE!$F355</f>
        <v>14,00</v>
      </c>
      <c r="G366" s="48">
        <f>[1]SCE!$G355</f>
        <v>14</v>
      </c>
      <c r="H366" s="48">
        <f>[1]SCE!$H355</f>
        <v>3.0701999999999998</v>
      </c>
      <c r="I366" s="48">
        <f t="shared" si="35"/>
        <v>17.0702</v>
      </c>
      <c r="J366" s="48">
        <f t="shared" si="36"/>
        <v>0</v>
      </c>
      <c r="K366" s="48">
        <f t="shared" si="37"/>
        <v>21238</v>
      </c>
      <c r="L366" s="48">
        <f t="shared" si="38"/>
        <v>21238</v>
      </c>
      <c r="M366" s="48">
        <f t="shared" si="39"/>
        <v>4657.4933999999994</v>
      </c>
      <c r="N366" s="48">
        <f t="shared" si="40"/>
        <v>25895.493399999999</v>
      </c>
      <c r="P366" s="18">
        <v>6</v>
      </c>
      <c r="Q366" s="18">
        <f t="shared" si="41"/>
        <v>1511</v>
      </c>
    </row>
    <row r="367" spans="1:17" ht="28.5">
      <c r="A367" s="43">
        <f>[1]SCE!$A356</f>
        <v>2001</v>
      </c>
      <c r="B367" s="44" t="str">
        <f>[1]SCE!$B356</f>
        <v>ACABAMENTO PARA VÁLVULA DE DESCARGA 1 1/2" BP, LINHA BENEFIT , REF.: DOCOL OU EQUIVALENTE</v>
      </c>
      <c r="C367" s="45" t="str">
        <f>[1]SCE!$C356</f>
        <v>UN</v>
      </c>
      <c r="D367" s="45">
        <f>[1]SCE!$D356</f>
        <v>4</v>
      </c>
      <c r="E367" s="46">
        <f>[1]SCE!$E356</f>
        <v>0</v>
      </c>
      <c r="F367" s="47">
        <f>[1]SCE!$F356</f>
        <v>57.94</v>
      </c>
      <c r="G367" s="48">
        <f>[1]SCE!$G356</f>
        <v>57.94</v>
      </c>
      <c r="H367" s="48">
        <f>[1]SCE!$H356</f>
        <v>12.706242</v>
      </c>
      <c r="I367" s="48">
        <f t="shared" si="35"/>
        <v>70.646242000000001</v>
      </c>
      <c r="J367" s="48">
        <f t="shared" si="36"/>
        <v>0</v>
      </c>
      <c r="K367" s="48">
        <f t="shared" si="37"/>
        <v>231.76</v>
      </c>
      <c r="L367" s="48">
        <f t="shared" si="38"/>
        <v>231.76</v>
      </c>
      <c r="M367" s="48">
        <f t="shared" si="39"/>
        <v>50.824967999999998</v>
      </c>
      <c r="N367" s="48">
        <f t="shared" si="40"/>
        <v>282.584968</v>
      </c>
      <c r="P367" s="18">
        <v>6</v>
      </c>
      <c r="Q367" s="18">
        <f t="shared" si="41"/>
        <v>-2</v>
      </c>
    </row>
    <row r="368" spans="1:17" ht="28.5">
      <c r="A368" s="43">
        <f>[1]SCE!$A357</f>
        <v>2002</v>
      </c>
      <c r="B368" s="44" t="str">
        <f>[1]SCE!$B357</f>
        <v>ANEL BORRACHA PARA TUBO ESGOTO PREDIAL, DN 50 MM (NBR 5688)</v>
      </c>
      <c r="C368" s="45" t="str">
        <f>[1]SCE!$C357</f>
        <v>UN</v>
      </c>
      <c r="D368" s="45">
        <f>[1]SCE!$D357</f>
        <v>4</v>
      </c>
      <c r="E368" s="46">
        <f>[1]SCE!$E357</f>
        <v>0</v>
      </c>
      <c r="F368" s="47" t="str">
        <f>[1]SCE!$F357</f>
        <v>1,59</v>
      </c>
      <c r="G368" s="48">
        <f>[1]SCE!$G357</f>
        <v>1.59</v>
      </c>
      <c r="H368" s="48">
        <f>[1]SCE!$H357</f>
        <v>0.34868700000000002</v>
      </c>
      <c r="I368" s="48">
        <f t="shared" si="35"/>
        <v>1.938687</v>
      </c>
      <c r="J368" s="48">
        <f t="shared" si="36"/>
        <v>0</v>
      </c>
      <c r="K368" s="48">
        <f t="shared" si="37"/>
        <v>6.36</v>
      </c>
      <c r="L368" s="48">
        <f t="shared" si="38"/>
        <v>6.36</v>
      </c>
      <c r="M368" s="48">
        <f t="shared" si="39"/>
        <v>1.3947480000000001</v>
      </c>
      <c r="N368" s="48">
        <f t="shared" si="40"/>
        <v>7.7547480000000002</v>
      </c>
      <c r="P368" s="18">
        <v>6</v>
      </c>
      <c r="Q368" s="18">
        <f t="shared" si="41"/>
        <v>-2</v>
      </c>
    </row>
    <row r="369" spans="1:17" ht="28.5">
      <c r="A369" s="43">
        <f>[1]SCE!$A358</f>
        <v>2003</v>
      </c>
      <c r="B369" s="44" t="str">
        <f>[1]SCE!$B358</f>
        <v>ANEL BORRACHA PARA TUBO ESGOTO PREDIAL, DN 50 MM (NBR 5688)</v>
      </c>
      <c r="C369" s="45" t="str">
        <f>[1]SCE!$C358</f>
        <v>UN</v>
      </c>
      <c r="D369" s="45">
        <f>[1]SCE!$D358</f>
        <v>4</v>
      </c>
      <c r="E369" s="46">
        <f>[1]SCE!$E358</f>
        <v>0</v>
      </c>
      <c r="F369" s="47" t="str">
        <f>[1]SCE!$F358</f>
        <v>1,59</v>
      </c>
      <c r="G369" s="48">
        <f>[1]SCE!$G358</f>
        <v>1.59</v>
      </c>
      <c r="H369" s="48">
        <f>[1]SCE!$H358</f>
        <v>0.34868700000000002</v>
      </c>
      <c r="I369" s="48">
        <f t="shared" si="35"/>
        <v>1.938687</v>
      </c>
      <c r="J369" s="48">
        <f t="shared" si="36"/>
        <v>0</v>
      </c>
      <c r="K369" s="48">
        <f t="shared" si="37"/>
        <v>6.36</v>
      </c>
      <c r="L369" s="48">
        <f t="shared" si="38"/>
        <v>6.36</v>
      </c>
      <c r="M369" s="48">
        <f t="shared" si="39"/>
        <v>1.3947480000000001</v>
      </c>
      <c r="N369" s="48">
        <f t="shared" si="40"/>
        <v>7.7547480000000002</v>
      </c>
      <c r="P369" s="18">
        <v>6</v>
      </c>
      <c r="Q369" s="18">
        <f t="shared" si="41"/>
        <v>-2</v>
      </c>
    </row>
    <row r="370" spans="1:17" ht="28.5">
      <c r="A370" s="43">
        <f>[1]SCE!$A359</f>
        <v>2004</v>
      </c>
      <c r="B370" s="44" t="str">
        <f>[1]SCE!$B359</f>
        <v>ANEL BORRACHA PARA TUBO ESGOTO PREDIAL, DN 75 MM (NBR 5688)</v>
      </c>
      <c r="C370" s="45" t="str">
        <f>[1]SCE!$C359</f>
        <v>UN</v>
      </c>
      <c r="D370" s="45">
        <f>[1]SCE!$D359</f>
        <v>4</v>
      </c>
      <c r="E370" s="46">
        <f>[1]SCE!$E359</f>
        <v>0</v>
      </c>
      <c r="F370" s="47" t="str">
        <f>[1]SCE!$F359</f>
        <v>2,34</v>
      </c>
      <c r="G370" s="48">
        <f>[1]SCE!$G359</f>
        <v>2.34</v>
      </c>
      <c r="H370" s="48">
        <f>[1]SCE!$H359</f>
        <v>0.51316200000000001</v>
      </c>
      <c r="I370" s="48">
        <f t="shared" si="35"/>
        <v>2.8531619999999998</v>
      </c>
      <c r="J370" s="48">
        <f t="shared" si="36"/>
        <v>0</v>
      </c>
      <c r="K370" s="48">
        <f t="shared" si="37"/>
        <v>9.36</v>
      </c>
      <c r="L370" s="48">
        <f t="shared" si="38"/>
        <v>9.36</v>
      </c>
      <c r="M370" s="48">
        <f t="shared" si="39"/>
        <v>2.052648</v>
      </c>
      <c r="N370" s="48">
        <f t="shared" si="40"/>
        <v>11.412647999999999</v>
      </c>
      <c r="P370" s="18">
        <v>6</v>
      </c>
      <c r="Q370" s="18">
        <f t="shared" si="41"/>
        <v>-2</v>
      </c>
    </row>
    <row r="371" spans="1:17" ht="26.45" customHeight="1">
      <c r="A371" s="43">
        <f>[1]SCE!$A360</f>
        <v>2005</v>
      </c>
      <c r="B371" s="44" t="str">
        <f>[1]SCE!$B360</f>
        <v>ANEL BORRACHA P/ TUBO ESGOTO PREDIAL EB 608 DN 100 MM</v>
      </c>
      <c r="C371" s="45" t="str">
        <f>[1]SCE!$C360</f>
        <v>UN</v>
      </c>
      <c r="D371" s="45">
        <f>[1]SCE!$D360</f>
        <v>4</v>
      </c>
      <c r="E371" s="46">
        <f>[1]SCE!$E360</f>
        <v>0</v>
      </c>
      <c r="F371" s="47">
        <f>[1]SCE!$F360</f>
        <v>1.79</v>
      </c>
      <c r="G371" s="48">
        <f>[1]SCE!$G360</f>
        <v>1.79</v>
      </c>
      <c r="H371" s="48">
        <f>[1]SCE!$H360</f>
        <v>0.39254699999999998</v>
      </c>
      <c r="I371" s="48">
        <f t="shared" si="35"/>
        <v>2.182547</v>
      </c>
      <c r="J371" s="48">
        <f t="shared" si="36"/>
        <v>0</v>
      </c>
      <c r="K371" s="48">
        <f t="shared" si="37"/>
        <v>7.16</v>
      </c>
      <c r="L371" s="48">
        <f t="shared" si="38"/>
        <v>7.16</v>
      </c>
      <c r="M371" s="48">
        <f t="shared" si="39"/>
        <v>1.5701879999999999</v>
      </c>
      <c r="N371" s="48">
        <f t="shared" si="40"/>
        <v>8.7301880000000001</v>
      </c>
      <c r="P371" s="18">
        <v>11</v>
      </c>
      <c r="Q371" s="18">
        <f t="shared" si="41"/>
        <v>-7</v>
      </c>
    </row>
    <row r="372" spans="1:17" ht="26.45" customHeight="1">
      <c r="A372" s="43">
        <f>[1]SCE!$A361</f>
        <v>2007</v>
      </c>
      <c r="B372" s="44" t="str">
        <f>[1]SCE!$B361</f>
        <v>ASSENTO SANITARIO DE PLASTICO, TIPO CONVENCIONAL</v>
      </c>
      <c r="C372" s="45" t="str">
        <f>[1]SCE!$C361</f>
        <v>UN</v>
      </c>
      <c r="D372" s="45">
        <f>[1]SCE!$D361</f>
        <v>12</v>
      </c>
      <c r="E372" s="46">
        <f>[1]SCE!$E361</f>
        <v>0</v>
      </c>
      <c r="F372" s="47" t="str">
        <f>[1]SCE!$F361</f>
        <v>41,71</v>
      </c>
      <c r="G372" s="48">
        <f>[1]SCE!$G361</f>
        <v>41.71</v>
      </c>
      <c r="H372" s="48">
        <f>[1]SCE!$H361</f>
        <v>9.1470029999999998</v>
      </c>
      <c r="I372" s="48">
        <f t="shared" si="35"/>
        <v>50.857002999999999</v>
      </c>
      <c r="J372" s="48">
        <f t="shared" si="36"/>
        <v>0</v>
      </c>
      <c r="K372" s="48">
        <f t="shared" si="37"/>
        <v>500.52</v>
      </c>
      <c r="L372" s="48">
        <f t="shared" si="38"/>
        <v>500.52</v>
      </c>
      <c r="M372" s="48">
        <f t="shared" si="39"/>
        <v>109.764036</v>
      </c>
      <c r="N372" s="48">
        <f t="shared" si="40"/>
        <v>610.28403600000001</v>
      </c>
      <c r="P372" s="18">
        <v>16</v>
      </c>
      <c r="Q372" s="18">
        <f t="shared" si="41"/>
        <v>-4</v>
      </c>
    </row>
    <row r="373" spans="1:17" ht="28.5">
      <c r="A373" s="43">
        <f>[1]SCE!$A362</f>
        <v>2008</v>
      </c>
      <c r="B373" s="44" t="str">
        <f>[1]SCE!$B362</f>
        <v>BACIA SANITARIA (VASO) CONVENCIONAL, DE LOUCA BRANCA, SIFAO APARENTE, SAIDA VERTICAL (SEM ASSENTO)</v>
      </c>
      <c r="C373" s="45" t="str">
        <f>[1]SCE!$C362</f>
        <v>UN</v>
      </c>
      <c r="D373" s="45">
        <f>[1]SCE!$D362</f>
        <v>39</v>
      </c>
      <c r="E373" s="46">
        <f>[1]SCE!$E362</f>
        <v>0</v>
      </c>
      <c r="F373" s="47" t="str">
        <f>[1]SCE!$F362</f>
        <v>194,08</v>
      </c>
      <c r="G373" s="48">
        <f>[1]SCE!$G362</f>
        <v>194.08</v>
      </c>
      <c r="H373" s="48">
        <f>[1]SCE!$H362</f>
        <v>42.561744000000004</v>
      </c>
      <c r="I373" s="48">
        <f t="shared" si="35"/>
        <v>236.64174400000002</v>
      </c>
      <c r="J373" s="48">
        <f t="shared" si="36"/>
        <v>0</v>
      </c>
      <c r="K373" s="48">
        <f t="shared" si="37"/>
        <v>7569.1200000000008</v>
      </c>
      <c r="L373" s="48">
        <f t="shared" si="38"/>
        <v>7569.1200000000008</v>
      </c>
      <c r="M373" s="48">
        <f t="shared" si="39"/>
        <v>1659.9080160000001</v>
      </c>
      <c r="N373" s="48">
        <f t="shared" si="40"/>
        <v>9229.0280160000002</v>
      </c>
      <c r="P373" s="18">
        <v>51</v>
      </c>
      <c r="Q373" s="18">
        <f t="shared" si="41"/>
        <v>-12</v>
      </c>
    </row>
    <row r="374" spans="1:17" ht="28.5">
      <c r="A374" s="43">
        <f>[1]SCE!$A363</f>
        <v>2009</v>
      </c>
      <c r="B374" s="44" t="str">
        <f>[1]SCE!$B363</f>
        <v>BACIA SANITARIA (VASO) COM CAIXA ACOPLADA, SIFAO APARENTE, DE LOUCA BRANCA (SEM ASSENTO)</v>
      </c>
      <c r="C374" s="45" t="str">
        <f>[1]SCE!$C363</f>
        <v>UN</v>
      </c>
      <c r="D374" s="45">
        <f>[1]SCE!$D363</f>
        <v>16</v>
      </c>
      <c r="E374" s="46">
        <f>[1]SCE!$E363</f>
        <v>0</v>
      </c>
      <c r="F374" s="47" t="str">
        <f>[1]SCE!$F363</f>
        <v>362,77</v>
      </c>
      <c r="G374" s="48">
        <f>[1]SCE!$G363</f>
        <v>362.77</v>
      </c>
      <c r="H374" s="48">
        <f>[1]SCE!$H363</f>
        <v>79.555460999999994</v>
      </c>
      <c r="I374" s="48">
        <f t="shared" si="35"/>
        <v>442.32546099999996</v>
      </c>
      <c r="J374" s="48">
        <f t="shared" si="36"/>
        <v>0</v>
      </c>
      <c r="K374" s="48">
        <f t="shared" si="37"/>
        <v>5804.32</v>
      </c>
      <c r="L374" s="48">
        <f t="shared" si="38"/>
        <v>5804.32</v>
      </c>
      <c r="M374" s="48">
        <f t="shared" si="39"/>
        <v>1272.8873759999999</v>
      </c>
      <c r="N374" s="48">
        <f t="shared" si="40"/>
        <v>7077.2073759999994</v>
      </c>
      <c r="P374" s="18">
        <v>21</v>
      </c>
      <c r="Q374" s="18">
        <f t="shared" si="41"/>
        <v>-5</v>
      </c>
    </row>
    <row r="375" spans="1:17" ht="14.25">
      <c r="A375" s="43">
        <f>[1]SCE!$A364</f>
        <v>2010</v>
      </c>
      <c r="B375" s="44" t="str">
        <f>[1]SCE!$B364</f>
        <v>BOMBA SUBMERSA 440W</v>
      </c>
      <c r="C375" s="45" t="str">
        <f>[1]SCE!$C364</f>
        <v>UN</v>
      </c>
      <c r="D375" s="45">
        <f>[1]SCE!$D364</f>
        <v>4</v>
      </c>
      <c r="E375" s="46">
        <f>[1]SCE!$E364</f>
        <v>0</v>
      </c>
      <c r="F375" s="47">
        <f>[1]SCE!$F364</f>
        <v>2143.87</v>
      </c>
      <c r="G375" s="48">
        <f>[1]SCE!$G364</f>
        <v>2143.87</v>
      </c>
      <c r="H375" s="48">
        <f>[1]SCE!$H364</f>
        <v>470.15069099999994</v>
      </c>
      <c r="I375" s="48">
        <f t="shared" si="35"/>
        <v>2614.0206909999997</v>
      </c>
      <c r="J375" s="48">
        <f t="shared" si="36"/>
        <v>0</v>
      </c>
      <c r="K375" s="48">
        <f t="shared" si="37"/>
        <v>8575.48</v>
      </c>
      <c r="L375" s="48">
        <f t="shared" si="38"/>
        <v>8575.48</v>
      </c>
      <c r="M375" s="48">
        <f t="shared" si="39"/>
        <v>1880.6027639999998</v>
      </c>
      <c r="N375" s="48">
        <f t="shared" si="40"/>
        <v>10456.082763999999</v>
      </c>
      <c r="P375" s="18">
        <v>6</v>
      </c>
      <c r="Q375" s="18">
        <f t="shared" si="41"/>
        <v>-2</v>
      </c>
    </row>
    <row r="376" spans="1:17" ht="28.5">
      <c r="A376" s="43">
        <f>[1]SCE!$A365</f>
        <v>2011</v>
      </c>
      <c r="B376" s="44" t="str">
        <f>[1]SCE!$B365</f>
        <v>CAIXA ACOPLADA P/VASO SANITÀRIO BRANCO GELO REF: DECA OU EQUIVALENTE</v>
      </c>
      <c r="C376" s="45" t="str">
        <f>[1]SCE!$C365</f>
        <v>UN</v>
      </c>
      <c r="D376" s="45">
        <f>[1]SCE!$D365</f>
        <v>39</v>
      </c>
      <c r="E376" s="46">
        <f>[1]SCE!$E365</f>
        <v>0</v>
      </c>
      <c r="F376" s="47">
        <f>[1]SCE!$F365</f>
        <v>399</v>
      </c>
      <c r="G376" s="48">
        <f>[1]SCE!$G365</f>
        <v>399</v>
      </c>
      <c r="H376" s="48">
        <f>[1]SCE!$H365</f>
        <v>87.500699999999995</v>
      </c>
      <c r="I376" s="48">
        <f t="shared" si="35"/>
        <v>486.50069999999999</v>
      </c>
      <c r="J376" s="48">
        <f t="shared" si="36"/>
        <v>0</v>
      </c>
      <c r="K376" s="48">
        <f t="shared" si="37"/>
        <v>15561</v>
      </c>
      <c r="L376" s="48">
        <f t="shared" si="38"/>
        <v>15561</v>
      </c>
      <c r="M376" s="48">
        <f t="shared" si="39"/>
        <v>3412.5272999999997</v>
      </c>
      <c r="N376" s="48">
        <f t="shared" si="40"/>
        <v>18973.527300000002</v>
      </c>
      <c r="P376" s="18">
        <v>51</v>
      </c>
      <c r="Q376" s="18">
        <f t="shared" si="41"/>
        <v>-12</v>
      </c>
    </row>
    <row r="377" spans="1:17" ht="14.25">
      <c r="A377" s="43">
        <f>[1]SCE!$A366</f>
        <v>2012</v>
      </c>
      <c r="B377" s="44" t="str">
        <f>[1]SCE!$B366</f>
        <v>CAIXA D'ÁGUA 1000L</v>
      </c>
      <c r="C377" s="45" t="str">
        <f>[1]SCE!$C366</f>
        <v>M</v>
      </c>
      <c r="D377" s="45">
        <f>[1]SCE!$D366</f>
        <v>1</v>
      </c>
      <c r="E377" s="46">
        <f>[1]SCE!$E366</f>
        <v>0</v>
      </c>
      <c r="F377" s="47">
        <f>[1]SCE!$F366</f>
        <v>374.51</v>
      </c>
      <c r="G377" s="48">
        <f>[1]SCE!$G366</f>
        <v>374.51</v>
      </c>
      <c r="H377" s="48">
        <f>[1]SCE!$H366</f>
        <v>82.130043000000001</v>
      </c>
      <c r="I377" s="48">
        <f t="shared" si="35"/>
        <v>456.64004299999999</v>
      </c>
      <c r="J377" s="48">
        <f t="shared" si="36"/>
        <v>0</v>
      </c>
      <c r="K377" s="48">
        <f t="shared" si="37"/>
        <v>374.51</v>
      </c>
      <c r="L377" s="48">
        <f t="shared" si="38"/>
        <v>374.51</v>
      </c>
      <c r="M377" s="48">
        <f t="shared" si="39"/>
        <v>82.130043000000001</v>
      </c>
      <c r="N377" s="48">
        <f t="shared" si="40"/>
        <v>456.64004299999999</v>
      </c>
      <c r="P377" s="18">
        <v>2</v>
      </c>
      <c r="Q377" s="18">
        <f t="shared" si="41"/>
        <v>-1</v>
      </c>
    </row>
    <row r="378" spans="1:17" ht="14.25">
      <c r="A378" s="43">
        <f>[1]SCE!$A367</f>
        <v>2013</v>
      </c>
      <c r="B378" s="44" t="str">
        <f>[1]SCE!$B367</f>
        <v>CAIXA D'AGUA 500L</v>
      </c>
      <c r="C378" s="45" t="str">
        <f>[1]SCE!$C367</f>
        <v>UN</v>
      </c>
      <c r="D378" s="45">
        <f>[1]SCE!$D367</f>
        <v>2</v>
      </c>
      <c r="E378" s="46">
        <f>[1]SCE!$E367</f>
        <v>0</v>
      </c>
      <c r="F378" s="47">
        <f>[1]SCE!$F367</f>
        <v>219.64</v>
      </c>
      <c r="G378" s="48">
        <f>[1]SCE!$G367</f>
        <v>219.64</v>
      </c>
      <c r="H378" s="48">
        <f>[1]SCE!$H367</f>
        <v>48.167051999999998</v>
      </c>
      <c r="I378" s="48">
        <f t="shared" si="35"/>
        <v>267.807052</v>
      </c>
      <c r="J378" s="48">
        <f t="shared" si="36"/>
        <v>0</v>
      </c>
      <c r="K378" s="48">
        <f t="shared" si="37"/>
        <v>439.28</v>
      </c>
      <c r="L378" s="48">
        <f t="shared" si="38"/>
        <v>439.28</v>
      </c>
      <c r="M378" s="48">
        <f t="shared" si="39"/>
        <v>96.334103999999996</v>
      </c>
      <c r="N378" s="48">
        <f t="shared" si="40"/>
        <v>535.614104</v>
      </c>
      <c r="P378" s="18">
        <v>3</v>
      </c>
      <c r="Q378" s="18">
        <f t="shared" si="41"/>
        <v>-1</v>
      </c>
    </row>
    <row r="379" spans="1:17" ht="14.25">
      <c r="A379" s="43">
        <f>[1]SCE!$A368</f>
        <v>2014</v>
      </c>
      <c r="B379" s="44" t="str">
        <f>[1]SCE!$B368</f>
        <v>CAIXA D'AGUA FIBRA DE VIDRO PARA 1500 LITROS, COM TAMPA</v>
      </c>
      <c r="C379" s="45" t="str">
        <f>[1]SCE!$C368</f>
        <v>UN</v>
      </c>
      <c r="D379" s="45">
        <f>[1]SCE!$D368</f>
        <v>1</v>
      </c>
      <c r="E379" s="46">
        <f>[1]SCE!$E368</f>
        <v>0</v>
      </c>
      <c r="F379" s="47" t="str">
        <f>[1]SCE!$F368</f>
        <v>902,90</v>
      </c>
      <c r="G379" s="48">
        <f>[1]SCE!$G368</f>
        <v>902.9</v>
      </c>
      <c r="H379" s="48">
        <f>[1]SCE!$H368</f>
        <v>198.00596999999999</v>
      </c>
      <c r="I379" s="48">
        <f t="shared" si="35"/>
        <v>1100.90597</v>
      </c>
      <c r="J379" s="48">
        <f t="shared" si="36"/>
        <v>0</v>
      </c>
      <c r="K379" s="48">
        <f t="shared" si="37"/>
        <v>902.9</v>
      </c>
      <c r="L379" s="48">
        <f t="shared" si="38"/>
        <v>902.9</v>
      </c>
      <c r="M379" s="48">
        <f t="shared" si="39"/>
        <v>198.00596999999999</v>
      </c>
      <c r="N379" s="48">
        <f t="shared" si="40"/>
        <v>1100.90597</v>
      </c>
      <c r="P379" s="18">
        <v>1</v>
      </c>
      <c r="Q379" s="18">
        <f t="shared" si="41"/>
        <v>0</v>
      </c>
    </row>
    <row r="380" spans="1:17" ht="14.25">
      <c r="A380" s="43">
        <f>[1]SCE!$A369</f>
        <v>2015</v>
      </c>
      <c r="B380" s="44" t="str">
        <f>[1]SCE!$B369</f>
        <v>CAIXA DE GORDURA EM PVC</v>
      </c>
      <c r="C380" s="45" t="str">
        <f>[1]SCE!$C369</f>
        <v>UN</v>
      </c>
      <c r="D380" s="45">
        <f>[1]SCE!$D369</f>
        <v>4</v>
      </c>
      <c r="E380" s="46">
        <f>[1]SCE!$E369</f>
        <v>0</v>
      </c>
      <c r="F380" s="47">
        <f>[1]SCE!$F369</f>
        <v>239.5</v>
      </c>
      <c r="G380" s="48">
        <f>[1]SCE!$G369</f>
        <v>239.5</v>
      </c>
      <c r="H380" s="48">
        <f>[1]SCE!$H369</f>
        <v>52.522349999999996</v>
      </c>
      <c r="I380" s="48">
        <f t="shared" si="35"/>
        <v>292.02235000000002</v>
      </c>
      <c r="J380" s="48">
        <f t="shared" si="36"/>
        <v>0</v>
      </c>
      <c r="K380" s="48">
        <f t="shared" si="37"/>
        <v>958</v>
      </c>
      <c r="L380" s="48">
        <f t="shared" si="38"/>
        <v>958</v>
      </c>
      <c r="M380" s="48">
        <f t="shared" si="39"/>
        <v>210.08939999999998</v>
      </c>
      <c r="N380" s="48">
        <f t="shared" si="40"/>
        <v>1168.0894000000001</v>
      </c>
      <c r="P380" s="18">
        <v>6</v>
      </c>
      <c r="Q380" s="18">
        <f t="shared" si="41"/>
        <v>-2</v>
      </c>
    </row>
    <row r="381" spans="1:17" ht="28.5">
      <c r="A381" s="43">
        <f>[1]SCE!$A370</f>
        <v>2016</v>
      </c>
      <c r="B381" s="44" t="str">
        <f>[1]SCE!$B370</f>
        <v>CAIXA DE INSPEÇÃO EM ALVENARIA 600X600MM COM TAMPA T-33 COM INSCRIÇÃO ESGOTO</v>
      </c>
      <c r="C381" s="45" t="str">
        <f>[1]SCE!$C370</f>
        <v>UN</v>
      </c>
      <c r="D381" s="45">
        <f>[1]SCE!$D370</f>
        <v>4</v>
      </c>
      <c r="E381" s="46">
        <f>[1]SCE!$E370</f>
        <v>0</v>
      </c>
      <c r="F381" s="47">
        <f>[1]SCE!$F370</f>
        <v>119.59</v>
      </c>
      <c r="G381" s="48">
        <f>[1]SCE!$G370</f>
        <v>119.59</v>
      </c>
      <c r="H381" s="48">
        <f>[1]SCE!$H370</f>
        <v>26.226087</v>
      </c>
      <c r="I381" s="48">
        <f t="shared" si="35"/>
        <v>145.81608700000001</v>
      </c>
      <c r="J381" s="48">
        <f t="shared" si="36"/>
        <v>0</v>
      </c>
      <c r="K381" s="48">
        <f t="shared" si="37"/>
        <v>478.36</v>
      </c>
      <c r="L381" s="48">
        <f t="shared" si="38"/>
        <v>478.36</v>
      </c>
      <c r="M381" s="48">
        <f t="shared" si="39"/>
        <v>104.904348</v>
      </c>
      <c r="N381" s="48">
        <f t="shared" si="40"/>
        <v>583.26434800000004</v>
      </c>
      <c r="P381" s="18">
        <v>6</v>
      </c>
      <c r="Q381" s="18">
        <f t="shared" si="41"/>
        <v>-2</v>
      </c>
    </row>
    <row r="382" spans="1:17" ht="28.5">
      <c r="A382" s="43">
        <f>[1]SCE!$A371</f>
        <v>2017</v>
      </c>
      <c r="B382" s="44" t="str">
        <f>[1]SCE!$B371</f>
        <v>CAIXA SIFONADA PVC, 100 X 100 X 50 MM, COM GRELHA REDONDA, BRANCA</v>
      </c>
      <c r="C382" s="45" t="str">
        <f>[1]SCE!$C371</f>
        <v>UN</v>
      </c>
      <c r="D382" s="45">
        <f>[1]SCE!$D371</f>
        <v>4</v>
      </c>
      <c r="E382" s="46">
        <f>[1]SCE!$E371</f>
        <v>0</v>
      </c>
      <c r="F382" s="47" t="str">
        <f>[1]SCE!$F371</f>
        <v>26,11</v>
      </c>
      <c r="G382" s="48">
        <f>[1]SCE!$G371</f>
        <v>26.11</v>
      </c>
      <c r="H382" s="48">
        <f>[1]SCE!$H371</f>
        <v>5.7259229999999999</v>
      </c>
      <c r="I382" s="48">
        <f t="shared" si="35"/>
        <v>31.835923000000001</v>
      </c>
      <c r="J382" s="48">
        <f t="shared" si="36"/>
        <v>0</v>
      </c>
      <c r="K382" s="48">
        <f t="shared" si="37"/>
        <v>104.44</v>
      </c>
      <c r="L382" s="48">
        <f t="shared" si="38"/>
        <v>104.44</v>
      </c>
      <c r="M382" s="48">
        <f t="shared" si="39"/>
        <v>22.903691999999999</v>
      </c>
      <c r="N382" s="48">
        <f t="shared" si="40"/>
        <v>127.343692</v>
      </c>
      <c r="P382" s="18">
        <v>6</v>
      </c>
      <c r="Q382" s="18">
        <f t="shared" si="41"/>
        <v>-2</v>
      </c>
    </row>
    <row r="383" spans="1:17" ht="28.5">
      <c r="A383" s="43">
        <f>[1]SCE!$A372</f>
        <v>2018</v>
      </c>
      <c r="B383" s="44" t="str">
        <f>[1]SCE!$B372</f>
        <v>CAP PVC, SERIE R, DN 150 MM, PARA ESGOTO OU AGUAS PLUVIAIS PREDIAIS</v>
      </c>
      <c r="C383" s="45" t="str">
        <f>[1]SCE!$C372</f>
        <v>UN</v>
      </c>
      <c r="D383" s="45">
        <f>[1]SCE!$D372</f>
        <v>4</v>
      </c>
      <c r="E383" s="46">
        <f>[1]SCE!$E372</f>
        <v>0</v>
      </c>
      <c r="F383" s="47" t="str">
        <f>[1]SCE!$F372</f>
        <v>68,71</v>
      </c>
      <c r="G383" s="48">
        <f>[1]SCE!$G372</f>
        <v>68.709999999999994</v>
      </c>
      <c r="H383" s="48">
        <f>[1]SCE!$H372</f>
        <v>15.068102999999999</v>
      </c>
      <c r="I383" s="48">
        <f t="shared" si="35"/>
        <v>83.778102999999987</v>
      </c>
      <c r="J383" s="48">
        <f t="shared" si="36"/>
        <v>0</v>
      </c>
      <c r="K383" s="48">
        <f t="shared" si="37"/>
        <v>274.83999999999997</v>
      </c>
      <c r="L383" s="48">
        <f t="shared" si="38"/>
        <v>274.83999999999997</v>
      </c>
      <c r="M383" s="48">
        <f t="shared" si="39"/>
        <v>60.272411999999996</v>
      </c>
      <c r="N383" s="48">
        <f t="shared" si="40"/>
        <v>335.11241199999995</v>
      </c>
      <c r="P383" s="18">
        <v>6</v>
      </c>
      <c r="Q383" s="18">
        <f t="shared" si="41"/>
        <v>-2</v>
      </c>
    </row>
    <row r="384" spans="1:17" ht="14.25">
      <c r="A384" s="43">
        <f>[1]SCE!$A373</f>
        <v>2019</v>
      </c>
      <c r="B384" s="44" t="str">
        <f>[1]SCE!$B373</f>
        <v>CAP PVC, SOLDAVEL, 25 MM, PARA AGUA FRIA PREDIAL</v>
      </c>
      <c r="C384" s="45" t="str">
        <f>[1]SCE!$C373</f>
        <v>UN</v>
      </c>
      <c r="D384" s="45">
        <f>[1]SCE!$D373</f>
        <v>4</v>
      </c>
      <c r="E384" s="46">
        <f>[1]SCE!$E373</f>
        <v>0</v>
      </c>
      <c r="F384" s="47" t="str">
        <f>[1]SCE!$F373</f>
        <v>1,31</v>
      </c>
      <c r="G384" s="48">
        <f>[1]SCE!$G373</f>
        <v>1.31</v>
      </c>
      <c r="H384" s="48">
        <f>[1]SCE!$H373</f>
        <v>0.28728300000000001</v>
      </c>
      <c r="I384" s="48">
        <f t="shared" si="35"/>
        <v>1.597283</v>
      </c>
      <c r="J384" s="48">
        <f t="shared" si="36"/>
        <v>0</v>
      </c>
      <c r="K384" s="48">
        <f t="shared" si="37"/>
        <v>5.24</v>
      </c>
      <c r="L384" s="48">
        <f t="shared" si="38"/>
        <v>5.24</v>
      </c>
      <c r="M384" s="48">
        <f t="shared" si="39"/>
        <v>1.149132</v>
      </c>
      <c r="N384" s="48">
        <f t="shared" si="40"/>
        <v>6.389132</v>
      </c>
      <c r="P384" s="18">
        <v>6</v>
      </c>
      <c r="Q384" s="18">
        <f t="shared" si="41"/>
        <v>-2</v>
      </c>
    </row>
    <row r="385" spans="1:17" ht="14.25">
      <c r="A385" s="43">
        <f>[1]SCE!$A374</f>
        <v>2020</v>
      </c>
      <c r="B385" s="44" t="str">
        <f>[1]SCE!$B374</f>
        <v>CAP PVC, SOLDAVEL, 32 MM, PARA AGUA FRIA PREDIAL</v>
      </c>
      <c r="C385" s="45" t="str">
        <f>[1]SCE!$C374</f>
        <v>UN</v>
      </c>
      <c r="D385" s="45">
        <f>[1]SCE!$D374</f>
        <v>4</v>
      </c>
      <c r="E385" s="46">
        <f>[1]SCE!$E374</f>
        <v>0</v>
      </c>
      <c r="F385" s="47" t="str">
        <f>[1]SCE!$F374</f>
        <v>2,15</v>
      </c>
      <c r="G385" s="48">
        <f>[1]SCE!$G374</f>
        <v>2.15</v>
      </c>
      <c r="H385" s="48">
        <f>[1]SCE!$H374</f>
        <v>0.47149499999999994</v>
      </c>
      <c r="I385" s="48">
        <f t="shared" si="35"/>
        <v>2.6214949999999999</v>
      </c>
      <c r="J385" s="48">
        <f t="shared" si="36"/>
        <v>0</v>
      </c>
      <c r="K385" s="48">
        <f t="shared" si="37"/>
        <v>8.6</v>
      </c>
      <c r="L385" s="48">
        <f t="shared" si="38"/>
        <v>8.6</v>
      </c>
      <c r="M385" s="48">
        <f t="shared" si="39"/>
        <v>1.8859799999999998</v>
      </c>
      <c r="N385" s="48">
        <f t="shared" si="40"/>
        <v>10.48598</v>
      </c>
      <c r="P385" s="18">
        <v>6</v>
      </c>
      <c r="Q385" s="18">
        <f t="shared" si="41"/>
        <v>-2</v>
      </c>
    </row>
    <row r="386" spans="1:17" ht="14.25">
      <c r="A386" s="43">
        <f>[1]SCE!$A375</f>
        <v>2021</v>
      </c>
      <c r="B386" s="44" t="str">
        <f>[1]SCE!$B375</f>
        <v>CAP PVC, SOLDAVEL, 40 MM, PARA AGUA FRIA PREDIAL</v>
      </c>
      <c r="C386" s="45" t="str">
        <f>[1]SCE!$C375</f>
        <v>UN</v>
      </c>
      <c r="D386" s="45">
        <f>[1]SCE!$D375</f>
        <v>4</v>
      </c>
      <c r="E386" s="46">
        <f>[1]SCE!$E375</f>
        <v>0</v>
      </c>
      <c r="F386" s="47" t="str">
        <f>[1]SCE!$F375</f>
        <v>4,12</v>
      </c>
      <c r="G386" s="48">
        <f>[1]SCE!$G375</f>
        <v>4.12</v>
      </c>
      <c r="H386" s="48">
        <f>[1]SCE!$H375</f>
        <v>0.90351599999999999</v>
      </c>
      <c r="I386" s="48">
        <f t="shared" si="35"/>
        <v>5.0235159999999999</v>
      </c>
      <c r="J386" s="48">
        <f t="shared" si="36"/>
        <v>0</v>
      </c>
      <c r="K386" s="48">
        <f t="shared" si="37"/>
        <v>16.48</v>
      </c>
      <c r="L386" s="48">
        <f t="shared" si="38"/>
        <v>16.48</v>
      </c>
      <c r="M386" s="48">
        <f t="shared" si="39"/>
        <v>3.6140639999999999</v>
      </c>
      <c r="N386" s="48">
        <f t="shared" si="40"/>
        <v>20.094063999999999</v>
      </c>
      <c r="P386" s="18">
        <v>6</v>
      </c>
      <c r="Q386" s="18">
        <f t="shared" si="41"/>
        <v>-2</v>
      </c>
    </row>
    <row r="387" spans="1:17" ht="14.25">
      <c r="A387" s="43">
        <f>[1]SCE!$A376</f>
        <v>2022</v>
      </c>
      <c r="B387" s="44" t="str">
        <f>[1]SCE!$B376</f>
        <v>CAP PVC, SOLDAVEL, 50 MM, PARA AGUA FRIA PREDIAL</v>
      </c>
      <c r="C387" s="45" t="str">
        <f>[1]SCE!$C376</f>
        <v>UN</v>
      </c>
      <c r="D387" s="45">
        <f>[1]SCE!$D376</f>
        <v>4</v>
      </c>
      <c r="E387" s="46">
        <f>[1]SCE!$E376</f>
        <v>0</v>
      </c>
      <c r="F387" s="47" t="str">
        <f>[1]SCE!$F376</f>
        <v>7,45</v>
      </c>
      <c r="G387" s="48">
        <f>[1]SCE!$G376</f>
        <v>7.45</v>
      </c>
      <c r="H387" s="48">
        <f>[1]SCE!$H376</f>
        <v>1.633785</v>
      </c>
      <c r="I387" s="48">
        <f t="shared" si="35"/>
        <v>9.0837850000000007</v>
      </c>
      <c r="J387" s="48">
        <f t="shared" si="36"/>
        <v>0</v>
      </c>
      <c r="K387" s="48">
        <f t="shared" si="37"/>
        <v>29.8</v>
      </c>
      <c r="L387" s="48">
        <f t="shared" si="38"/>
        <v>29.8</v>
      </c>
      <c r="M387" s="48">
        <f t="shared" si="39"/>
        <v>6.5351400000000002</v>
      </c>
      <c r="N387" s="48">
        <f t="shared" si="40"/>
        <v>36.335140000000003</v>
      </c>
      <c r="P387" s="18">
        <v>6</v>
      </c>
      <c r="Q387" s="18">
        <f t="shared" si="41"/>
        <v>-2</v>
      </c>
    </row>
    <row r="388" spans="1:17" ht="14.25">
      <c r="A388" s="43">
        <f>[1]SCE!$A377</f>
        <v>2023</v>
      </c>
      <c r="B388" s="44" t="str">
        <f>[1]SCE!$B377</f>
        <v>CAP PVC, SOLDAVEL, 60 MM, PARA AGUA FRIA PREDIAL</v>
      </c>
      <c r="C388" s="45" t="str">
        <f>[1]SCE!$C377</f>
        <v>UN</v>
      </c>
      <c r="D388" s="45">
        <f>[1]SCE!$D377</f>
        <v>4</v>
      </c>
      <c r="E388" s="46">
        <f>[1]SCE!$E377</f>
        <v>0</v>
      </c>
      <c r="F388" s="47" t="str">
        <f>[1]SCE!$F377</f>
        <v>12,53</v>
      </c>
      <c r="G388" s="48">
        <f>[1]SCE!$G377</f>
        <v>12.53</v>
      </c>
      <c r="H388" s="48">
        <f>[1]SCE!$H377</f>
        <v>2.7478289999999999</v>
      </c>
      <c r="I388" s="48">
        <f t="shared" si="35"/>
        <v>15.277828999999999</v>
      </c>
      <c r="J388" s="48">
        <f t="shared" si="36"/>
        <v>0</v>
      </c>
      <c r="K388" s="48">
        <f t="shared" si="37"/>
        <v>50.12</v>
      </c>
      <c r="L388" s="48">
        <f t="shared" si="38"/>
        <v>50.12</v>
      </c>
      <c r="M388" s="48">
        <f t="shared" si="39"/>
        <v>10.991315999999999</v>
      </c>
      <c r="N388" s="48">
        <f t="shared" si="40"/>
        <v>61.111315999999995</v>
      </c>
      <c r="P388" s="18">
        <v>6</v>
      </c>
      <c r="Q388" s="18">
        <f t="shared" si="41"/>
        <v>-2</v>
      </c>
    </row>
    <row r="389" spans="1:17" ht="14.25">
      <c r="A389" s="43">
        <f>[1]SCE!$A378</f>
        <v>2024</v>
      </c>
      <c r="B389" s="44" t="str">
        <f>[1]SCE!$B378</f>
        <v>CAP PVC SOLD P/ ESG PREDIAL DN  40 MM</v>
      </c>
      <c r="C389" s="45" t="str">
        <f>[1]SCE!$C378</f>
        <v>UN</v>
      </c>
      <c r="D389" s="45">
        <f>[1]SCE!$D378</f>
        <v>4</v>
      </c>
      <c r="E389" s="46">
        <f>[1]SCE!$E378</f>
        <v>0</v>
      </c>
      <c r="F389" s="47">
        <f>[1]SCE!$F378</f>
        <v>2.99</v>
      </c>
      <c r="G389" s="48">
        <f>[1]SCE!$G378</f>
        <v>2.99</v>
      </c>
      <c r="H389" s="48">
        <f>[1]SCE!$H378</f>
        <v>0.65570700000000004</v>
      </c>
      <c r="I389" s="48">
        <f t="shared" si="35"/>
        <v>3.6457070000000003</v>
      </c>
      <c r="J389" s="48">
        <f t="shared" si="36"/>
        <v>0</v>
      </c>
      <c r="K389" s="48">
        <f t="shared" si="37"/>
        <v>11.96</v>
      </c>
      <c r="L389" s="48">
        <f t="shared" si="38"/>
        <v>11.96</v>
      </c>
      <c r="M389" s="48">
        <f t="shared" si="39"/>
        <v>2.6228280000000002</v>
      </c>
      <c r="N389" s="48">
        <f t="shared" si="40"/>
        <v>14.582828000000001</v>
      </c>
      <c r="P389" s="18">
        <v>6</v>
      </c>
      <c r="Q389" s="18">
        <f t="shared" si="41"/>
        <v>-2</v>
      </c>
    </row>
    <row r="390" spans="1:17" ht="28.5">
      <c r="A390" s="43">
        <f>[1]SCE!$A379</f>
        <v>2025</v>
      </c>
      <c r="B390" s="44" t="str">
        <f>[1]SCE!$B379</f>
        <v>CAP PVC, SOLDAVEL, DN 50 MM, SERIE NORMAL, PARA ESGOTO PREDIAL</v>
      </c>
      <c r="C390" s="45" t="str">
        <f>[1]SCE!$C379</f>
        <v>UN</v>
      </c>
      <c r="D390" s="45">
        <f>[1]SCE!$D379</f>
        <v>4</v>
      </c>
      <c r="E390" s="46">
        <f>[1]SCE!$E379</f>
        <v>0</v>
      </c>
      <c r="F390" s="47" t="str">
        <f>[1]SCE!$F379</f>
        <v>4,89</v>
      </c>
      <c r="G390" s="48">
        <f>[1]SCE!$G379</f>
        <v>4.8899999999999997</v>
      </c>
      <c r="H390" s="48">
        <f>[1]SCE!$H379</f>
        <v>1.0723769999999999</v>
      </c>
      <c r="I390" s="48">
        <f t="shared" si="35"/>
        <v>5.962377</v>
      </c>
      <c r="J390" s="48">
        <f t="shared" si="36"/>
        <v>0</v>
      </c>
      <c r="K390" s="48">
        <f t="shared" si="37"/>
        <v>19.559999999999999</v>
      </c>
      <c r="L390" s="48">
        <f t="shared" si="38"/>
        <v>19.559999999999999</v>
      </c>
      <c r="M390" s="48">
        <f t="shared" si="39"/>
        <v>4.2895079999999997</v>
      </c>
      <c r="N390" s="48">
        <f t="shared" si="40"/>
        <v>23.849508</v>
      </c>
      <c r="P390" s="18">
        <v>6</v>
      </c>
      <c r="Q390" s="18">
        <f t="shared" si="41"/>
        <v>-2</v>
      </c>
    </row>
    <row r="391" spans="1:17" ht="28.5">
      <c r="A391" s="43">
        <f>[1]SCE!$A380</f>
        <v>2026</v>
      </c>
      <c r="B391" s="44" t="str">
        <f>[1]SCE!$B380</f>
        <v>CAP PVC, SOLDAVEL, DN 75 MM, SERIE NORMAL, PARA ESGOTO PREDIAL</v>
      </c>
      <c r="C391" s="45" t="str">
        <f>[1]SCE!$C380</f>
        <v>UN</v>
      </c>
      <c r="D391" s="45">
        <f>[1]SCE!$D380</f>
        <v>4</v>
      </c>
      <c r="E391" s="46">
        <f>[1]SCE!$E380</f>
        <v>0</v>
      </c>
      <c r="F391" s="47" t="str">
        <f>[1]SCE!$F380</f>
        <v>8,78</v>
      </c>
      <c r="G391" s="48">
        <f>[1]SCE!$G380</f>
        <v>8.7799999999999994</v>
      </c>
      <c r="H391" s="48">
        <f>[1]SCE!$H380</f>
        <v>1.9254539999999998</v>
      </c>
      <c r="I391" s="48">
        <f t="shared" si="35"/>
        <v>10.705454</v>
      </c>
      <c r="J391" s="48">
        <f t="shared" si="36"/>
        <v>0</v>
      </c>
      <c r="K391" s="48">
        <f t="shared" si="37"/>
        <v>35.119999999999997</v>
      </c>
      <c r="L391" s="48">
        <f t="shared" si="38"/>
        <v>35.119999999999997</v>
      </c>
      <c r="M391" s="48">
        <f t="shared" si="39"/>
        <v>7.7018159999999991</v>
      </c>
      <c r="N391" s="48">
        <f t="shared" si="40"/>
        <v>42.821815999999998</v>
      </c>
      <c r="P391" s="18">
        <v>6</v>
      </c>
      <c r="Q391" s="18">
        <f t="shared" si="41"/>
        <v>-2</v>
      </c>
    </row>
    <row r="392" spans="1:17" ht="28.5">
      <c r="A392" s="43">
        <f>[1]SCE!$A381</f>
        <v>2027</v>
      </c>
      <c r="B392" s="44" t="str">
        <f>[1]SCE!$B381</f>
        <v>CAP PVC, SOLDAVEL, DN 100 MM, SERIE NORMAL, PARA ESGOTO PREDIAL</v>
      </c>
      <c r="C392" s="45" t="str">
        <f>[1]SCE!$C381</f>
        <v>UN</v>
      </c>
      <c r="D392" s="45">
        <f>[1]SCE!$D381</f>
        <v>4</v>
      </c>
      <c r="E392" s="46">
        <f>[1]SCE!$E381</f>
        <v>0</v>
      </c>
      <c r="F392" s="47" t="str">
        <f>[1]SCE!$F381</f>
        <v>10,53</v>
      </c>
      <c r="G392" s="48">
        <f>[1]SCE!$G381</f>
        <v>10.53</v>
      </c>
      <c r="H392" s="48">
        <f>[1]SCE!$H381</f>
        <v>2.3092289999999998</v>
      </c>
      <c r="I392" s="48">
        <f t="shared" si="35"/>
        <v>12.839229</v>
      </c>
      <c r="J392" s="48">
        <f t="shared" si="36"/>
        <v>0</v>
      </c>
      <c r="K392" s="48">
        <f t="shared" si="37"/>
        <v>42.12</v>
      </c>
      <c r="L392" s="48">
        <f t="shared" si="38"/>
        <v>42.12</v>
      </c>
      <c r="M392" s="48">
        <f t="shared" si="39"/>
        <v>9.236915999999999</v>
      </c>
      <c r="N392" s="48">
        <f t="shared" si="40"/>
        <v>51.356915999999998</v>
      </c>
      <c r="P392" s="18">
        <v>6</v>
      </c>
      <c r="Q392" s="18">
        <f t="shared" si="41"/>
        <v>-2</v>
      </c>
    </row>
    <row r="393" spans="1:17" ht="28.5">
      <c r="A393" s="43">
        <f>[1]SCE!$A382</f>
        <v>2028</v>
      </c>
      <c r="B393" s="44" t="str">
        <f>[1]SCE!$B382</f>
        <v xml:space="preserve">CORPO CAIXA SIFONADA 150X150X50MM COM GRELHA ABRE E FECHA EM INOX </v>
      </c>
      <c r="C393" s="45" t="str">
        <f>[1]SCE!$C382</f>
        <v>UN</v>
      </c>
      <c r="D393" s="45">
        <f>[1]SCE!$D382</f>
        <v>4</v>
      </c>
      <c r="E393" s="46">
        <f>[1]SCE!$E382</f>
        <v>0</v>
      </c>
      <c r="F393" s="47">
        <f>[1]SCE!$F382</f>
        <v>15</v>
      </c>
      <c r="G393" s="48">
        <f>[1]SCE!$G382</f>
        <v>15</v>
      </c>
      <c r="H393" s="48">
        <f>[1]SCE!$H382</f>
        <v>3.2894999999999999</v>
      </c>
      <c r="I393" s="48">
        <f t="shared" si="35"/>
        <v>18.2895</v>
      </c>
      <c r="J393" s="48">
        <f t="shared" si="36"/>
        <v>0</v>
      </c>
      <c r="K393" s="48">
        <f t="shared" si="37"/>
        <v>60</v>
      </c>
      <c r="L393" s="48">
        <f t="shared" si="38"/>
        <v>60</v>
      </c>
      <c r="M393" s="48">
        <f t="shared" si="39"/>
        <v>13.157999999999999</v>
      </c>
      <c r="N393" s="48">
        <f t="shared" si="40"/>
        <v>73.158000000000001</v>
      </c>
      <c r="P393" s="18">
        <v>6</v>
      </c>
      <c r="Q393" s="18">
        <f t="shared" si="41"/>
        <v>-2</v>
      </c>
    </row>
    <row r="394" spans="1:17" ht="14.25">
      <c r="A394" s="43">
        <f>[1]SCE!$A383</f>
        <v>2029</v>
      </c>
      <c r="B394" s="44" t="str">
        <f>[1]SCE!$B383</f>
        <v xml:space="preserve">CORPO CAIXA SIFONADA 150X150X50MM COM TAMPA EM ALUMINIO </v>
      </c>
      <c r="C394" s="45" t="str">
        <f>[1]SCE!$C383</f>
        <v>UN</v>
      </c>
      <c r="D394" s="45">
        <f>[1]SCE!$D383</f>
        <v>4</v>
      </c>
      <c r="E394" s="46">
        <f>[1]SCE!$E383</f>
        <v>0</v>
      </c>
      <c r="F394" s="47">
        <f>[1]SCE!$F383</f>
        <v>15</v>
      </c>
      <c r="G394" s="48">
        <f>[1]SCE!$G383</f>
        <v>15</v>
      </c>
      <c r="H394" s="48">
        <f>[1]SCE!$H383</f>
        <v>3.2894999999999999</v>
      </c>
      <c r="I394" s="48">
        <f t="shared" si="35"/>
        <v>18.2895</v>
      </c>
      <c r="J394" s="48">
        <f t="shared" si="36"/>
        <v>0</v>
      </c>
      <c r="K394" s="48">
        <f t="shared" si="37"/>
        <v>60</v>
      </c>
      <c r="L394" s="48">
        <f t="shared" si="38"/>
        <v>60</v>
      </c>
      <c r="M394" s="48">
        <f t="shared" si="39"/>
        <v>13.157999999999999</v>
      </c>
      <c r="N394" s="48">
        <f t="shared" si="40"/>
        <v>73.158000000000001</v>
      </c>
      <c r="P394" s="18">
        <v>6</v>
      </c>
      <c r="Q394" s="18">
        <f t="shared" si="41"/>
        <v>-2</v>
      </c>
    </row>
    <row r="395" spans="1:17" ht="28.5">
      <c r="A395" s="43">
        <f>[1]SCE!$A384</f>
        <v>2030</v>
      </c>
      <c r="B395" s="44" t="str">
        <f>[1]SCE!$B384</f>
        <v>LAVATORIO / CUBA DE EMBUTIR, OVAL, DE LOUCA BRANCA, SEM LADRAO, DIMENSOES *50 X 35* CM (L X C)</v>
      </c>
      <c r="C395" s="45" t="str">
        <f>[1]SCE!$C384</f>
        <v>UN</v>
      </c>
      <c r="D395" s="45">
        <f>[1]SCE!$D384</f>
        <v>4</v>
      </c>
      <c r="E395" s="46">
        <f>[1]SCE!$E384</f>
        <v>0</v>
      </c>
      <c r="F395" s="47" t="str">
        <f>[1]SCE!$F384</f>
        <v>91,30</v>
      </c>
      <c r="G395" s="48">
        <f>[1]SCE!$G384</f>
        <v>91.3</v>
      </c>
      <c r="H395" s="48">
        <f>[1]SCE!$H384</f>
        <v>20.022089999999999</v>
      </c>
      <c r="I395" s="48">
        <f t="shared" si="35"/>
        <v>111.32209</v>
      </c>
      <c r="J395" s="48">
        <f t="shared" si="36"/>
        <v>0</v>
      </c>
      <c r="K395" s="48">
        <f t="shared" si="37"/>
        <v>365.2</v>
      </c>
      <c r="L395" s="48">
        <f t="shared" si="38"/>
        <v>365.2</v>
      </c>
      <c r="M395" s="48">
        <f t="shared" si="39"/>
        <v>80.088359999999994</v>
      </c>
      <c r="N395" s="48">
        <f t="shared" si="40"/>
        <v>445.28836000000001</v>
      </c>
      <c r="P395" s="18">
        <v>6</v>
      </c>
      <c r="Q395" s="18">
        <f t="shared" si="41"/>
        <v>-2</v>
      </c>
    </row>
    <row r="396" spans="1:17" ht="28.5">
      <c r="A396" s="43">
        <f>[1]SCE!$A385</f>
        <v>2031</v>
      </c>
      <c r="B396" s="44" t="str">
        <f>[1]SCE!$B385</f>
        <v>CUBA DE EMBUTIR REDONDA COR BRANCO GELO GE 17 CÓD.: GE 17 L56 , REF.:DECA OU EQUIVALENTE</v>
      </c>
      <c r="C396" s="45" t="str">
        <f>[1]SCE!$C385</f>
        <v>UN</v>
      </c>
      <c r="D396" s="45">
        <f>[1]SCE!$D385</f>
        <v>4</v>
      </c>
      <c r="E396" s="46">
        <f>[1]SCE!$E385</f>
        <v>0</v>
      </c>
      <c r="F396" s="47">
        <f>[1]SCE!$F385</f>
        <v>306.89999999999998</v>
      </c>
      <c r="G396" s="48">
        <f>[1]SCE!$G385</f>
        <v>306.89999999999998</v>
      </c>
      <c r="H396" s="48">
        <f>[1]SCE!$H385</f>
        <v>67.303169999999994</v>
      </c>
      <c r="I396" s="48">
        <f t="shared" si="35"/>
        <v>374.20317</v>
      </c>
      <c r="J396" s="48">
        <f t="shared" si="36"/>
        <v>0</v>
      </c>
      <c r="K396" s="48">
        <f t="shared" si="37"/>
        <v>1227.5999999999999</v>
      </c>
      <c r="L396" s="48">
        <f t="shared" si="38"/>
        <v>1227.5999999999999</v>
      </c>
      <c r="M396" s="48">
        <f t="shared" si="39"/>
        <v>269.21267999999998</v>
      </c>
      <c r="N396" s="48">
        <f t="shared" si="40"/>
        <v>1496.81268</v>
      </c>
      <c r="P396" s="18">
        <v>6</v>
      </c>
      <c r="Q396" s="18">
        <f t="shared" si="41"/>
        <v>-2</v>
      </c>
    </row>
    <row r="397" spans="1:17" ht="28.5">
      <c r="A397" s="43">
        <f>[1]SCE!$A386</f>
        <v>2032</v>
      </c>
      <c r="B397" s="44" t="str">
        <f>[1]SCE!$B386</f>
        <v>CUBA RETANGULAR DE COZINHA, AÇO INOX COM  ACAB. ALTO BRILHO DIM. 40X34X17 CM, REF.: TRAMONTINA OU EQUIVALENTE</v>
      </c>
      <c r="C397" s="45" t="str">
        <f>[1]SCE!$C386</f>
        <v>UN</v>
      </c>
      <c r="D397" s="45">
        <f>[1]SCE!$D386</f>
        <v>4</v>
      </c>
      <c r="E397" s="46">
        <f>[1]SCE!$E386</f>
        <v>0</v>
      </c>
      <c r="F397" s="47">
        <f>[1]SCE!$F386</f>
        <v>239.04</v>
      </c>
      <c r="G397" s="48">
        <f>[1]SCE!$G386</f>
        <v>239.04</v>
      </c>
      <c r="H397" s="48">
        <f>[1]SCE!$H386</f>
        <v>52.421471999999994</v>
      </c>
      <c r="I397" s="48">
        <f t="shared" si="35"/>
        <v>291.46147199999996</v>
      </c>
      <c r="J397" s="48">
        <f t="shared" si="36"/>
        <v>0</v>
      </c>
      <c r="K397" s="48">
        <f t="shared" si="37"/>
        <v>956.16</v>
      </c>
      <c r="L397" s="48">
        <f t="shared" si="38"/>
        <v>956.16</v>
      </c>
      <c r="M397" s="48">
        <f t="shared" si="39"/>
        <v>209.68588799999998</v>
      </c>
      <c r="N397" s="48">
        <f t="shared" si="40"/>
        <v>1165.8458879999998</v>
      </c>
      <c r="P397" s="18">
        <v>6</v>
      </c>
      <c r="Q397" s="18">
        <f t="shared" si="41"/>
        <v>-2</v>
      </c>
    </row>
    <row r="398" spans="1:17" ht="14.25">
      <c r="A398" s="43">
        <f>[1]SCE!$A387</f>
        <v>2033</v>
      </c>
      <c r="B398" s="44" t="str">
        <f>[1]SCE!$B387</f>
        <v>CURVA PVC LONGA 45G, DN 50 MM, PARA ESGOTO PREDIAL</v>
      </c>
      <c r="C398" s="45" t="str">
        <f>[1]SCE!$C387</f>
        <v>UN</v>
      </c>
      <c r="D398" s="45">
        <f>[1]SCE!$D387</f>
        <v>8</v>
      </c>
      <c r="E398" s="46">
        <f>[1]SCE!$E387</f>
        <v>0</v>
      </c>
      <c r="F398" s="47" t="str">
        <f>[1]SCE!$F387</f>
        <v>12,72</v>
      </c>
      <c r="G398" s="48">
        <f>[1]SCE!$G387</f>
        <v>12.72</v>
      </c>
      <c r="H398" s="48">
        <f>[1]SCE!$H387</f>
        <v>2.7894960000000002</v>
      </c>
      <c r="I398" s="48">
        <f t="shared" si="35"/>
        <v>15.509496</v>
      </c>
      <c r="J398" s="48">
        <f t="shared" si="36"/>
        <v>0</v>
      </c>
      <c r="K398" s="48">
        <f t="shared" si="37"/>
        <v>101.76</v>
      </c>
      <c r="L398" s="48">
        <f t="shared" si="38"/>
        <v>101.76</v>
      </c>
      <c r="M398" s="48">
        <f t="shared" si="39"/>
        <v>22.315968000000002</v>
      </c>
      <c r="N398" s="48">
        <f t="shared" si="40"/>
        <v>124.075968</v>
      </c>
      <c r="P398" s="18">
        <v>11</v>
      </c>
      <c r="Q398" s="18">
        <f t="shared" si="41"/>
        <v>-3</v>
      </c>
    </row>
    <row r="399" spans="1:17" ht="14.25">
      <c r="A399" s="43">
        <f>[1]SCE!$A388</f>
        <v>2034</v>
      </c>
      <c r="B399" s="44" t="str">
        <f>[1]SCE!$B388</f>
        <v>CURVA PVC LONGA 45G, DN 75 MM, PARA ESGOTO PREDIAL</v>
      </c>
      <c r="C399" s="45" t="str">
        <f>[1]SCE!$C388</f>
        <v>UN</v>
      </c>
      <c r="D399" s="45">
        <f>[1]SCE!$D388</f>
        <v>8</v>
      </c>
      <c r="E399" s="46">
        <f>[1]SCE!$E388</f>
        <v>0</v>
      </c>
      <c r="F399" s="47" t="str">
        <f>[1]SCE!$F388</f>
        <v>41,67</v>
      </c>
      <c r="G399" s="48">
        <f>[1]SCE!$G388</f>
        <v>41.67</v>
      </c>
      <c r="H399" s="48">
        <f>[1]SCE!$H388</f>
        <v>9.1382309999999993</v>
      </c>
      <c r="I399" s="48">
        <f t="shared" si="35"/>
        <v>50.808230999999999</v>
      </c>
      <c r="J399" s="48">
        <f t="shared" si="36"/>
        <v>0</v>
      </c>
      <c r="K399" s="48">
        <f t="shared" si="37"/>
        <v>333.36</v>
      </c>
      <c r="L399" s="48">
        <f t="shared" si="38"/>
        <v>333.36</v>
      </c>
      <c r="M399" s="48">
        <f t="shared" si="39"/>
        <v>73.105847999999995</v>
      </c>
      <c r="N399" s="48">
        <f t="shared" si="40"/>
        <v>406.46584799999999</v>
      </c>
      <c r="P399" s="18">
        <v>11</v>
      </c>
      <c r="Q399" s="18">
        <f t="shared" si="41"/>
        <v>-3</v>
      </c>
    </row>
    <row r="400" spans="1:17" ht="14.25">
      <c r="A400" s="43">
        <f>[1]SCE!$A389</f>
        <v>2035</v>
      </c>
      <c r="B400" s="44" t="str">
        <f>[1]SCE!$B389</f>
        <v>CURVA PVC LONGA 45 GRAUS, 100 MM, PARA ESGOTO PREDIAL</v>
      </c>
      <c r="C400" s="45" t="str">
        <f>[1]SCE!$C389</f>
        <v>UN</v>
      </c>
      <c r="D400" s="45">
        <f>[1]SCE!$D389</f>
        <v>8</v>
      </c>
      <c r="E400" s="46">
        <f>[1]SCE!$E389</f>
        <v>0</v>
      </c>
      <c r="F400" s="47" t="str">
        <f>[1]SCE!$F389</f>
        <v>50,32</v>
      </c>
      <c r="G400" s="48">
        <f>[1]SCE!$G389</f>
        <v>50.32</v>
      </c>
      <c r="H400" s="48">
        <f>[1]SCE!$H389</f>
        <v>11.035176</v>
      </c>
      <c r="I400" s="48">
        <f t="shared" si="35"/>
        <v>61.355176</v>
      </c>
      <c r="J400" s="48">
        <f t="shared" si="36"/>
        <v>0</v>
      </c>
      <c r="K400" s="48">
        <f t="shared" si="37"/>
        <v>402.56</v>
      </c>
      <c r="L400" s="48">
        <f t="shared" si="38"/>
        <v>402.56</v>
      </c>
      <c r="M400" s="48">
        <f t="shared" si="39"/>
        <v>88.281407999999999</v>
      </c>
      <c r="N400" s="48">
        <f t="shared" si="40"/>
        <v>490.841408</v>
      </c>
      <c r="P400" s="18">
        <v>11</v>
      </c>
      <c r="Q400" s="18">
        <f t="shared" si="41"/>
        <v>-3</v>
      </c>
    </row>
    <row r="401" spans="1:17" ht="14.25">
      <c r="A401" s="43">
        <f>[1]SCE!$A390</f>
        <v>2036</v>
      </c>
      <c r="B401" s="44" t="str">
        <f>[1]SCE!$B390</f>
        <v>CURVA PVC LONGA 90 GRAUS, 50 MM, PARA ESGOTO PREDIAL</v>
      </c>
      <c r="C401" s="45" t="str">
        <f>[1]SCE!$C390</f>
        <v>UN</v>
      </c>
      <c r="D401" s="45">
        <f>[1]SCE!$D390</f>
        <v>8</v>
      </c>
      <c r="E401" s="46">
        <f>[1]SCE!$E390</f>
        <v>0</v>
      </c>
      <c r="F401" s="47" t="str">
        <f>[1]SCE!$F390</f>
        <v>14,92</v>
      </c>
      <c r="G401" s="48">
        <f>[1]SCE!$G390</f>
        <v>14.92</v>
      </c>
      <c r="H401" s="48">
        <f>[1]SCE!$H390</f>
        <v>3.2719559999999999</v>
      </c>
      <c r="I401" s="48">
        <f t="shared" si="35"/>
        <v>18.191956000000001</v>
      </c>
      <c r="J401" s="48">
        <f t="shared" si="36"/>
        <v>0</v>
      </c>
      <c r="K401" s="48">
        <f t="shared" si="37"/>
        <v>119.36</v>
      </c>
      <c r="L401" s="48">
        <f t="shared" si="38"/>
        <v>119.36</v>
      </c>
      <c r="M401" s="48">
        <f t="shared" si="39"/>
        <v>26.175647999999999</v>
      </c>
      <c r="N401" s="48">
        <f t="shared" si="40"/>
        <v>145.53564800000001</v>
      </c>
      <c r="P401" s="18">
        <v>11</v>
      </c>
      <c r="Q401" s="18">
        <f t="shared" si="41"/>
        <v>-3</v>
      </c>
    </row>
    <row r="402" spans="1:17" ht="14.25">
      <c r="A402" s="43">
        <f>[1]SCE!$A391</f>
        <v>2037</v>
      </c>
      <c r="B402" s="44" t="str">
        <f>[1]SCE!$B391</f>
        <v>CURVA PVC LONGA 90 GRAUS, 75 MM, PARA ESGOTO PREDIAL</v>
      </c>
      <c r="C402" s="45" t="str">
        <f>[1]SCE!$C391</f>
        <v>UN</v>
      </c>
      <c r="D402" s="45">
        <f>[1]SCE!$D391</f>
        <v>8</v>
      </c>
      <c r="E402" s="46">
        <f>[1]SCE!$E391</f>
        <v>0</v>
      </c>
      <c r="F402" s="47" t="str">
        <f>[1]SCE!$F391</f>
        <v>48,59</v>
      </c>
      <c r="G402" s="48">
        <f>[1]SCE!$G391</f>
        <v>48.59</v>
      </c>
      <c r="H402" s="48">
        <f>[1]SCE!$H391</f>
        <v>10.655787</v>
      </c>
      <c r="I402" s="48">
        <f t="shared" ref="I402:I465" si="42">G402+H402</f>
        <v>59.245787000000007</v>
      </c>
      <c r="J402" s="48">
        <f t="shared" ref="J402:J465" si="43">E402*D402</f>
        <v>0</v>
      </c>
      <c r="K402" s="48">
        <f t="shared" ref="K402:K465" si="44">F402*D402</f>
        <v>388.72</v>
      </c>
      <c r="L402" s="48">
        <f t="shared" ref="L402:L465" si="45">G402*D402</f>
        <v>388.72</v>
      </c>
      <c r="M402" s="48">
        <f t="shared" ref="M402:M465" si="46">H402*D402</f>
        <v>85.246296000000001</v>
      </c>
      <c r="N402" s="48">
        <f t="shared" ref="N402:N465" si="47">L402+M402</f>
        <v>473.96629600000006</v>
      </c>
      <c r="P402" s="18">
        <v>11</v>
      </c>
      <c r="Q402" s="18">
        <f t="shared" si="41"/>
        <v>-3</v>
      </c>
    </row>
    <row r="403" spans="1:17" ht="14.25">
      <c r="A403" s="43">
        <f>[1]SCE!$A392</f>
        <v>2038</v>
      </c>
      <c r="B403" s="44" t="str">
        <f>[1]SCE!$B392</f>
        <v>CURVA PVC LONGA 90 GRAUS, 100 MM, PARA ESGOTO PREDIAL</v>
      </c>
      <c r="C403" s="45" t="str">
        <f>[1]SCE!$C392</f>
        <v>UN</v>
      </c>
      <c r="D403" s="45">
        <f>[1]SCE!$D392</f>
        <v>8</v>
      </c>
      <c r="E403" s="46">
        <f>[1]SCE!$E392</f>
        <v>0</v>
      </c>
      <c r="F403" s="47" t="str">
        <f>[1]SCE!$F392</f>
        <v>63,59</v>
      </c>
      <c r="G403" s="48">
        <f>[1]SCE!$G392</f>
        <v>63.59</v>
      </c>
      <c r="H403" s="48">
        <f>[1]SCE!$H392</f>
        <v>13.945287</v>
      </c>
      <c r="I403" s="48">
        <f t="shared" si="42"/>
        <v>77.535287000000011</v>
      </c>
      <c r="J403" s="48">
        <f t="shared" si="43"/>
        <v>0</v>
      </c>
      <c r="K403" s="48">
        <f t="shared" si="44"/>
        <v>508.72</v>
      </c>
      <c r="L403" s="48">
        <f t="shared" si="45"/>
        <v>508.72</v>
      </c>
      <c r="M403" s="48">
        <f t="shared" si="46"/>
        <v>111.562296</v>
      </c>
      <c r="N403" s="48">
        <f t="shared" si="47"/>
        <v>620.28229600000009</v>
      </c>
      <c r="P403" s="18">
        <v>11</v>
      </c>
      <c r="Q403" s="18">
        <f t="shared" ref="Q403:Q466" si="48">D403-P403</f>
        <v>-3</v>
      </c>
    </row>
    <row r="404" spans="1:17" ht="28.5">
      <c r="A404" s="43">
        <f>[1]SCE!$A393</f>
        <v>2039</v>
      </c>
      <c r="B404" s="44" t="str">
        <f>[1]SCE!$B393</f>
        <v>DUCHA ACTIVA COM REGISTRO COM DERIVAÇÃO, LINHA TARGA , CÓD.:1984 C64, REF.: DECA OU EQUIVALENTE</v>
      </c>
      <c r="C404" s="45" t="str">
        <f>[1]SCE!$C393</f>
        <v>UN</v>
      </c>
      <c r="D404" s="45">
        <f>[1]SCE!$D393</f>
        <v>8</v>
      </c>
      <c r="E404" s="46">
        <f>[1]SCE!$E393</f>
        <v>0</v>
      </c>
      <c r="F404" s="47">
        <f>[1]SCE!$F393</f>
        <v>250</v>
      </c>
      <c r="G404" s="48">
        <f>[1]SCE!$G393</f>
        <v>250</v>
      </c>
      <c r="H404" s="48">
        <f>[1]SCE!$H393</f>
        <v>54.824999999999996</v>
      </c>
      <c r="I404" s="48">
        <f t="shared" si="42"/>
        <v>304.82499999999999</v>
      </c>
      <c r="J404" s="48">
        <f t="shared" si="43"/>
        <v>0</v>
      </c>
      <c r="K404" s="48">
        <f t="shared" si="44"/>
        <v>2000</v>
      </c>
      <c r="L404" s="48">
        <f t="shared" si="45"/>
        <v>2000</v>
      </c>
      <c r="M404" s="48">
        <f t="shared" si="46"/>
        <v>438.59999999999997</v>
      </c>
      <c r="N404" s="48">
        <f t="shared" si="47"/>
        <v>2438.6</v>
      </c>
      <c r="P404" s="18">
        <v>11</v>
      </c>
      <c r="Q404" s="18">
        <f t="shared" si="48"/>
        <v>-3</v>
      </c>
    </row>
    <row r="405" spans="1:17" ht="14.25">
      <c r="A405" s="43">
        <f>[1]SCE!$A394</f>
        <v>2040</v>
      </c>
      <c r="B405" s="44" t="str">
        <f>[1]SCE!$B394</f>
        <v>DUCHA ACTIVA REGISTRO COM DERIVAÇÃO - DECA OU SIMILAR</v>
      </c>
      <c r="C405" s="45" t="str">
        <f>[1]SCE!$C394</f>
        <v>UN</v>
      </c>
      <c r="D405" s="45">
        <f>[1]SCE!$D394</f>
        <v>4</v>
      </c>
      <c r="E405" s="46">
        <f>[1]SCE!$E394</f>
        <v>0</v>
      </c>
      <c r="F405" s="47">
        <f>[1]SCE!$F394</f>
        <v>130</v>
      </c>
      <c r="G405" s="48">
        <f>[1]SCE!$G394</f>
        <v>130</v>
      </c>
      <c r="H405" s="48">
        <f>[1]SCE!$H394</f>
        <v>28.509</v>
      </c>
      <c r="I405" s="48">
        <f t="shared" si="42"/>
        <v>158.50900000000001</v>
      </c>
      <c r="J405" s="48">
        <f t="shared" si="43"/>
        <v>0</v>
      </c>
      <c r="K405" s="48">
        <f t="shared" si="44"/>
        <v>520</v>
      </c>
      <c r="L405" s="48">
        <f t="shared" si="45"/>
        <v>520</v>
      </c>
      <c r="M405" s="48">
        <f t="shared" si="46"/>
        <v>114.036</v>
      </c>
      <c r="N405" s="48">
        <f t="shared" si="47"/>
        <v>634.03600000000006</v>
      </c>
      <c r="P405" s="18">
        <v>6</v>
      </c>
      <c r="Q405" s="18">
        <f t="shared" si="48"/>
        <v>-2</v>
      </c>
    </row>
    <row r="406" spans="1:17" ht="14.25">
      <c r="A406" s="43">
        <f>[1]SCE!$A395</f>
        <v>2041</v>
      </c>
      <c r="B406" s="44" t="str">
        <f>[1]SCE!$B395</f>
        <v>DUCHA HIGIENICA PLASTICA COM REGISTRO METALICO 1/2 "</v>
      </c>
      <c r="C406" s="45" t="str">
        <f>[1]SCE!$C395</f>
        <v>UN</v>
      </c>
      <c r="D406" s="45">
        <f>[1]SCE!$D395</f>
        <v>46</v>
      </c>
      <c r="E406" s="46">
        <f>[1]SCE!$E395</f>
        <v>0</v>
      </c>
      <c r="F406" s="47" t="str">
        <f>[1]SCE!$F395</f>
        <v>119,70</v>
      </c>
      <c r="G406" s="48">
        <f>[1]SCE!$G395</f>
        <v>119.7</v>
      </c>
      <c r="H406" s="48">
        <f>[1]SCE!$H395</f>
        <v>26.250209999999999</v>
      </c>
      <c r="I406" s="48">
        <f t="shared" si="42"/>
        <v>145.95021</v>
      </c>
      <c r="J406" s="48">
        <f t="shared" si="43"/>
        <v>0</v>
      </c>
      <c r="K406" s="48">
        <f t="shared" si="44"/>
        <v>5506.2</v>
      </c>
      <c r="L406" s="48">
        <f t="shared" si="45"/>
        <v>5506.2</v>
      </c>
      <c r="M406" s="48">
        <f t="shared" si="46"/>
        <v>1207.5096599999999</v>
      </c>
      <c r="N406" s="48">
        <f t="shared" si="47"/>
        <v>6713.7096599999995</v>
      </c>
      <c r="P406" s="18">
        <v>62</v>
      </c>
      <c r="Q406" s="18">
        <f t="shared" si="48"/>
        <v>-16</v>
      </c>
    </row>
    <row r="407" spans="1:17" ht="14.25">
      <c r="A407" s="43">
        <f>[1]SCE!$A396</f>
        <v>2042</v>
      </c>
      <c r="B407" s="44" t="str">
        <f>[1]SCE!$B396</f>
        <v>FREIO D'ÁGUA FAB.: 3P TECHNIK OU EQUIVALENTE</v>
      </c>
      <c r="C407" s="45" t="str">
        <f>[1]SCE!$C396</f>
        <v>UN</v>
      </c>
      <c r="D407" s="45">
        <f>[1]SCE!$D396</f>
        <v>4</v>
      </c>
      <c r="E407" s="46">
        <f>[1]SCE!$E396</f>
        <v>0</v>
      </c>
      <c r="F407" s="47">
        <f>[1]SCE!$F396</f>
        <v>251</v>
      </c>
      <c r="G407" s="48">
        <f>[1]SCE!$G396</f>
        <v>251</v>
      </c>
      <c r="H407" s="48">
        <f>[1]SCE!$H396</f>
        <v>55.0443</v>
      </c>
      <c r="I407" s="48">
        <f t="shared" si="42"/>
        <v>306.04430000000002</v>
      </c>
      <c r="J407" s="48">
        <f t="shared" si="43"/>
        <v>0</v>
      </c>
      <c r="K407" s="48">
        <f t="shared" si="44"/>
        <v>1004</v>
      </c>
      <c r="L407" s="48">
        <f t="shared" si="45"/>
        <v>1004</v>
      </c>
      <c r="M407" s="48">
        <f t="shared" si="46"/>
        <v>220.1772</v>
      </c>
      <c r="N407" s="48">
        <f t="shared" si="47"/>
        <v>1224.1772000000001</v>
      </c>
      <c r="P407" s="18">
        <v>6</v>
      </c>
      <c r="Q407" s="18">
        <f t="shared" si="48"/>
        <v>-2</v>
      </c>
    </row>
    <row r="408" spans="1:17" ht="14.25">
      <c r="A408" s="43">
        <f>[1]SCE!$A397</f>
        <v>2043</v>
      </c>
      <c r="B408" s="44" t="str">
        <f>[1]SCE!$B397</f>
        <v>GRELHA CROMADA C/ FECHO 100MM QUADRADA</v>
      </c>
      <c r="C408" s="45" t="str">
        <f>[1]SCE!$C397</f>
        <v>UN</v>
      </c>
      <c r="D408" s="45">
        <f>[1]SCE!$D397</f>
        <v>4</v>
      </c>
      <c r="E408" s="46">
        <f>[1]SCE!$E397</f>
        <v>0</v>
      </c>
      <c r="F408" s="47">
        <f>[1]SCE!$F397</f>
        <v>20.95</v>
      </c>
      <c r="G408" s="48">
        <f>[1]SCE!$G397</f>
        <v>20.95</v>
      </c>
      <c r="H408" s="48">
        <f>[1]SCE!$H397</f>
        <v>4.5943350000000001</v>
      </c>
      <c r="I408" s="48">
        <f t="shared" si="42"/>
        <v>25.544335</v>
      </c>
      <c r="J408" s="48">
        <f t="shared" si="43"/>
        <v>0</v>
      </c>
      <c r="K408" s="48">
        <f t="shared" si="44"/>
        <v>83.8</v>
      </c>
      <c r="L408" s="48">
        <f t="shared" si="45"/>
        <v>83.8</v>
      </c>
      <c r="M408" s="48">
        <f t="shared" si="46"/>
        <v>18.37734</v>
      </c>
      <c r="N408" s="48">
        <f t="shared" si="47"/>
        <v>102.17734</v>
      </c>
      <c r="P408" s="18">
        <v>6</v>
      </c>
      <c r="Q408" s="18">
        <f t="shared" si="48"/>
        <v>-2</v>
      </c>
    </row>
    <row r="409" spans="1:17" ht="14.25">
      <c r="A409" s="43">
        <f>[1]SCE!$A398</f>
        <v>2044</v>
      </c>
      <c r="B409" s="44" t="str">
        <f>[1]SCE!$B398</f>
        <v>GRELHA CROMADA C/ FECHO 150MM REDONDA</v>
      </c>
      <c r="C409" s="45" t="str">
        <f>[1]SCE!$C398</f>
        <v>UN</v>
      </c>
      <c r="D409" s="45">
        <f>[1]SCE!$D398</f>
        <v>4</v>
      </c>
      <c r="E409" s="46">
        <f>[1]SCE!$E398</f>
        <v>0</v>
      </c>
      <c r="F409" s="47">
        <f>[1]SCE!$F398</f>
        <v>34.9</v>
      </c>
      <c r="G409" s="48">
        <f>[1]SCE!$G398</f>
        <v>34.9</v>
      </c>
      <c r="H409" s="48">
        <f>[1]SCE!$H398</f>
        <v>7.6535699999999993</v>
      </c>
      <c r="I409" s="48">
        <f t="shared" si="42"/>
        <v>42.553570000000001</v>
      </c>
      <c r="J409" s="48">
        <f t="shared" si="43"/>
        <v>0</v>
      </c>
      <c r="K409" s="48">
        <f t="shared" si="44"/>
        <v>139.6</v>
      </c>
      <c r="L409" s="48">
        <f t="shared" si="45"/>
        <v>139.6</v>
      </c>
      <c r="M409" s="48">
        <f t="shared" si="46"/>
        <v>30.614279999999997</v>
      </c>
      <c r="N409" s="48">
        <f t="shared" si="47"/>
        <v>170.21428</v>
      </c>
      <c r="P409" s="18">
        <v>6</v>
      </c>
      <c r="Q409" s="18">
        <f t="shared" si="48"/>
        <v>-2</v>
      </c>
    </row>
    <row r="410" spans="1:17" ht="14.25">
      <c r="A410" s="43">
        <f>[1]SCE!$A399</f>
        <v>2045</v>
      </c>
      <c r="B410" s="44" t="str">
        <f>[1]SCE!$B399</f>
        <v>GRELHA DE RETORNO - REMANEJAMENTO</v>
      </c>
      <c r="C410" s="45" t="str">
        <f>[1]SCE!$C399</f>
        <v>UN</v>
      </c>
      <c r="D410" s="45">
        <f>[1]SCE!$D399</f>
        <v>4</v>
      </c>
      <c r="E410" s="46">
        <f>[1]SCE!$E399</f>
        <v>0</v>
      </c>
      <c r="F410" s="47">
        <f>[1]SCE!$F399</f>
        <v>60</v>
      </c>
      <c r="G410" s="48">
        <f>[1]SCE!$G399</f>
        <v>60</v>
      </c>
      <c r="H410" s="48">
        <f>[1]SCE!$H399</f>
        <v>13.157999999999999</v>
      </c>
      <c r="I410" s="48">
        <f t="shared" si="42"/>
        <v>73.158000000000001</v>
      </c>
      <c r="J410" s="48">
        <f t="shared" si="43"/>
        <v>0</v>
      </c>
      <c r="K410" s="48">
        <f t="shared" si="44"/>
        <v>240</v>
      </c>
      <c r="L410" s="48">
        <f t="shared" si="45"/>
        <v>240</v>
      </c>
      <c r="M410" s="48">
        <f t="shared" si="46"/>
        <v>52.631999999999998</v>
      </c>
      <c r="N410" s="48">
        <f t="shared" si="47"/>
        <v>292.63200000000001</v>
      </c>
      <c r="P410" s="18">
        <v>6</v>
      </c>
      <c r="Q410" s="18">
        <f t="shared" si="48"/>
        <v>-2</v>
      </c>
    </row>
    <row r="411" spans="1:17" ht="28.5">
      <c r="A411" s="43">
        <f>[1]SCE!$A400</f>
        <v>2046</v>
      </c>
      <c r="B411" s="44" t="str">
        <f>[1]SCE!$B400</f>
        <v>GRELHA FIXA, EM PVC BRANCA, QUADRADA, 150 X 150 MM, PARA RALOS E CAIXAS</v>
      </c>
      <c r="C411" s="45" t="str">
        <f>[1]SCE!$C400</f>
        <v>UN</v>
      </c>
      <c r="D411" s="45">
        <f>[1]SCE!$D400</f>
        <v>4</v>
      </c>
      <c r="E411" s="46">
        <f>[1]SCE!$E400</f>
        <v>0</v>
      </c>
      <c r="F411" s="47" t="str">
        <f>[1]SCE!$F400</f>
        <v>11,16</v>
      </c>
      <c r="G411" s="48">
        <f>[1]SCE!$G400</f>
        <v>11.16</v>
      </c>
      <c r="H411" s="48">
        <f>[1]SCE!$H400</f>
        <v>2.4473880000000001</v>
      </c>
      <c r="I411" s="48">
        <f t="shared" si="42"/>
        <v>13.607388</v>
      </c>
      <c r="J411" s="48">
        <f t="shared" si="43"/>
        <v>0</v>
      </c>
      <c r="K411" s="48">
        <f t="shared" si="44"/>
        <v>44.64</v>
      </c>
      <c r="L411" s="48">
        <f t="shared" si="45"/>
        <v>44.64</v>
      </c>
      <c r="M411" s="48">
        <f t="shared" si="46"/>
        <v>9.7895520000000005</v>
      </c>
      <c r="N411" s="48">
        <f t="shared" si="47"/>
        <v>54.429552000000001</v>
      </c>
      <c r="P411" s="18">
        <v>6</v>
      </c>
      <c r="Q411" s="18">
        <f t="shared" si="48"/>
        <v>-2</v>
      </c>
    </row>
    <row r="412" spans="1:17" ht="28.5">
      <c r="A412" s="43">
        <f>[1]SCE!$A401</f>
        <v>2047</v>
      </c>
      <c r="B412" s="44" t="str">
        <f>[1]SCE!$B401</f>
        <v>GRELHA FIXA, PVC CROMADA, REDONDA, 150 MM, PARA RALOS E CAIXAS</v>
      </c>
      <c r="C412" s="45" t="str">
        <f>[1]SCE!$C401</f>
        <v>UN</v>
      </c>
      <c r="D412" s="45">
        <f>[1]SCE!$D401</f>
        <v>4</v>
      </c>
      <c r="E412" s="46">
        <f>[1]SCE!$E401</f>
        <v>0</v>
      </c>
      <c r="F412" s="47" t="str">
        <f>[1]SCE!$F401</f>
        <v>29,24</v>
      </c>
      <c r="G412" s="48">
        <f>[1]SCE!$G401</f>
        <v>29.24</v>
      </c>
      <c r="H412" s="48">
        <f>[1]SCE!$H401</f>
        <v>6.4123319999999993</v>
      </c>
      <c r="I412" s="48">
        <f t="shared" si="42"/>
        <v>35.652332000000001</v>
      </c>
      <c r="J412" s="48">
        <f t="shared" si="43"/>
        <v>0</v>
      </c>
      <c r="K412" s="48">
        <f t="shared" si="44"/>
        <v>116.96</v>
      </c>
      <c r="L412" s="48">
        <f t="shared" si="45"/>
        <v>116.96</v>
      </c>
      <c r="M412" s="48">
        <f t="shared" si="46"/>
        <v>25.649327999999997</v>
      </c>
      <c r="N412" s="48">
        <f t="shared" si="47"/>
        <v>142.609328</v>
      </c>
      <c r="P412" s="18">
        <v>6</v>
      </c>
      <c r="Q412" s="18">
        <f t="shared" si="48"/>
        <v>-2</v>
      </c>
    </row>
    <row r="413" spans="1:17" ht="28.5">
      <c r="A413" s="43">
        <f>[1]SCE!$A402</f>
        <v>2048</v>
      </c>
      <c r="B413" s="44" t="str">
        <f>[1]SCE!$B402</f>
        <v xml:space="preserve">HIDROMETRO 3/4" COM ABRIGO E TAMPA T-13 (PADRÃO CONCESSIONARIA LOCAL) </v>
      </c>
      <c r="C413" s="45" t="str">
        <f>[1]SCE!$C402</f>
        <v>M</v>
      </c>
      <c r="D413" s="45">
        <f>[1]SCE!$D402</f>
        <v>4</v>
      </c>
      <c r="E413" s="46">
        <f>[1]SCE!$E402</f>
        <v>0</v>
      </c>
      <c r="F413" s="47">
        <f>[1]SCE!$F402</f>
        <v>371.36</v>
      </c>
      <c r="G413" s="48">
        <f>[1]SCE!$G402</f>
        <v>371.36</v>
      </c>
      <c r="H413" s="48">
        <f>[1]SCE!$H402</f>
        <v>81.439248000000006</v>
      </c>
      <c r="I413" s="48">
        <f t="shared" si="42"/>
        <v>452.79924800000003</v>
      </c>
      <c r="J413" s="48">
        <f t="shared" si="43"/>
        <v>0</v>
      </c>
      <c r="K413" s="48">
        <f t="shared" si="44"/>
        <v>1485.44</v>
      </c>
      <c r="L413" s="48">
        <f t="shared" si="45"/>
        <v>1485.44</v>
      </c>
      <c r="M413" s="48">
        <f t="shared" si="46"/>
        <v>325.75699200000003</v>
      </c>
      <c r="N413" s="48">
        <f t="shared" si="47"/>
        <v>1811.1969920000001</v>
      </c>
      <c r="P413" s="18">
        <v>6</v>
      </c>
      <c r="Q413" s="18">
        <f t="shared" si="48"/>
        <v>-2</v>
      </c>
    </row>
    <row r="414" spans="1:17" ht="28.5">
      <c r="A414" s="43">
        <f>[1]SCE!$A403</f>
        <v>2049</v>
      </c>
      <c r="B414" s="44" t="str">
        <f>[1]SCE!$B403</f>
        <v>JOELHO, PVC SERIE R, 45 GRAUS, DN 40 MM, PARA ESGOTO OU AGUAS PLUVIAIS PREDIAIS</v>
      </c>
      <c r="C414" s="45" t="str">
        <f>[1]SCE!$C403</f>
        <v>UN</v>
      </c>
      <c r="D414" s="45">
        <f>[1]SCE!$D403</f>
        <v>4</v>
      </c>
      <c r="E414" s="46">
        <f>[1]SCE!$E403</f>
        <v>0</v>
      </c>
      <c r="F414" s="47" t="str">
        <f>[1]SCE!$F403</f>
        <v>4,38</v>
      </c>
      <c r="G414" s="48">
        <f>[1]SCE!$G403</f>
        <v>4.38</v>
      </c>
      <c r="H414" s="48">
        <f>[1]SCE!$H403</f>
        <v>0.960534</v>
      </c>
      <c r="I414" s="48">
        <f t="shared" si="42"/>
        <v>5.3405339999999999</v>
      </c>
      <c r="J414" s="48">
        <f t="shared" si="43"/>
        <v>0</v>
      </c>
      <c r="K414" s="48">
        <f t="shared" si="44"/>
        <v>17.52</v>
      </c>
      <c r="L414" s="48">
        <f t="shared" si="45"/>
        <v>17.52</v>
      </c>
      <c r="M414" s="48">
        <f t="shared" si="46"/>
        <v>3.842136</v>
      </c>
      <c r="N414" s="48">
        <f t="shared" si="47"/>
        <v>21.362136</v>
      </c>
      <c r="P414" s="18">
        <v>6</v>
      </c>
      <c r="Q414" s="18">
        <f t="shared" si="48"/>
        <v>-2</v>
      </c>
    </row>
    <row r="415" spans="1:17" ht="28.5">
      <c r="A415" s="43">
        <f>[1]SCE!$A404</f>
        <v>2050</v>
      </c>
      <c r="B415" s="44" t="str">
        <f>[1]SCE!$B404</f>
        <v>JOELHO, PVC SERIE R, 45 GRAUS, DN 50 MM, PARA ESGOTO OU AGUAS PLUVIAIS PREDIAIS</v>
      </c>
      <c r="C415" s="45" t="str">
        <f>[1]SCE!$C404</f>
        <v>UN</v>
      </c>
      <c r="D415" s="45">
        <f>[1]SCE!$D404</f>
        <v>4</v>
      </c>
      <c r="E415" s="46">
        <f>[1]SCE!$E404</f>
        <v>0</v>
      </c>
      <c r="F415" s="47" t="str">
        <f>[1]SCE!$F404</f>
        <v>7,32</v>
      </c>
      <c r="G415" s="48">
        <f>[1]SCE!$G404</f>
        <v>7.32</v>
      </c>
      <c r="H415" s="48">
        <f>[1]SCE!$H404</f>
        <v>1.6052759999999999</v>
      </c>
      <c r="I415" s="48">
        <f t="shared" si="42"/>
        <v>8.9252760000000002</v>
      </c>
      <c r="J415" s="48">
        <f t="shared" si="43"/>
        <v>0</v>
      </c>
      <c r="K415" s="48">
        <f t="shared" si="44"/>
        <v>29.28</v>
      </c>
      <c r="L415" s="48">
        <f t="shared" si="45"/>
        <v>29.28</v>
      </c>
      <c r="M415" s="48">
        <f t="shared" si="46"/>
        <v>6.4211039999999997</v>
      </c>
      <c r="N415" s="48">
        <f t="shared" si="47"/>
        <v>35.701104000000001</v>
      </c>
      <c r="P415" s="18">
        <v>6</v>
      </c>
      <c r="Q415" s="18">
        <f t="shared" si="48"/>
        <v>-2</v>
      </c>
    </row>
    <row r="416" spans="1:17" ht="28.5">
      <c r="A416" s="43">
        <f>[1]SCE!$A405</f>
        <v>2051</v>
      </c>
      <c r="B416" s="44" t="str">
        <f>[1]SCE!$B405</f>
        <v>JOELHO, PVC SERIE R, 45 GRAUS, DN 75 MM, PARA ESGOTO OU AGUAS PLUVIAIS PREDIAIS</v>
      </c>
      <c r="C416" s="45" t="str">
        <f>[1]SCE!$C405</f>
        <v>UN</v>
      </c>
      <c r="D416" s="45">
        <f>[1]SCE!$D405</f>
        <v>4</v>
      </c>
      <c r="E416" s="46">
        <f>[1]SCE!$E405</f>
        <v>0</v>
      </c>
      <c r="F416" s="47" t="str">
        <f>[1]SCE!$F405</f>
        <v>18,86</v>
      </c>
      <c r="G416" s="48">
        <f>[1]SCE!$G405</f>
        <v>18.86</v>
      </c>
      <c r="H416" s="48">
        <f>[1]SCE!$H405</f>
        <v>4.1359979999999998</v>
      </c>
      <c r="I416" s="48">
        <f t="shared" si="42"/>
        <v>22.995998</v>
      </c>
      <c r="J416" s="48">
        <f t="shared" si="43"/>
        <v>0</v>
      </c>
      <c r="K416" s="48">
        <f t="shared" si="44"/>
        <v>75.44</v>
      </c>
      <c r="L416" s="48">
        <f t="shared" si="45"/>
        <v>75.44</v>
      </c>
      <c r="M416" s="48">
        <f t="shared" si="46"/>
        <v>16.543991999999999</v>
      </c>
      <c r="N416" s="48">
        <f t="shared" si="47"/>
        <v>91.983992000000001</v>
      </c>
      <c r="P416" s="18">
        <v>6</v>
      </c>
      <c r="Q416" s="18">
        <f t="shared" si="48"/>
        <v>-2</v>
      </c>
    </row>
    <row r="417" spans="1:17" ht="28.5">
      <c r="A417" s="43">
        <f>[1]SCE!$A406</f>
        <v>2052</v>
      </c>
      <c r="B417" s="44" t="str">
        <f>[1]SCE!$B406</f>
        <v>JOELHO, PVC SERIE R, 45 GRAUS, DN 100 MM, PARA ESGOTO OU AGUAS PLUVIAIS PREDIAIS</v>
      </c>
      <c r="C417" s="45" t="str">
        <f>[1]SCE!$C406</f>
        <v>UN</v>
      </c>
      <c r="D417" s="45">
        <f>[1]SCE!$D406</f>
        <v>4</v>
      </c>
      <c r="E417" s="46">
        <f>[1]SCE!$E406</f>
        <v>0</v>
      </c>
      <c r="F417" s="47" t="str">
        <f>[1]SCE!$F406</f>
        <v>22,29</v>
      </c>
      <c r="G417" s="48">
        <f>[1]SCE!$G406</f>
        <v>22.29</v>
      </c>
      <c r="H417" s="48">
        <f>[1]SCE!$H406</f>
        <v>4.8881969999999999</v>
      </c>
      <c r="I417" s="48">
        <f t="shared" si="42"/>
        <v>27.178196999999997</v>
      </c>
      <c r="J417" s="48">
        <f t="shared" si="43"/>
        <v>0</v>
      </c>
      <c r="K417" s="48">
        <f t="shared" si="44"/>
        <v>89.16</v>
      </c>
      <c r="L417" s="48">
        <f t="shared" si="45"/>
        <v>89.16</v>
      </c>
      <c r="M417" s="48">
        <f t="shared" si="46"/>
        <v>19.552788</v>
      </c>
      <c r="N417" s="48">
        <f t="shared" si="47"/>
        <v>108.71278799999999</v>
      </c>
      <c r="P417" s="18">
        <v>6</v>
      </c>
      <c r="Q417" s="18">
        <f t="shared" si="48"/>
        <v>-2</v>
      </c>
    </row>
    <row r="418" spans="1:17" ht="28.5">
      <c r="A418" s="43">
        <f>[1]SCE!$A407</f>
        <v>2053</v>
      </c>
      <c r="B418" s="44" t="str">
        <f>[1]SCE!$B407</f>
        <v>JOELHO, PVC SERIE R, 45 GRAUS, DN 150 MM, PARA ESGOTO OU AGUAS PLUVIAIS PREDIAIS</v>
      </c>
      <c r="C418" s="45" t="str">
        <f>[1]SCE!$C407</f>
        <v>UN</v>
      </c>
      <c r="D418" s="45">
        <f>[1]SCE!$D407</f>
        <v>4</v>
      </c>
      <c r="E418" s="46">
        <f>[1]SCE!$E407</f>
        <v>0</v>
      </c>
      <c r="F418" s="47" t="str">
        <f>[1]SCE!$F407</f>
        <v>80,66</v>
      </c>
      <c r="G418" s="48">
        <f>[1]SCE!$G407</f>
        <v>80.66</v>
      </c>
      <c r="H418" s="48">
        <f>[1]SCE!$H407</f>
        <v>17.688737999999997</v>
      </c>
      <c r="I418" s="48">
        <f t="shared" si="42"/>
        <v>98.348737999999997</v>
      </c>
      <c r="J418" s="48">
        <f t="shared" si="43"/>
        <v>0</v>
      </c>
      <c r="K418" s="48">
        <f t="shared" si="44"/>
        <v>322.64</v>
      </c>
      <c r="L418" s="48">
        <f t="shared" si="45"/>
        <v>322.64</v>
      </c>
      <c r="M418" s="48">
        <f t="shared" si="46"/>
        <v>70.754951999999989</v>
      </c>
      <c r="N418" s="48">
        <f t="shared" si="47"/>
        <v>393.39495199999999</v>
      </c>
      <c r="P418" s="18">
        <v>6</v>
      </c>
      <c r="Q418" s="18">
        <f t="shared" si="48"/>
        <v>-2</v>
      </c>
    </row>
    <row r="419" spans="1:17" ht="28.5">
      <c r="A419" s="43">
        <f>[1]SCE!$A408</f>
        <v>2054</v>
      </c>
      <c r="B419" s="44" t="str">
        <f>[1]SCE!$B408</f>
        <v>JOELHO, PVC SERIE R, 90 GRAUS, DN 40 MM, PARA ESGOTO OU AGUAS PLUVIAIS PREDIAIS</v>
      </c>
      <c r="C419" s="45" t="str">
        <f>[1]SCE!$C408</f>
        <v>UN</v>
      </c>
      <c r="D419" s="45">
        <f>[1]SCE!$D408</f>
        <v>4</v>
      </c>
      <c r="E419" s="46">
        <f>[1]SCE!$E408</f>
        <v>0</v>
      </c>
      <c r="F419" s="47" t="str">
        <f>[1]SCE!$F408</f>
        <v>4,29</v>
      </c>
      <c r="G419" s="48">
        <f>[1]SCE!$G408</f>
        <v>4.29</v>
      </c>
      <c r="H419" s="48">
        <f>[1]SCE!$H408</f>
        <v>0.94079699999999999</v>
      </c>
      <c r="I419" s="48">
        <f t="shared" si="42"/>
        <v>5.2307969999999999</v>
      </c>
      <c r="J419" s="48">
        <f t="shared" si="43"/>
        <v>0</v>
      </c>
      <c r="K419" s="48">
        <f t="shared" si="44"/>
        <v>17.16</v>
      </c>
      <c r="L419" s="48">
        <f t="shared" si="45"/>
        <v>17.16</v>
      </c>
      <c r="M419" s="48">
        <f t="shared" si="46"/>
        <v>3.763188</v>
      </c>
      <c r="N419" s="48">
        <f t="shared" si="47"/>
        <v>20.923188</v>
      </c>
      <c r="P419" s="18">
        <v>6</v>
      </c>
      <c r="Q419" s="18">
        <f t="shared" si="48"/>
        <v>-2</v>
      </c>
    </row>
    <row r="420" spans="1:17" ht="28.5">
      <c r="A420" s="43">
        <f>[1]SCE!$A409</f>
        <v>2055</v>
      </c>
      <c r="B420" s="44" t="str">
        <f>[1]SCE!$B409</f>
        <v>JOELHO, PVC SERIE R, 90 GRAUS, DN 50 MM, PARA ESGOTO OU AGUAS PLUVIAIS PREDIAIS</v>
      </c>
      <c r="C420" s="45" t="str">
        <f>[1]SCE!$C409</f>
        <v>UN</v>
      </c>
      <c r="D420" s="45">
        <f>[1]SCE!$D409</f>
        <v>4</v>
      </c>
      <c r="E420" s="46">
        <f>[1]SCE!$E409</f>
        <v>0</v>
      </c>
      <c r="F420" s="47" t="str">
        <f>[1]SCE!$F409</f>
        <v>6,53</v>
      </c>
      <c r="G420" s="48">
        <f>[1]SCE!$G409</f>
        <v>6.53</v>
      </c>
      <c r="H420" s="48">
        <f>[1]SCE!$H409</f>
        <v>1.432029</v>
      </c>
      <c r="I420" s="48">
        <f t="shared" si="42"/>
        <v>7.9620290000000002</v>
      </c>
      <c r="J420" s="48">
        <f t="shared" si="43"/>
        <v>0</v>
      </c>
      <c r="K420" s="48">
        <f t="shared" si="44"/>
        <v>26.12</v>
      </c>
      <c r="L420" s="48">
        <f t="shared" si="45"/>
        <v>26.12</v>
      </c>
      <c r="M420" s="48">
        <f t="shared" si="46"/>
        <v>5.728116</v>
      </c>
      <c r="N420" s="48">
        <f t="shared" si="47"/>
        <v>31.848116000000001</v>
      </c>
      <c r="P420" s="18">
        <v>6</v>
      </c>
      <c r="Q420" s="18">
        <f t="shared" si="48"/>
        <v>-2</v>
      </c>
    </row>
    <row r="421" spans="1:17" ht="28.5">
      <c r="A421" s="43">
        <f>[1]SCE!$A410</f>
        <v>2056</v>
      </c>
      <c r="B421" s="44" t="str">
        <f>[1]SCE!$B410</f>
        <v>JOELHO, PVC SERIE R, 90 GRAUS, DN 75 MM, PARA ESGOTO OU AGUAS PLUVIAIS PREDIAIS</v>
      </c>
      <c r="C421" s="45" t="str">
        <f>[1]SCE!$C410</f>
        <v>UN</v>
      </c>
      <c r="D421" s="45">
        <f>[1]SCE!$D410</f>
        <v>4</v>
      </c>
      <c r="E421" s="46">
        <f>[1]SCE!$E410</f>
        <v>0</v>
      </c>
      <c r="F421" s="47" t="str">
        <f>[1]SCE!$F410</f>
        <v>18,37</v>
      </c>
      <c r="G421" s="48">
        <f>[1]SCE!$G410</f>
        <v>18.37</v>
      </c>
      <c r="H421" s="48">
        <f>[1]SCE!$H410</f>
        <v>4.0285409999999997</v>
      </c>
      <c r="I421" s="48">
        <f t="shared" si="42"/>
        <v>22.398541000000002</v>
      </c>
      <c r="J421" s="48">
        <f t="shared" si="43"/>
        <v>0</v>
      </c>
      <c r="K421" s="48">
        <f t="shared" si="44"/>
        <v>73.48</v>
      </c>
      <c r="L421" s="48">
        <f t="shared" si="45"/>
        <v>73.48</v>
      </c>
      <c r="M421" s="48">
        <f t="shared" si="46"/>
        <v>16.114163999999999</v>
      </c>
      <c r="N421" s="48">
        <f t="shared" si="47"/>
        <v>89.594164000000006</v>
      </c>
      <c r="P421" s="18">
        <v>6</v>
      </c>
      <c r="Q421" s="18">
        <f t="shared" si="48"/>
        <v>-2</v>
      </c>
    </row>
    <row r="422" spans="1:17" ht="28.5">
      <c r="A422" s="43">
        <f>[1]SCE!$A411</f>
        <v>2057</v>
      </c>
      <c r="B422" s="44" t="str">
        <f>[1]SCE!$B411</f>
        <v>JOELHO, PVC SERIE R, 90 GRAUS, DN 100 MM, PARA ESGOTO OU AGUAS PLUVIAIS PREDIAIS</v>
      </c>
      <c r="C422" s="45" t="str">
        <f>[1]SCE!$C411</f>
        <v>UN</v>
      </c>
      <c r="D422" s="45">
        <f>[1]SCE!$D411</f>
        <v>4</v>
      </c>
      <c r="E422" s="46">
        <f>[1]SCE!$E411</f>
        <v>0</v>
      </c>
      <c r="F422" s="47" t="str">
        <f>[1]SCE!$F411</f>
        <v>21,17</v>
      </c>
      <c r="G422" s="48">
        <f>[1]SCE!$G411</f>
        <v>21.17</v>
      </c>
      <c r="H422" s="48">
        <f>[1]SCE!$H411</f>
        <v>4.6425809999999998</v>
      </c>
      <c r="I422" s="48">
        <f t="shared" si="42"/>
        <v>25.812581000000002</v>
      </c>
      <c r="J422" s="48">
        <f t="shared" si="43"/>
        <v>0</v>
      </c>
      <c r="K422" s="48">
        <f t="shared" si="44"/>
        <v>84.68</v>
      </c>
      <c r="L422" s="48">
        <f t="shared" si="45"/>
        <v>84.68</v>
      </c>
      <c r="M422" s="48">
        <f t="shared" si="46"/>
        <v>18.570323999999999</v>
      </c>
      <c r="N422" s="48">
        <f t="shared" si="47"/>
        <v>103.25032400000001</v>
      </c>
      <c r="P422" s="18">
        <v>6</v>
      </c>
      <c r="Q422" s="18">
        <f t="shared" si="48"/>
        <v>-2</v>
      </c>
    </row>
    <row r="423" spans="1:17" ht="28.5">
      <c r="A423" s="43">
        <f>[1]SCE!$A412</f>
        <v>2058</v>
      </c>
      <c r="B423" s="44" t="str">
        <f>[1]SCE!$B412</f>
        <v>JOELHO, PVC SERIE R, 90 GRAUS, DN 150 MM, PARA ESGOTO OU AGUAS PLUVIAIS PREDIAIS</v>
      </c>
      <c r="C423" s="45" t="str">
        <f>[1]SCE!$C412</f>
        <v>UN</v>
      </c>
      <c r="D423" s="45">
        <f>[1]SCE!$D412</f>
        <v>4</v>
      </c>
      <c r="E423" s="46">
        <f>[1]SCE!$E412</f>
        <v>0</v>
      </c>
      <c r="F423" s="47" t="str">
        <f>[1]SCE!$F412</f>
        <v>84,08</v>
      </c>
      <c r="G423" s="48">
        <f>[1]SCE!$G412</f>
        <v>84.08</v>
      </c>
      <c r="H423" s="48">
        <f>[1]SCE!$H412</f>
        <v>18.438744</v>
      </c>
      <c r="I423" s="48">
        <f t="shared" si="42"/>
        <v>102.518744</v>
      </c>
      <c r="J423" s="48">
        <f t="shared" si="43"/>
        <v>0</v>
      </c>
      <c r="K423" s="48">
        <f t="shared" si="44"/>
        <v>336.32</v>
      </c>
      <c r="L423" s="48">
        <f t="shared" si="45"/>
        <v>336.32</v>
      </c>
      <c r="M423" s="48">
        <f t="shared" si="46"/>
        <v>73.754975999999999</v>
      </c>
      <c r="N423" s="48">
        <f t="shared" si="47"/>
        <v>410.07497599999999</v>
      </c>
      <c r="P423" s="18">
        <v>6</v>
      </c>
      <c r="Q423" s="18">
        <f t="shared" si="48"/>
        <v>-2</v>
      </c>
    </row>
    <row r="424" spans="1:17" ht="28.5">
      <c r="A424" s="43">
        <f>[1]SCE!$A413</f>
        <v>2059</v>
      </c>
      <c r="B424" s="44" t="str">
        <f>[1]SCE!$B413</f>
        <v>JOELHO, PVC SOLDAVEL, 45 GRAUS, 25 MM, COR MARROM, PARA AGUA FRIA PREDIAL</v>
      </c>
      <c r="C424" s="45" t="str">
        <f>[1]SCE!$C413</f>
        <v>UN</v>
      </c>
      <c r="D424" s="45">
        <f>[1]SCE!$D413</f>
        <v>4</v>
      </c>
      <c r="E424" s="46">
        <f>[1]SCE!$E413</f>
        <v>0</v>
      </c>
      <c r="F424" s="47" t="str">
        <f>[1]SCE!$F413</f>
        <v>1,58</v>
      </c>
      <c r="G424" s="48">
        <f>[1]SCE!$G413</f>
        <v>1.58</v>
      </c>
      <c r="H424" s="48">
        <f>[1]SCE!$H413</f>
        <v>0.34649400000000002</v>
      </c>
      <c r="I424" s="48">
        <f t="shared" si="42"/>
        <v>1.9264940000000002</v>
      </c>
      <c r="J424" s="48">
        <f t="shared" si="43"/>
        <v>0</v>
      </c>
      <c r="K424" s="48">
        <f t="shared" si="44"/>
        <v>6.32</v>
      </c>
      <c r="L424" s="48">
        <f t="shared" si="45"/>
        <v>6.32</v>
      </c>
      <c r="M424" s="48">
        <f t="shared" si="46"/>
        <v>1.3859760000000001</v>
      </c>
      <c r="N424" s="48">
        <f t="shared" si="47"/>
        <v>7.7059760000000006</v>
      </c>
      <c r="P424" s="18">
        <v>6</v>
      </c>
      <c r="Q424" s="18">
        <f t="shared" si="48"/>
        <v>-2</v>
      </c>
    </row>
    <row r="425" spans="1:17" ht="28.5">
      <c r="A425" s="43">
        <f>[1]SCE!$A414</f>
        <v>2060</v>
      </c>
      <c r="B425" s="44" t="str">
        <f>[1]SCE!$B414</f>
        <v>JOELHO, PVC SOLDAVEL, 45 GRAUS, 32 MM, COR MARROM, PARA AGUA FRIA PREDIAL</v>
      </c>
      <c r="C425" s="45" t="str">
        <f>[1]SCE!$C414</f>
        <v>UN</v>
      </c>
      <c r="D425" s="45">
        <f>[1]SCE!$D414</f>
        <v>4</v>
      </c>
      <c r="E425" s="46">
        <f>[1]SCE!$E414</f>
        <v>0</v>
      </c>
      <c r="F425" s="47" t="str">
        <f>[1]SCE!$F414</f>
        <v>4,35</v>
      </c>
      <c r="G425" s="48">
        <f>[1]SCE!$G414</f>
        <v>4.3499999999999996</v>
      </c>
      <c r="H425" s="48">
        <f>[1]SCE!$H414</f>
        <v>0.95395499999999989</v>
      </c>
      <c r="I425" s="48">
        <f t="shared" si="42"/>
        <v>5.3039549999999993</v>
      </c>
      <c r="J425" s="48">
        <f t="shared" si="43"/>
        <v>0</v>
      </c>
      <c r="K425" s="48">
        <f t="shared" si="44"/>
        <v>17.399999999999999</v>
      </c>
      <c r="L425" s="48">
        <f t="shared" si="45"/>
        <v>17.399999999999999</v>
      </c>
      <c r="M425" s="48">
        <f t="shared" si="46"/>
        <v>3.8158199999999995</v>
      </c>
      <c r="N425" s="48">
        <f t="shared" si="47"/>
        <v>21.215819999999997</v>
      </c>
      <c r="P425" s="18">
        <v>6</v>
      </c>
      <c r="Q425" s="18">
        <f t="shared" si="48"/>
        <v>-2</v>
      </c>
    </row>
    <row r="426" spans="1:17" ht="28.5">
      <c r="A426" s="43">
        <f>[1]SCE!$A415</f>
        <v>2061</v>
      </c>
      <c r="B426" s="44" t="str">
        <f>[1]SCE!$B415</f>
        <v>JOELHO, PVC SOLDAVEL, 45 GRAUS, 40 MM, COR MARROM, PARA AGUA FRIA PREDIAL</v>
      </c>
      <c r="C426" s="45" t="str">
        <f>[1]SCE!$C415</f>
        <v>UN</v>
      </c>
      <c r="D426" s="45">
        <f>[1]SCE!$D415</f>
        <v>4</v>
      </c>
      <c r="E426" s="46">
        <f>[1]SCE!$E415</f>
        <v>0</v>
      </c>
      <c r="F426" s="47" t="str">
        <f>[1]SCE!$F415</f>
        <v>6,26</v>
      </c>
      <c r="G426" s="48">
        <f>[1]SCE!$G415</f>
        <v>6.26</v>
      </c>
      <c r="H426" s="48">
        <f>[1]SCE!$H415</f>
        <v>1.3728179999999999</v>
      </c>
      <c r="I426" s="48">
        <f t="shared" si="42"/>
        <v>7.6328179999999994</v>
      </c>
      <c r="J426" s="48">
        <f t="shared" si="43"/>
        <v>0</v>
      </c>
      <c r="K426" s="48">
        <f t="shared" si="44"/>
        <v>25.04</v>
      </c>
      <c r="L426" s="48">
        <f t="shared" si="45"/>
        <v>25.04</v>
      </c>
      <c r="M426" s="48">
        <f t="shared" si="46"/>
        <v>5.4912719999999995</v>
      </c>
      <c r="N426" s="48">
        <f t="shared" si="47"/>
        <v>30.531271999999998</v>
      </c>
      <c r="P426" s="18">
        <v>6</v>
      </c>
      <c r="Q426" s="18">
        <f t="shared" si="48"/>
        <v>-2</v>
      </c>
    </row>
    <row r="427" spans="1:17" ht="28.5">
      <c r="A427" s="43">
        <f>[1]SCE!$A416</f>
        <v>2062</v>
      </c>
      <c r="B427" s="44" t="str">
        <f>[1]SCE!$B416</f>
        <v>JOELHO, PVC SOLDAVEL, 45 GRAUS, 50 MM, COR MARROM, PARA AGUA FRIA PREDIAL</v>
      </c>
      <c r="C427" s="45" t="str">
        <f>[1]SCE!$C416</f>
        <v>UN</v>
      </c>
      <c r="D427" s="45">
        <f>[1]SCE!$D416</f>
        <v>4</v>
      </c>
      <c r="E427" s="46">
        <f>[1]SCE!$E416</f>
        <v>0</v>
      </c>
      <c r="F427" s="47" t="str">
        <f>[1]SCE!$F416</f>
        <v>7,86</v>
      </c>
      <c r="G427" s="48">
        <f>[1]SCE!$G416</f>
        <v>7.86</v>
      </c>
      <c r="H427" s="48">
        <f>[1]SCE!$H416</f>
        <v>1.723698</v>
      </c>
      <c r="I427" s="48">
        <f t="shared" si="42"/>
        <v>9.5836980000000001</v>
      </c>
      <c r="J427" s="48">
        <f t="shared" si="43"/>
        <v>0</v>
      </c>
      <c r="K427" s="48">
        <f t="shared" si="44"/>
        <v>31.44</v>
      </c>
      <c r="L427" s="48">
        <f t="shared" si="45"/>
        <v>31.44</v>
      </c>
      <c r="M427" s="48">
        <f t="shared" si="46"/>
        <v>6.8947919999999998</v>
      </c>
      <c r="N427" s="48">
        <f t="shared" si="47"/>
        <v>38.334792</v>
      </c>
      <c r="P427" s="18">
        <v>6</v>
      </c>
      <c r="Q427" s="18">
        <f t="shared" si="48"/>
        <v>-2</v>
      </c>
    </row>
    <row r="428" spans="1:17" ht="28.5">
      <c r="A428" s="43">
        <f>[1]SCE!$A417</f>
        <v>2063</v>
      </c>
      <c r="B428" s="44" t="str">
        <f>[1]SCE!$B417</f>
        <v>JOELHO, PVC SOLDAVEL, 45 GRAUS, 60 MM, COR MARROM, PARA AGUA FRIA PREDIAL</v>
      </c>
      <c r="C428" s="45" t="str">
        <f>[1]SCE!$C417</f>
        <v>UN</v>
      </c>
      <c r="D428" s="45">
        <f>[1]SCE!$D417</f>
        <v>4</v>
      </c>
      <c r="E428" s="46">
        <f>[1]SCE!$E417</f>
        <v>0</v>
      </c>
      <c r="F428" s="47" t="str">
        <f>[1]SCE!$F417</f>
        <v>28,55</v>
      </c>
      <c r="G428" s="48">
        <f>[1]SCE!$G417</f>
        <v>28.55</v>
      </c>
      <c r="H428" s="48">
        <f>[1]SCE!$H417</f>
        <v>6.2610150000000004</v>
      </c>
      <c r="I428" s="48">
        <f t="shared" si="42"/>
        <v>34.811014999999998</v>
      </c>
      <c r="J428" s="48">
        <f t="shared" si="43"/>
        <v>0</v>
      </c>
      <c r="K428" s="48">
        <f t="shared" si="44"/>
        <v>114.2</v>
      </c>
      <c r="L428" s="48">
        <f t="shared" si="45"/>
        <v>114.2</v>
      </c>
      <c r="M428" s="48">
        <f t="shared" si="46"/>
        <v>25.044060000000002</v>
      </c>
      <c r="N428" s="48">
        <f t="shared" si="47"/>
        <v>139.24405999999999</v>
      </c>
      <c r="P428" s="18">
        <v>6</v>
      </c>
      <c r="Q428" s="18">
        <f t="shared" si="48"/>
        <v>-2</v>
      </c>
    </row>
    <row r="429" spans="1:17" ht="28.5">
      <c r="A429" s="43">
        <f>[1]SCE!$A418</f>
        <v>2064</v>
      </c>
      <c r="B429" s="44" t="str">
        <f>[1]SCE!$B418</f>
        <v>JOELHO PVC, SOLDAVEL, 90 GRAUS, 25 MM, COR MARROM, PARA AGUA FRIA PREDIAL</v>
      </c>
      <c r="C429" s="45" t="str">
        <f>[1]SCE!$C418</f>
        <v>UN</v>
      </c>
      <c r="D429" s="45">
        <f>[1]SCE!$D418</f>
        <v>4</v>
      </c>
      <c r="E429" s="46">
        <f>[1]SCE!$E418</f>
        <v>0</v>
      </c>
      <c r="F429" s="47" t="str">
        <f>[1]SCE!$F418</f>
        <v>0,76</v>
      </c>
      <c r="G429" s="48">
        <f>[1]SCE!$G418</f>
        <v>0.76</v>
      </c>
      <c r="H429" s="48">
        <f>[1]SCE!$H418</f>
        <v>0.16666800000000001</v>
      </c>
      <c r="I429" s="48">
        <f t="shared" si="42"/>
        <v>0.92666800000000005</v>
      </c>
      <c r="J429" s="48">
        <f t="shared" si="43"/>
        <v>0</v>
      </c>
      <c r="K429" s="48">
        <f t="shared" si="44"/>
        <v>3.04</v>
      </c>
      <c r="L429" s="48">
        <f t="shared" si="45"/>
        <v>3.04</v>
      </c>
      <c r="M429" s="48">
        <f t="shared" si="46"/>
        <v>0.66667200000000004</v>
      </c>
      <c r="N429" s="48">
        <f t="shared" si="47"/>
        <v>3.7066720000000002</v>
      </c>
      <c r="P429" s="18">
        <v>6</v>
      </c>
      <c r="Q429" s="18">
        <f t="shared" si="48"/>
        <v>-2</v>
      </c>
    </row>
    <row r="430" spans="1:17" ht="28.5">
      <c r="A430" s="43">
        <f>[1]SCE!$A419</f>
        <v>2065</v>
      </c>
      <c r="B430" s="44" t="str">
        <f>[1]SCE!$B419</f>
        <v>JOELHO PVC, SOLDAVEL, 90 GRAUS, 32 MM, COR MARROM, PARA AGUA FRIA PREDIAL</v>
      </c>
      <c r="C430" s="45" t="str">
        <f>[1]SCE!$C419</f>
        <v>UN</v>
      </c>
      <c r="D430" s="45">
        <f>[1]SCE!$D419</f>
        <v>4</v>
      </c>
      <c r="E430" s="46">
        <f>[1]SCE!$E419</f>
        <v>0</v>
      </c>
      <c r="F430" s="47" t="str">
        <f>[1]SCE!$F419</f>
        <v>2,54</v>
      </c>
      <c r="G430" s="48">
        <f>[1]SCE!$G419</f>
        <v>2.54</v>
      </c>
      <c r="H430" s="48">
        <f>[1]SCE!$H419</f>
        <v>0.55702200000000002</v>
      </c>
      <c r="I430" s="48">
        <f t="shared" si="42"/>
        <v>3.0970219999999999</v>
      </c>
      <c r="J430" s="48">
        <f t="shared" si="43"/>
        <v>0</v>
      </c>
      <c r="K430" s="48">
        <f t="shared" si="44"/>
        <v>10.16</v>
      </c>
      <c r="L430" s="48">
        <f t="shared" si="45"/>
        <v>10.16</v>
      </c>
      <c r="M430" s="48">
        <f t="shared" si="46"/>
        <v>2.2280880000000001</v>
      </c>
      <c r="N430" s="48">
        <f t="shared" si="47"/>
        <v>12.388088</v>
      </c>
      <c r="P430" s="18">
        <v>6</v>
      </c>
      <c r="Q430" s="18">
        <f t="shared" si="48"/>
        <v>-2</v>
      </c>
    </row>
    <row r="431" spans="1:17" ht="28.5">
      <c r="A431" s="43">
        <f>[1]SCE!$A420</f>
        <v>2066</v>
      </c>
      <c r="B431" s="44" t="str">
        <f>[1]SCE!$B420</f>
        <v>JOELHO PVC, SOLDAVEL, 90 GRAUS, 40 MM, COR MARROM, PARA AGUA FRIA PREDIAL</v>
      </c>
      <c r="C431" s="45" t="str">
        <f>[1]SCE!$C420</f>
        <v>UN</v>
      </c>
      <c r="D431" s="45">
        <f>[1]SCE!$D420</f>
        <v>4</v>
      </c>
      <c r="E431" s="46">
        <f>[1]SCE!$E420</f>
        <v>0</v>
      </c>
      <c r="F431" s="47" t="str">
        <f>[1]SCE!$F420</f>
        <v>6,20</v>
      </c>
      <c r="G431" s="48">
        <f>[1]SCE!$G420</f>
        <v>6.2</v>
      </c>
      <c r="H431" s="48">
        <f>[1]SCE!$H420</f>
        <v>1.3596600000000001</v>
      </c>
      <c r="I431" s="48">
        <f t="shared" si="42"/>
        <v>7.55966</v>
      </c>
      <c r="J431" s="48">
        <f t="shared" si="43"/>
        <v>0</v>
      </c>
      <c r="K431" s="48">
        <f t="shared" si="44"/>
        <v>24.8</v>
      </c>
      <c r="L431" s="48">
        <f t="shared" si="45"/>
        <v>24.8</v>
      </c>
      <c r="M431" s="48">
        <f t="shared" si="46"/>
        <v>5.4386400000000004</v>
      </c>
      <c r="N431" s="48">
        <f t="shared" si="47"/>
        <v>30.23864</v>
      </c>
      <c r="P431" s="18">
        <v>6</v>
      </c>
      <c r="Q431" s="18">
        <f t="shared" si="48"/>
        <v>-2</v>
      </c>
    </row>
    <row r="432" spans="1:17" ht="28.5">
      <c r="A432" s="43">
        <f>[1]SCE!$A421</f>
        <v>2067</v>
      </c>
      <c r="B432" s="44" t="str">
        <f>[1]SCE!$B421</f>
        <v>JOELHO PVC, SOLDAVEL, 90 GRAUS, 50 MM, COR MARROM, PARA AGUA FRIA PREDIAL</v>
      </c>
      <c r="C432" s="45" t="str">
        <f>[1]SCE!$C421</f>
        <v>UN</v>
      </c>
      <c r="D432" s="45">
        <f>[1]SCE!$D421</f>
        <v>4</v>
      </c>
      <c r="E432" s="46">
        <f>[1]SCE!$E421</f>
        <v>0</v>
      </c>
      <c r="F432" s="47" t="str">
        <f>[1]SCE!$F421</f>
        <v>5,24</v>
      </c>
      <c r="G432" s="48">
        <f>[1]SCE!$G421</f>
        <v>5.24</v>
      </c>
      <c r="H432" s="48">
        <f>[1]SCE!$H421</f>
        <v>1.149132</v>
      </c>
      <c r="I432" s="48">
        <f t="shared" si="42"/>
        <v>6.389132</v>
      </c>
      <c r="J432" s="48">
        <f t="shared" si="43"/>
        <v>0</v>
      </c>
      <c r="K432" s="48">
        <f t="shared" si="44"/>
        <v>20.96</v>
      </c>
      <c r="L432" s="48">
        <f t="shared" si="45"/>
        <v>20.96</v>
      </c>
      <c r="M432" s="48">
        <f t="shared" si="46"/>
        <v>4.5965280000000002</v>
      </c>
      <c r="N432" s="48">
        <f t="shared" si="47"/>
        <v>25.556528</v>
      </c>
      <c r="P432" s="18">
        <v>6</v>
      </c>
      <c r="Q432" s="18">
        <f t="shared" si="48"/>
        <v>-2</v>
      </c>
    </row>
    <row r="433" spans="1:17" ht="28.5">
      <c r="A433" s="43">
        <f>[1]SCE!$A422</f>
        <v>2068</v>
      </c>
      <c r="B433" s="44" t="str">
        <f>[1]SCE!$B422</f>
        <v>JOELHO PVC, SOLDAVEL, 90 GRAUS, 60 MM, COR MARROM, PARA AGUA FRIA PREDIAL</v>
      </c>
      <c r="C433" s="45" t="str">
        <f>[1]SCE!$C422</f>
        <v>UN</v>
      </c>
      <c r="D433" s="45">
        <f>[1]SCE!$D422</f>
        <v>4</v>
      </c>
      <c r="E433" s="46">
        <f>[1]SCE!$E422</f>
        <v>0</v>
      </c>
      <c r="F433" s="47" t="str">
        <f>[1]SCE!$F422</f>
        <v>30,39</v>
      </c>
      <c r="G433" s="48">
        <f>[1]SCE!$G422</f>
        <v>30.39</v>
      </c>
      <c r="H433" s="48">
        <f>[1]SCE!$H422</f>
        <v>6.6645269999999996</v>
      </c>
      <c r="I433" s="48">
        <f t="shared" si="42"/>
        <v>37.054527</v>
      </c>
      <c r="J433" s="48">
        <f t="shared" si="43"/>
        <v>0</v>
      </c>
      <c r="K433" s="48">
        <f t="shared" si="44"/>
        <v>121.56</v>
      </c>
      <c r="L433" s="48">
        <f t="shared" si="45"/>
        <v>121.56</v>
      </c>
      <c r="M433" s="48">
        <f t="shared" si="46"/>
        <v>26.658107999999999</v>
      </c>
      <c r="N433" s="48">
        <f t="shared" si="47"/>
        <v>148.218108</v>
      </c>
      <c r="P433" s="18">
        <v>6</v>
      </c>
      <c r="Q433" s="18">
        <f t="shared" si="48"/>
        <v>-2</v>
      </c>
    </row>
    <row r="434" spans="1:17" ht="28.5">
      <c r="A434" s="43">
        <f>[1]SCE!$A423</f>
        <v>2069</v>
      </c>
      <c r="B434" s="44" t="str">
        <f>[1]SCE!$B423</f>
        <v>JOELHO PVC, SOLDAVEL COM ROSCA, 90 GRAUS, 25 MM X 3/4", COR MARROM, PARA AGUA FRIA PREDIAL</v>
      </c>
      <c r="C434" s="45" t="str">
        <f>[1]SCE!$C423</f>
        <v>UN</v>
      </c>
      <c r="D434" s="45">
        <f>[1]SCE!$D423</f>
        <v>4</v>
      </c>
      <c r="E434" s="46">
        <f>[1]SCE!$E423</f>
        <v>0</v>
      </c>
      <c r="F434" s="47" t="str">
        <f>[1]SCE!$F423</f>
        <v>2,55</v>
      </c>
      <c r="G434" s="48">
        <f>[1]SCE!$G423</f>
        <v>2.5499999999999998</v>
      </c>
      <c r="H434" s="48">
        <f>[1]SCE!$H423</f>
        <v>0.55921499999999991</v>
      </c>
      <c r="I434" s="48">
        <f t="shared" si="42"/>
        <v>3.1092149999999998</v>
      </c>
      <c r="J434" s="48">
        <f t="shared" si="43"/>
        <v>0</v>
      </c>
      <c r="K434" s="48">
        <f t="shared" si="44"/>
        <v>10.199999999999999</v>
      </c>
      <c r="L434" s="48">
        <f t="shared" si="45"/>
        <v>10.199999999999999</v>
      </c>
      <c r="M434" s="48">
        <f t="shared" si="46"/>
        <v>2.2368599999999996</v>
      </c>
      <c r="N434" s="48">
        <f t="shared" si="47"/>
        <v>12.436859999999999</v>
      </c>
      <c r="P434" s="18">
        <v>6</v>
      </c>
      <c r="Q434" s="18">
        <f t="shared" si="48"/>
        <v>-2</v>
      </c>
    </row>
    <row r="435" spans="1:17" ht="28.5">
      <c r="A435" s="43">
        <f>[1]SCE!$A424</f>
        <v>2070</v>
      </c>
      <c r="B435" s="44" t="str">
        <f>[1]SCE!$B424</f>
        <v>JOELHO PVC, SOLDAVEL, COM BUCHA DE LATAO, 90 GRAUS, 32 MM X 3/4", PARA AGUA FRIA PREDIAL</v>
      </c>
      <c r="C435" s="45" t="str">
        <f>[1]SCE!$C424</f>
        <v>UN</v>
      </c>
      <c r="D435" s="45">
        <f>[1]SCE!$D424</f>
        <v>4</v>
      </c>
      <c r="E435" s="46">
        <f>[1]SCE!$E424</f>
        <v>0</v>
      </c>
      <c r="F435" s="47" t="str">
        <f>[1]SCE!$F424</f>
        <v>19,56</v>
      </c>
      <c r="G435" s="48">
        <f>[1]SCE!$G424</f>
        <v>19.559999999999999</v>
      </c>
      <c r="H435" s="48">
        <f>[1]SCE!$H424</f>
        <v>4.2895079999999997</v>
      </c>
      <c r="I435" s="48">
        <f t="shared" si="42"/>
        <v>23.849508</v>
      </c>
      <c r="J435" s="48">
        <f t="shared" si="43"/>
        <v>0</v>
      </c>
      <c r="K435" s="48">
        <f t="shared" si="44"/>
        <v>78.239999999999995</v>
      </c>
      <c r="L435" s="48">
        <f t="shared" si="45"/>
        <v>78.239999999999995</v>
      </c>
      <c r="M435" s="48">
        <f t="shared" si="46"/>
        <v>17.158031999999999</v>
      </c>
      <c r="N435" s="48">
        <f t="shared" si="47"/>
        <v>95.398032000000001</v>
      </c>
      <c r="P435" s="18">
        <v>6</v>
      </c>
      <c r="Q435" s="18">
        <f t="shared" si="48"/>
        <v>-2</v>
      </c>
    </row>
    <row r="436" spans="1:17" ht="28.5">
      <c r="A436" s="43">
        <f>[1]SCE!$A425</f>
        <v>2071</v>
      </c>
      <c r="B436" s="44" t="str">
        <f>[1]SCE!$B425</f>
        <v>JOELHO DE REDUCAO, PVC SOLDAVEL, 90 GRAUS, 25 MM X 20 MM, COR MARROM, PARA AGUA FRIA PREDIAL</v>
      </c>
      <c r="C436" s="45" t="str">
        <f>[1]SCE!$C425</f>
        <v>UN</v>
      </c>
      <c r="D436" s="45">
        <f>[1]SCE!$D425</f>
        <v>4</v>
      </c>
      <c r="E436" s="46">
        <f>[1]SCE!$E425</f>
        <v>0</v>
      </c>
      <c r="F436" s="47" t="str">
        <f>[1]SCE!$F425</f>
        <v>2,87</v>
      </c>
      <c r="G436" s="48">
        <f>[1]SCE!$G425</f>
        <v>2.87</v>
      </c>
      <c r="H436" s="48">
        <f>[1]SCE!$H425</f>
        <v>0.62939100000000003</v>
      </c>
      <c r="I436" s="48">
        <f t="shared" si="42"/>
        <v>3.4993910000000001</v>
      </c>
      <c r="J436" s="48">
        <f t="shared" si="43"/>
        <v>0</v>
      </c>
      <c r="K436" s="48">
        <f t="shared" si="44"/>
        <v>11.48</v>
      </c>
      <c r="L436" s="48">
        <f t="shared" si="45"/>
        <v>11.48</v>
      </c>
      <c r="M436" s="48">
        <f t="shared" si="46"/>
        <v>2.5175640000000001</v>
      </c>
      <c r="N436" s="48">
        <f t="shared" si="47"/>
        <v>13.997564000000001</v>
      </c>
      <c r="P436" s="18">
        <v>6</v>
      </c>
      <c r="Q436" s="18">
        <f t="shared" si="48"/>
        <v>-2</v>
      </c>
    </row>
    <row r="437" spans="1:17" ht="28.5">
      <c r="A437" s="43">
        <f>[1]SCE!$A426</f>
        <v>2072</v>
      </c>
      <c r="B437" s="44" t="str">
        <f>[1]SCE!$B426</f>
        <v>JUNCAO DE REDUCAO INVERTIDA, PVC SOLDAVEL, 100 X 75 MM, SERIE NORMAL PARA ESGOTO PREDIAL</v>
      </c>
      <c r="C437" s="45" t="str">
        <f>[1]SCE!$C426</f>
        <v>UN</v>
      </c>
      <c r="D437" s="45">
        <f>[1]SCE!$D426</f>
        <v>4</v>
      </c>
      <c r="E437" s="46">
        <f>[1]SCE!$E426</f>
        <v>0</v>
      </c>
      <c r="F437" s="47" t="str">
        <f>[1]SCE!$F426</f>
        <v>24,21</v>
      </c>
      <c r="G437" s="48">
        <f>[1]SCE!$G426</f>
        <v>24.21</v>
      </c>
      <c r="H437" s="48">
        <f>[1]SCE!$H426</f>
        <v>5.309253</v>
      </c>
      <c r="I437" s="48">
        <f t="shared" si="42"/>
        <v>29.519252999999999</v>
      </c>
      <c r="J437" s="48">
        <f t="shared" si="43"/>
        <v>0</v>
      </c>
      <c r="K437" s="48">
        <f t="shared" si="44"/>
        <v>96.84</v>
      </c>
      <c r="L437" s="48">
        <f t="shared" si="45"/>
        <v>96.84</v>
      </c>
      <c r="M437" s="48">
        <f t="shared" si="46"/>
        <v>21.237012</v>
      </c>
      <c r="N437" s="48">
        <f t="shared" si="47"/>
        <v>118.077012</v>
      </c>
      <c r="P437" s="18">
        <v>6</v>
      </c>
      <c r="Q437" s="18">
        <f t="shared" si="48"/>
        <v>-2</v>
      </c>
    </row>
    <row r="438" spans="1:17" ht="28.5">
      <c r="A438" s="43">
        <f>[1]SCE!$A427</f>
        <v>2073</v>
      </c>
      <c r="B438" s="44" t="str">
        <f>[1]SCE!$B427</f>
        <v>JUNCAO DE REDUCAO INVERTIDA, PVC SOLDAVEL, 75 X 50 MM, SERIE NORMAL PARA ESGOTO PREDIAL</v>
      </c>
      <c r="C438" s="45" t="str">
        <f>[1]SCE!$C427</f>
        <v>UN</v>
      </c>
      <c r="D438" s="45">
        <f>[1]SCE!$D427</f>
        <v>4</v>
      </c>
      <c r="E438" s="46">
        <f>[1]SCE!$E427</f>
        <v>0</v>
      </c>
      <c r="F438" s="47" t="str">
        <f>[1]SCE!$F427</f>
        <v>14,87</v>
      </c>
      <c r="G438" s="48">
        <f>[1]SCE!$G427</f>
        <v>14.87</v>
      </c>
      <c r="H438" s="48">
        <f>[1]SCE!$H427</f>
        <v>3.2609909999999998</v>
      </c>
      <c r="I438" s="48">
        <f t="shared" si="42"/>
        <v>18.130990999999998</v>
      </c>
      <c r="J438" s="48">
        <f t="shared" si="43"/>
        <v>0</v>
      </c>
      <c r="K438" s="48">
        <f t="shared" si="44"/>
        <v>59.48</v>
      </c>
      <c r="L438" s="48">
        <f t="shared" si="45"/>
        <v>59.48</v>
      </c>
      <c r="M438" s="48">
        <f t="shared" si="46"/>
        <v>13.043963999999999</v>
      </c>
      <c r="N438" s="48">
        <f t="shared" si="47"/>
        <v>72.523963999999992</v>
      </c>
      <c r="P438" s="18">
        <v>6</v>
      </c>
      <c r="Q438" s="18">
        <f t="shared" si="48"/>
        <v>-2</v>
      </c>
    </row>
    <row r="439" spans="1:17" ht="28.5">
      <c r="A439" s="43">
        <f>[1]SCE!$A428</f>
        <v>2074</v>
      </c>
      <c r="B439" s="44" t="str">
        <f>[1]SCE!$B428</f>
        <v>JUNCAO SIMPLES, PVC, 45 GRAUS, DN 100 X 100 MM, SERIE NORMAL PARA ESGOTO PREDIAL</v>
      </c>
      <c r="C439" s="45" t="str">
        <f>[1]SCE!$C428</f>
        <v>UN</v>
      </c>
      <c r="D439" s="45">
        <f>[1]SCE!$D428</f>
        <v>4</v>
      </c>
      <c r="E439" s="46">
        <f>[1]SCE!$E428</f>
        <v>0</v>
      </c>
      <c r="F439" s="47" t="str">
        <f>[1]SCE!$F428</f>
        <v>26,21</v>
      </c>
      <c r="G439" s="48">
        <f>[1]SCE!$G428</f>
        <v>26.21</v>
      </c>
      <c r="H439" s="48">
        <f>[1]SCE!$H428</f>
        <v>5.7478530000000001</v>
      </c>
      <c r="I439" s="48">
        <f t="shared" si="42"/>
        <v>31.957853</v>
      </c>
      <c r="J439" s="48">
        <f t="shared" si="43"/>
        <v>0</v>
      </c>
      <c r="K439" s="48">
        <f t="shared" si="44"/>
        <v>104.84</v>
      </c>
      <c r="L439" s="48">
        <f t="shared" si="45"/>
        <v>104.84</v>
      </c>
      <c r="M439" s="48">
        <f t="shared" si="46"/>
        <v>22.991412</v>
      </c>
      <c r="N439" s="48">
        <f t="shared" si="47"/>
        <v>127.831412</v>
      </c>
      <c r="P439" s="18">
        <v>6</v>
      </c>
      <c r="Q439" s="18">
        <f t="shared" si="48"/>
        <v>-2</v>
      </c>
    </row>
    <row r="440" spans="1:17" ht="28.5">
      <c r="A440" s="43">
        <f>[1]SCE!$A429</f>
        <v>2075</v>
      </c>
      <c r="B440" s="44" t="str">
        <f>[1]SCE!$B429</f>
        <v>JUNCAO SIMPLES, PVC, DN 50 X 50 MM, SERIE NORMAL PARA ESGOTO PREDIAL</v>
      </c>
      <c r="C440" s="45" t="str">
        <f>[1]SCE!$C429</f>
        <v>UN</v>
      </c>
      <c r="D440" s="45">
        <f>[1]SCE!$D429</f>
        <v>4</v>
      </c>
      <c r="E440" s="46">
        <f>[1]SCE!$E429</f>
        <v>0</v>
      </c>
      <c r="F440" s="47" t="str">
        <f>[1]SCE!$F429</f>
        <v>10,75</v>
      </c>
      <c r="G440" s="48">
        <f>[1]SCE!$G429</f>
        <v>10.75</v>
      </c>
      <c r="H440" s="48">
        <f>[1]SCE!$H429</f>
        <v>2.357475</v>
      </c>
      <c r="I440" s="48">
        <f t="shared" si="42"/>
        <v>13.107475000000001</v>
      </c>
      <c r="J440" s="48">
        <f t="shared" si="43"/>
        <v>0</v>
      </c>
      <c r="K440" s="48">
        <f t="shared" si="44"/>
        <v>43</v>
      </c>
      <c r="L440" s="48">
        <f t="shared" si="45"/>
        <v>43</v>
      </c>
      <c r="M440" s="48">
        <f t="shared" si="46"/>
        <v>9.4298999999999999</v>
      </c>
      <c r="N440" s="48">
        <f t="shared" si="47"/>
        <v>52.429900000000004</v>
      </c>
      <c r="P440" s="18">
        <v>6</v>
      </c>
      <c r="Q440" s="18">
        <f t="shared" si="48"/>
        <v>-2</v>
      </c>
    </row>
    <row r="441" spans="1:17" ht="28.5">
      <c r="A441" s="43">
        <f>[1]SCE!$A430</f>
        <v>2076</v>
      </c>
      <c r="B441" s="44" t="str">
        <f>[1]SCE!$B430</f>
        <v>JUNCAO SIMPLES, PVC, DN 75 X 75 MM, SERIE NORMAL PARA ESGOTO PREDIAL</v>
      </c>
      <c r="C441" s="45" t="str">
        <f>[1]SCE!$C430</f>
        <v>UN</v>
      </c>
      <c r="D441" s="45">
        <f>[1]SCE!$D430</f>
        <v>4</v>
      </c>
      <c r="E441" s="46">
        <f>[1]SCE!$E430</f>
        <v>0</v>
      </c>
      <c r="F441" s="47" t="str">
        <f>[1]SCE!$F430</f>
        <v>20,37</v>
      </c>
      <c r="G441" s="48">
        <f>[1]SCE!$G430</f>
        <v>20.37</v>
      </c>
      <c r="H441" s="48">
        <f>[1]SCE!$H430</f>
        <v>4.4671409999999998</v>
      </c>
      <c r="I441" s="48">
        <f t="shared" si="42"/>
        <v>24.837141000000003</v>
      </c>
      <c r="J441" s="48">
        <f t="shared" si="43"/>
        <v>0</v>
      </c>
      <c r="K441" s="48">
        <f t="shared" si="44"/>
        <v>81.48</v>
      </c>
      <c r="L441" s="48">
        <f t="shared" si="45"/>
        <v>81.48</v>
      </c>
      <c r="M441" s="48">
        <f t="shared" si="46"/>
        <v>17.868563999999999</v>
      </c>
      <c r="N441" s="48">
        <f t="shared" si="47"/>
        <v>99.34856400000001</v>
      </c>
      <c r="P441" s="18">
        <v>6</v>
      </c>
      <c r="Q441" s="18">
        <f t="shared" si="48"/>
        <v>-2</v>
      </c>
    </row>
    <row r="442" spans="1:17" ht="28.5">
      <c r="A442" s="43">
        <f>[1]SCE!$A431</f>
        <v>2077</v>
      </c>
      <c r="B442" s="44" t="str">
        <f>[1]SCE!$B431</f>
        <v>LAVATORIO DE LOUCA BRANCA, SUSPENSO (SEM COLUNA), DIMENSOES *40 X 30* CM</v>
      </c>
      <c r="C442" s="45" t="str">
        <f>[1]SCE!$C431</f>
        <v>UN</v>
      </c>
      <c r="D442" s="45">
        <f>[1]SCE!$D431</f>
        <v>4</v>
      </c>
      <c r="E442" s="46">
        <f>[1]SCE!$E431</f>
        <v>0</v>
      </c>
      <c r="F442" s="47" t="str">
        <f>[1]SCE!$F431</f>
        <v>87,87</v>
      </c>
      <c r="G442" s="48">
        <f>[1]SCE!$G431</f>
        <v>87.87</v>
      </c>
      <c r="H442" s="48">
        <f>[1]SCE!$H431</f>
        <v>19.269891000000001</v>
      </c>
      <c r="I442" s="48">
        <f t="shared" si="42"/>
        <v>107.13989100000001</v>
      </c>
      <c r="J442" s="48">
        <f t="shared" si="43"/>
        <v>0</v>
      </c>
      <c r="K442" s="48">
        <f t="shared" si="44"/>
        <v>351.48</v>
      </c>
      <c r="L442" s="48">
        <f t="shared" si="45"/>
        <v>351.48</v>
      </c>
      <c r="M442" s="48">
        <f t="shared" si="46"/>
        <v>77.079564000000005</v>
      </c>
      <c r="N442" s="48">
        <f t="shared" si="47"/>
        <v>428.55956400000002</v>
      </c>
      <c r="P442" s="18">
        <v>6</v>
      </c>
      <c r="Q442" s="18">
        <f t="shared" si="48"/>
        <v>-2</v>
      </c>
    </row>
    <row r="443" spans="1:17" ht="14.25">
      <c r="A443" s="43">
        <f>[1]SCE!$A432</f>
        <v>2078</v>
      </c>
      <c r="B443" s="44" t="str">
        <f>[1]SCE!$B432</f>
        <v>LIGAÇÃO FLEXIVEL 30 CM (METALICO) - DECA</v>
      </c>
      <c r="C443" s="45" t="str">
        <f>[1]SCE!$C432</f>
        <v>UN</v>
      </c>
      <c r="D443" s="45">
        <f>[1]SCE!$D432</f>
        <v>4</v>
      </c>
      <c r="E443" s="46">
        <f>[1]SCE!$E432</f>
        <v>0</v>
      </c>
      <c r="F443" s="47">
        <f>[1]SCE!$F432</f>
        <v>26.67</v>
      </c>
      <c r="G443" s="48">
        <f>[1]SCE!$G432</f>
        <v>26.67</v>
      </c>
      <c r="H443" s="48">
        <f>[1]SCE!$H432</f>
        <v>5.8487309999999999</v>
      </c>
      <c r="I443" s="48">
        <f t="shared" si="42"/>
        <v>32.518731000000002</v>
      </c>
      <c r="J443" s="48">
        <f t="shared" si="43"/>
        <v>0</v>
      </c>
      <c r="K443" s="48">
        <f t="shared" si="44"/>
        <v>106.68</v>
      </c>
      <c r="L443" s="48">
        <f t="shared" si="45"/>
        <v>106.68</v>
      </c>
      <c r="M443" s="48">
        <f t="shared" si="46"/>
        <v>23.394924</v>
      </c>
      <c r="N443" s="48">
        <f t="shared" si="47"/>
        <v>130.07492400000001</v>
      </c>
      <c r="P443" s="18">
        <v>6</v>
      </c>
      <c r="Q443" s="18">
        <f t="shared" si="48"/>
        <v>-2</v>
      </c>
    </row>
    <row r="444" spans="1:17" ht="28.5">
      <c r="A444" s="43">
        <f>[1]SCE!$A433</f>
        <v>2079</v>
      </c>
      <c r="B444" s="44" t="str">
        <f>[1]SCE!$B433</f>
        <v>LIGAÇÃO FLEXÍVEL, COMPRIMENTO 30CM, CÓD.: 4606C, REF.: DECA OU EQUIVALENTE</v>
      </c>
      <c r="C444" s="45" t="str">
        <f>[1]SCE!$C433</f>
        <v>UN</v>
      </c>
      <c r="D444" s="45">
        <f>[1]SCE!$D433</f>
        <v>4</v>
      </c>
      <c r="E444" s="46">
        <f>[1]SCE!$E433</f>
        <v>0</v>
      </c>
      <c r="F444" s="47">
        <f>[1]SCE!$F433</f>
        <v>26.67</v>
      </c>
      <c r="G444" s="48">
        <f>[1]SCE!$G433</f>
        <v>26.67</v>
      </c>
      <c r="H444" s="48">
        <f>[1]SCE!$H433</f>
        <v>5.8487309999999999</v>
      </c>
      <c r="I444" s="48">
        <f t="shared" si="42"/>
        <v>32.518731000000002</v>
      </c>
      <c r="J444" s="48">
        <f t="shared" si="43"/>
        <v>0</v>
      </c>
      <c r="K444" s="48">
        <f t="shared" si="44"/>
        <v>106.68</v>
      </c>
      <c r="L444" s="48">
        <f t="shared" si="45"/>
        <v>106.68</v>
      </c>
      <c r="M444" s="48">
        <f t="shared" si="46"/>
        <v>23.394924</v>
      </c>
      <c r="N444" s="48">
        <f t="shared" si="47"/>
        <v>130.07492400000001</v>
      </c>
      <c r="P444" s="18">
        <v>6</v>
      </c>
      <c r="Q444" s="18">
        <f t="shared" si="48"/>
        <v>-2</v>
      </c>
    </row>
    <row r="445" spans="1:17" ht="14.25">
      <c r="A445" s="43">
        <f>[1]SCE!$A434</f>
        <v>2080</v>
      </c>
      <c r="B445" s="44" t="str">
        <f>[1]SCE!$B434</f>
        <v>LUVA CORRER PVC P/ ESG PREDIAL DN  40 MM</v>
      </c>
      <c r="C445" s="45" t="str">
        <f>[1]SCE!$C434</f>
        <v>UN</v>
      </c>
      <c r="D445" s="45">
        <f>[1]SCE!$D434</f>
        <v>4</v>
      </c>
      <c r="E445" s="46">
        <f>[1]SCE!$E434</f>
        <v>0</v>
      </c>
      <c r="F445" s="47">
        <f>[1]SCE!$F434</f>
        <v>26.8</v>
      </c>
      <c r="G445" s="48">
        <f>[1]SCE!$G434</f>
        <v>26.8</v>
      </c>
      <c r="H445" s="48">
        <f>[1]SCE!$H434</f>
        <v>5.8772400000000005</v>
      </c>
      <c r="I445" s="48">
        <f t="shared" si="42"/>
        <v>32.677239999999998</v>
      </c>
      <c r="J445" s="48">
        <f t="shared" si="43"/>
        <v>0</v>
      </c>
      <c r="K445" s="48">
        <f t="shared" si="44"/>
        <v>107.2</v>
      </c>
      <c r="L445" s="48">
        <f t="shared" si="45"/>
        <v>107.2</v>
      </c>
      <c r="M445" s="48">
        <f t="shared" si="46"/>
        <v>23.508960000000002</v>
      </c>
      <c r="N445" s="48">
        <f t="shared" si="47"/>
        <v>130.70895999999999</v>
      </c>
      <c r="P445" s="18">
        <v>6</v>
      </c>
      <c r="Q445" s="18">
        <f t="shared" si="48"/>
        <v>-2</v>
      </c>
    </row>
    <row r="446" spans="1:17" ht="14.25">
      <c r="A446" s="43">
        <f>[1]SCE!$A435</f>
        <v>2081</v>
      </c>
      <c r="B446" s="44" t="str">
        <f>[1]SCE!$B435</f>
        <v>LUVA DE CORRER, PVC, DN 50 MM, PARA ESGOTO PREDIAL</v>
      </c>
      <c r="C446" s="45" t="str">
        <f>[1]SCE!$C435</f>
        <v>UN</v>
      </c>
      <c r="D446" s="45">
        <f>[1]SCE!$D435</f>
        <v>4</v>
      </c>
      <c r="E446" s="46">
        <f>[1]SCE!$E435</f>
        <v>0</v>
      </c>
      <c r="F446" s="47" t="str">
        <f>[1]SCE!$F435</f>
        <v>12,27</v>
      </c>
      <c r="G446" s="48">
        <f>[1]SCE!$G435</f>
        <v>12.27</v>
      </c>
      <c r="H446" s="48">
        <f>[1]SCE!$H435</f>
        <v>2.6908110000000001</v>
      </c>
      <c r="I446" s="48">
        <f t="shared" si="42"/>
        <v>14.960811</v>
      </c>
      <c r="J446" s="48">
        <f t="shared" si="43"/>
        <v>0</v>
      </c>
      <c r="K446" s="48">
        <f t="shared" si="44"/>
        <v>49.08</v>
      </c>
      <c r="L446" s="48">
        <f t="shared" si="45"/>
        <v>49.08</v>
      </c>
      <c r="M446" s="48">
        <f t="shared" si="46"/>
        <v>10.763244</v>
      </c>
      <c r="N446" s="48">
        <f t="shared" si="47"/>
        <v>59.843243999999999</v>
      </c>
      <c r="P446" s="18">
        <v>6</v>
      </c>
      <c r="Q446" s="18">
        <f t="shared" si="48"/>
        <v>-2</v>
      </c>
    </row>
    <row r="447" spans="1:17" ht="14.25">
      <c r="A447" s="43">
        <f>[1]SCE!$A436</f>
        <v>2082</v>
      </c>
      <c r="B447" s="44" t="str">
        <f>[1]SCE!$B436</f>
        <v>LUVA DE CORRER, PVC, DN 75 MM, PARA ESGOTO PREDIAL</v>
      </c>
      <c r="C447" s="45" t="str">
        <f>[1]SCE!$C436</f>
        <v>UN</v>
      </c>
      <c r="D447" s="45">
        <f>[1]SCE!$D436</f>
        <v>4</v>
      </c>
      <c r="E447" s="46">
        <f>[1]SCE!$E436</f>
        <v>0</v>
      </c>
      <c r="F447" s="47" t="str">
        <f>[1]SCE!$F436</f>
        <v>13,63</v>
      </c>
      <c r="G447" s="48">
        <f>[1]SCE!$G436</f>
        <v>13.63</v>
      </c>
      <c r="H447" s="48">
        <f>[1]SCE!$H436</f>
        <v>2.9890590000000001</v>
      </c>
      <c r="I447" s="48">
        <f t="shared" si="42"/>
        <v>16.619059</v>
      </c>
      <c r="J447" s="48">
        <f t="shared" si="43"/>
        <v>0</v>
      </c>
      <c r="K447" s="48">
        <f t="shared" si="44"/>
        <v>54.52</v>
      </c>
      <c r="L447" s="48">
        <f t="shared" si="45"/>
        <v>54.52</v>
      </c>
      <c r="M447" s="48">
        <f t="shared" si="46"/>
        <v>11.956236000000001</v>
      </c>
      <c r="N447" s="48">
        <f t="shared" si="47"/>
        <v>66.476236</v>
      </c>
      <c r="P447" s="18">
        <v>6</v>
      </c>
      <c r="Q447" s="18">
        <f t="shared" si="48"/>
        <v>-2</v>
      </c>
    </row>
    <row r="448" spans="1:17" ht="14.25">
      <c r="A448" s="43">
        <f>[1]SCE!$A437</f>
        <v>2083</v>
      </c>
      <c r="B448" s="44" t="str">
        <f>[1]SCE!$B437</f>
        <v>LUVA DE CORRER, PVC, DN 100 MM, PARA ESGOTO PREDIAL</v>
      </c>
      <c r="C448" s="45" t="str">
        <f>[1]SCE!$C437</f>
        <v>UN</v>
      </c>
      <c r="D448" s="45">
        <f>[1]SCE!$D437</f>
        <v>4</v>
      </c>
      <c r="E448" s="46">
        <f>[1]SCE!$E437</f>
        <v>0</v>
      </c>
      <c r="F448" s="47" t="str">
        <f>[1]SCE!$F437</f>
        <v>20,13</v>
      </c>
      <c r="G448" s="48">
        <f>[1]SCE!$G437</f>
        <v>20.13</v>
      </c>
      <c r="H448" s="48">
        <f>[1]SCE!$H437</f>
        <v>4.4145089999999998</v>
      </c>
      <c r="I448" s="48">
        <f t="shared" si="42"/>
        <v>24.544508999999998</v>
      </c>
      <c r="J448" s="48">
        <f t="shared" si="43"/>
        <v>0</v>
      </c>
      <c r="K448" s="48">
        <f t="shared" si="44"/>
        <v>80.52</v>
      </c>
      <c r="L448" s="48">
        <f t="shared" si="45"/>
        <v>80.52</v>
      </c>
      <c r="M448" s="48">
        <f t="shared" si="46"/>
        <v>17.658035999999999</v>
      </c>
      <c r="N448" s="48">
        <f t="shared" si="47"/>
        <v>98.178035999999992</v>
      </c>
      <c r="P448" s="18">
        <v>6</v>
      </c>
      <c r="Q448" s="18">
        <f t="shared" si="48"/>
        <v>-2</v>
      </c>
    </row>
    <row r="449" spans="1:17" ht="14.25">
      <c r="A449" s="43">
        <f>[1]SCE!$A438</f>
        <v>2084</v>
      </c>
      <c r="B449" s="44" t="str">
        <f>[1]SCE!$B438</f>
        <v>LUVA CORRER PVC P/ ESG PREDIAL DN 150 MM</v>
      </c>
      <c r="C449" s="45" t="str">
        <f>[1]SCE!$C438</f>
        <v>UN</v>
      </c>
      <c r="D449" s="45">
        <f>[1]SCE!$D438</f>
        <v>4</v>
      </c>
      <c r="E449" s="46">
        <f>[1]SCE!$E438</f>
        <v>0</v>
      </c>
      <c r="F449" s="47">
        <f>[1]SCE!$F438</f>
        <v>42.1</v>
      </c>
      <c r="G449" s="48">
        <f>[1]SCE!$G438</f>
        <v>42.1</v>
      </c>
      <c r="H449" s="48">
        <f>[1]SCE!$H438</f>
        <v>9.2325300000000006</v>
      </c>
      <c r="I449" s="48">
        <f t="shared" si="42"/>
        <v>51.332530000000006</v>
      </c>
      <c r="J449" s="48">
        <f t="shared" si="43"/>
        <v>0</v>
      </c>
      <c r="K449" s="48">
        <f t="shared" si="44"/>
        <v>168.4</v>
      </c>
      <c r="L449" s="48">
        <f t="shared" si="45"/>
        <v>168.4</v>
      </c>
      <c r="M449" s="48">
        <f t="shared" si="46"/>
        <v>36.930120000000002</v>
      </c>
      <c r="N449" s="48">
        <f t="shared" si="47"/>
        <v>205.33012000000002</v>
      </c>
      <c r="P449" s="18">
        <v>6</v>
      </c>
      <c r="Q449" s="18">
        <f t="shared" si="48"/>
        <v>-2</v>
      </c>
    </row>
    <row r="450" spans="1:17" ht="28.5">
      <c r="A450" s="43">
        <f>[1]SCE!$A439</f>
        <v>2085</v>
      </c>
      <c r="B450" s="44" t="str">
        <f>[1]SCE!$B439</f>
        <v>LUVA DE CORRER PARA TUBO SOLDAVEL, PVC, 25 MM, PARA AGUA FRIA PREDIAL</v>
      </c>
      <c r="C450" s="45" t="str">
        <f>[1]SCE!$C439</f>
        <v>UN</v>
      </c>
      <c r="D450" s="45">
        <f>[1]SCE!$D439</f>
        <v>4</v>
      </c>
      <c r="E450" s="46">
        <f>[1]SCE!$E439</f>
        <v>0</v>
      </c>
      <c r="F450" s="47" t="str">
        <f>[1]SCE!$F439</f>
        <v>12,96</v>
      </c>
      <c r="G450" s="48">
        <f>[1]SCE!$G439</f>
        <v>12.96</v>
      </c>
      <c r="H450" s="48">
        <f>[1]SCE!$H439</f>
        <v>2.8421280000000002</v>
      </c>
      <c r="I450" s="48">
        <f t="shared" si="42"/>
        <v>15.802128000000002</v>
      </c>
      <c r="J450" s="48">
        <f t="shared" si="43"/>
        <v>0</v>
      </c>
      <c r="K450" s="48">
        <f t="shared" si="44"/>
        <v>51.84</v>
      </c>
      <c r="L450" s="48">
        <f t="shared" si="45"/>
        <v>51.84</v>
      </c>
      <c r="M450" s="48">
        <f t="shared" si="46"/>
        <v>11.368512000000001</v>
      </c>
      <c r="N450" s="48">
        <f t="shared" si="47"/>
        <v>63.208512000000006</v>
      </c>
      <c r="P450" s="18">
        <v>6</v>
      </c>
      <c r="Q450" s="18">
        <f t="shared" si="48"/>
        <v>-2</v>
      </c>
    </row>
    <row r="451" spans="1:17" ht="14.25">
      <c r="A451" s="43">
        <f>[1]SCE!$A440</f>
        <v>2086</v>
      </c>
      <c r="B451" s="44" t="str">
        <f>[1]SCE!$B440</f>
        <v>LUVA CORRER PVC SOLD P/AGUA FRIA PREDIAL 32 MM</v>
      </c>
      <c r="C451" s="45" t="str">
        <f>[1]SCE!$C440</f>
        <v>UN</v>
      </c>
      <c r="D451" s="45">
        <f>[1]SCE!$D440</f>
        <v>4</v>
      </c>
      <c r="E451" s="46">
        <f>[1]SCE!$E440</f>
        <v>0</v>
      </c>
      <c r="F451" s="47">
        <f>[1]SCE!$F440</f>
        <v>11.67</v>
      </c>
      <c r="G451" s="48">
        <f>[1]SCE!$G440</f>
        <v>11.67</v>
      </c>
      <c r="H451" s="48">
        <f>[1]SCE!$H440</f>
        <v>2.559231</v>
      </c>
      <c r="I451" s="48">
        <f t="shared" si="42"/>
        <v>14.229231</v>
      </c>
      <c r="J451" s="48">
        <f t="shared" si="43"/>
        <v>0</v>
      </c>
      <c r="K451" s="48">
        <f t="shared" si="44"/>
        <v>46.68</v>
      </c>
      <c r="L451" s="48">
        <f t="shared" si="45"/>
        <v>46.68</v>
      </c>
      <c r="M451" s="48">
        <f t="shared" si="46"/>
        <v>10.236924</v>
      </c>
      <c r="N451" s="48">
        <f t="shared" si="47"/>
        <v>56.916924000000002</v>
      </c>
      <c r="P451" s="18">
        <v>6</v>
      </c>
      <c r="Q451" s="18">
        <f t="shared" si="48"/>
        <v>-2</v>
      </c>
    </row>
    <row r="452" spans="1:17" ht="14.25">
      <c r="A452" s="43">
        <f>[1]SCE!$A441</f>
        <v>2087</v>
      </c>
      <c r="B452" s="44" t="str">
        <f>[1]SCE!$B441</f>
        <v>LUVA CORRER PVC SOLD P/AGUA FRIA PREDIAL 40 MM</v>
      </c>
      <c r="C452" s="45" t="str">
        <f>[1]SCE!$C441</f>
        <v>UN</v>
      </c>
      <c r="D452" s="45">
        <f>[1]SCE!$D441</f>
        <v>4</v>
      </c>
      <c r="E452" s="46">
        <f>[1]SCE!$E441</f>
        <v>0</v>
      </c>
      <c r="F452" s="47">
        <f>[1]SCE!$F441</f>
        <v>7.99</v>
      </c>
      <c r="G452" s="48">
        <f>[1]SCE!$G441</f>
        <v>7.99</v>
      </c>
      <c r="H452" s="48">
        <f>[1]SCE!$H441</f>
        <v>1.7522070000000001</v>
      </c>
      <c r="I452" s="48">
        <f t="shared" si="42"/>
        <v>9.7422070000000005</v>
      </c>
      <c r="J452" s="48">
        <f t="shared" si="43"/>
        <v>0</v>
      </c>
      <c r="K452" s="48">
        <f t="shared" si="44"/>
        <v>31.96</v>
      </c>
      <c r="L452" s="48">
        <f t="shared" si="45"/>
        <v>31.96</v>
      </c>
      <c r="M452" s="48">
        <f t="shared" si="46"/>
        <v>7.0088280000000003</v>
      </c>
      <c r="N452" s="48">
        <f t="shared" si="47"/>
        <v>38.968828000000002</v>
      </c>
      <c r="P452" s="18">
        <v>6</v>
      </c>
      <c r="Q452" s="18">
        <f t="shared" si="48"/>
        <v>-2</v>
      </c>
    </row>
    <row r="453" spans="1:17" ht="28.5">
      <c r="A453" s="43">
        <f>[1]SCE!$A442</f>
        <v>2088</v>
      </c>
      <c r="B453" s="44" t="str">
        <f>[1]SCE!$B442</f>
        <v>LUVA DE CORRER PARA TUBO SOLDAVEL, PVC, 50 MM, PARA AGUA FRIA PREDIAL</v>
      </c>
      <c r="C453" s="45" t="str">
        <f>[1]SCE!$C442</f>
        <v>UN</v>
      </c>
      <c r="D453" s="45">
        <f>[1]SCE!$D442</f>
        <v>4</v>
      </c>
      <c r="E453" s="46">
        <f>[1]SCE!$E442</f>
        <v>0</v>
      </c>
      <c r="F453" s="47" t="str">
        <f>[1]SCE!$F442</f>
        <v>29,98</v>
      </c>
      <c r="G453" s="48">
        <f>[1]SCE!$G442</f>
        <v>29.98</v>
      </c>
      <c r="H453" s="48">
        <f>[1]SCE!$H442</f>
        <v>6.5746139999999995</v>
      </c>
      <c r="I453" s="48">
        <f t="shared" si="42"/>
        <v>36.554614000000001</v>
      </c>
      <c r="J453" s="48">
        <f t="shared" si="43"/>
        <v>0</v>
      </c>
      <c r="K453" s="48">
        <f t="shared" si="44"/>
        <v>119.92</v>
      </c>
      <c r="L453" s="48">
        <f t="shared" si="45"/>
        <v>119.92</v>
      </c>
      <c r="M453" s="48">
        <f t="shared" si="46"/>
        <v>26.298455999999998</v>
      </c>
      <c r="N453" s="48">
        <f t="shared" si="47"/>
        <v>146.218456</v>
      </c>
      <c r="P453" s="18">
        <v>6</v>
      </c>
      <c r="Q453" s="18">
        <f t="shared" si="48"/>
        <v>-2</v>
      </c>
    </row>
    <row r="454" spans="1:17" ht="14.25">
      <c r="A454" s="43">
        <f>[1]SCE!$A443</f>
        <v>2089</v>
      </c>
      <c r="B454" s="44" t="str">
        <f>[1]SCE!$B443</f>
        <v>LUVA CORRER PVC SOLD P/AGUA FRIA PREDIAL 60 MM</v>
      </c>
      <c r="C454" s="45" t="str">
        <f>[1]SCE!$C443</f>
        <v>UN</v>
      </c>
      <c r="D454" s="45">
        <f>[1]SCE!$D443</f>
        <v>4</v>
      </c>
      <c r="E454" s="46">
        <f>[1]SCE!$E443</f>
        <v>0</v>
      </c>
      <c r="F454" s="47">
        <f>[1]SCE!$F443</f>
        <v>20.88</v>
      </c>
      <c r="G454" s="48">
        <f>[1]SCE!$G443</f>
        <v>20.88</v>
      </c>
      <c r="H454" s="48">
        <f>[1]SCE!$H443</f>
        <v>4.5789839999999993</v>
      </c>
      <c r="I454" s="48">
        <f t="shared" si="42"/>
        <v>25.458983999999997</v>
      </c>
      <c r="J454" s="48">
        <f t="shared" si="43"/>
        <v>0</v>
      </c>
      <c r="K454" s="48">
        <f t="shared" si="44"/>
        <v>83.52</v>
      </c>
      <c r="L454" s="48">
        <f t="shared" si="45"/>
        <v>83.52</v>
      </c>
      <c r="M454" s="48">
        <f t="shared" si="46"/>
        <v>18.315935999999997</v>
      </c>
      <c r="N454" s="48">
        <f t="shared" si="47"/>
        <v>101.83593599999999</v>
      </c>
      <c r="P454" s="18">
        <v>6</v>
      </c>
      <c r="Q454" s="18">
        <f t="shared" si="48"/>
        <v>-2</v>
      </c>
    </row>
    <row r="455" spans="1:17" ht="14.25">
      <c r="A455" s="43">
        <f>[1]SCE!$A444</f>
        <v>2090</v>
      </c>
      <c r="B455" s="44" t="str">
        <f>[1]SCE!$B444</f>
        <v>LUVA DE FERRO GALVANIZADO, COM ROSCA BSP, DE 1"</v>
      </c>
      <c r="C455" s="45" t="str">
        <f>[1]SCE!$C444</f>
        <v>UN</v>
      </c>
      <c r="D455" s="45">
        <f>[1]SCE!$D444</f>
        <v>4</v>
      </c>
      <c r="E455" s="46">
        <f>[1]SCE!$E444</f>
        <v>0</v>
      </c>
      <c r="F455" s="47" t="str">
        <f>[1]SCE!$F444</f>
        <v>13,93</v>
      </c>
      <c r="G455" s="48">
        <f>[1]SCE!$G444</f>
        <v>13.93</v>
      </c>
      <c r="H455" s="48">
        <f>[1]SCE!$H444</f>
        <v>3.0548489999999999</v>
      </c>
      <c r="I455" s="48">
        <f t="shared" si="42"/>
        <v>16.984849000000001</v>
      </c>
      <c r="J455" s="48">
        <f t="shared" si="43"/>
        <v>0</v>
      </c>
      <c r="K455" s="48">
        <f t="shared" si="44"/>
        <v>55.72</v>
      </c>
      <c r="L455" s="48">
        <f t="shared" si="45"/>
        <v>55.72</v>
      </c>
      <c r="M455" s="48">
        <f t="shared" si="46"/>
        <v>12.219396</v>
      </c>
      <c r="N455" s="48">
        <f t="shared" si="47"/>
        <v>67.939396000000002</v>
      </c>
      <c r="P455" s="18">
        <v>6</v>
      </c>
      <c r="Q455" s="18">
        <f t="shared" si="48"/>
        <v>-2</v>
      </c>
    </row>
    <row r="456" spans="1:17" ht="14.25">
      <c r="A456" s="43">
        <f>[1]SCE!$A445</f>
        <v>2091</v>
      </c>
      <c r="B456" s="44" t="str">
        <f>[1]SCE!$B445</f>
        <v>LUVA DE FERRO GALVANIZADO, COM ROSCA BSP, DE 2"</v>
      </c>
      <c r="C456" s="45" t="str">
        <f>[1]SCE!$C445</f>
        <v>UN</v>
      </c>
      <c r="D456" s="45">
        <f>[1]SCE!$D445</f>
        <v>4</v>
      </c>
      <c r="E456" s="46">
        <f>[1]SCE!$E445</f>
        <v>0</v>
      </c>
      <c r="F456" s="47" t="str">
        <f>[1]SCE!$F445</f>
        <v>36,51</v>
      </c>
      <c r="G456" s="48">
        <f>[1]SCE!$G445</f>
        <v>36.51</v>
      </c>
      <c r="H456" s="48">
        <f>[1]SCE!$H445</f>
        <v>8.0066429999999986</v>
      </c>
      <c r="I456" s="48">
        <f t="shared" si="42"/>
        <v>44.516642999999995</v>
      </c>
      <c r="J456" s="48">
        <f t="shared" si="43"/>
        <v>0</v>
      </c>
      <c r="K456" s="48">
        <f t="shared" si="44"/>
        <v>146.04</v>
      </c>
      <c r="L456" s="48">
        <f t="shared" si="45"/>
        <v>146.04</v>
      </c>
      <c r="M456" s="48">
        <f t="shared" si="46"/>
        <v>32.026571999999994</v>
      </c>
      <c r="N456" s="48">
        <f t="shared" si="47"/>
        <v>178.06657199999998</v>
      </c>
      <c r="P456" s="18">
        <v>6</v>
      </c>
      <c r="Q456" s="18">
        <f t="shared" si="48"/>
        <v>-2</v>
      </c>
    </row>
    <row r="457" spans="1:17" ht="14.25">
      <c r="A457" s="43">
        <f>[1]SCE!$A446</f>
        <v>2092</v>
      </c>
      <c r="B457" s="44" t="str">
        <f>[1]SCE!$B446</f>
        <v>LUVA PVC SOLDAVEL, 25 MM, PARA AGUA FRIA PREDIAL</v>
      </c>
      <c r="C457" s="45" t="str">
        <f>[1]SCE!$C446</f>
        <v>UN</v>
      </c>
      <c r="D457" s="45">
        <f>[1]SCE!$D446</f>
        <v>4</v>
      </c>
      <c r="E457" s="46">
        <f>[1]SCE!$E446</f>
        <v>0</v>
      </c>
      <c r="F457" s="47" t="str">
        <f>[1]SCE!$F446</f>
        <v>0,86</v>
      </c>
      <c r="G457" s="48">
        <f>[1]SCE!$G446</f>
        <v>0.86</v>
      </c>
      <c r="H457" s="48">
        <f>[1]SCE!$H446</f>
        <v>0.18859799999999999</v>
      </c>
      <c r="I457" s="48">
        <f t="shared" si="42"/>
        <v>1.0485979999999999</v>
      </c>
      <c r="J457" s="48">
        <f t="shared" si="43"/>
        <v>0</v>
      </c>
      <c r="K457" s="48">
        <f t="shared" si="44"/>
        <v>3.44</v>
      </c>
      <c r="L457" s="48">
        <f t="shared" si="45"/>
        <v>3.44</v>
      </c>
      <c r="M457" s="48">
        <f t="shared" si="46"/>
        <v>0.75439199999999995</v>
      </c>
      <c r="N457" s="48">
        <f t="shared" si="47"/>
        <v>4.1943919999999997</v>
      </c>
      <c r="P457" s="18">
        <v>6</v>
      </c>
      <c r="Q457" s="18">
        <f t="shared" si="48"/>
        <v>-2</v>
      </c>
    </row>
    <row r="458" spans="1:17" ht="14.25">
      <c r="A458" s="43">
        <f>[1]SCE!$A447</f>
        <v>2093</v>
      </c>
      <c r="B458" s="44" t="str">
        <f>[1]SCE!$B447</f>
        <v>LUVA PVC SOLDAVEL, 32 MM, PARA AGUA FRIA PREDIAL</v>
      </c>
      <c r="C458" s="45" t="str">
        <f>[1]SCE!$C447</f>
        <v>UN</v>
      </c>
      <c r="D458" s="45">
        <f>[1]SCE!$D447</f>
        <v>4</v>
      </c>
      <c r="E458" s="46">
        <f>[1]SCE!$E447</f>
        <v>0</v>
      </c>
      <c r="F458" s="47" t="str">
        <f>[1]SCE!$F447</f>
        <v>2,10</v>
      </c>
      <c r="G458" s="48">
        <f>[1]SCE!$G447</f>
        <v>2.1</v>
      </c>
      <c r="H458" s="48">
        <f>[1]SCE!$H447</f>
        <v>0.46052999999999999</v>
      </c>
      <c r="I458" s="48">
        <f t="shared" si="42"/>
        <v>2.56053</v>
      </c>
      <c r="J458" s="48">
        <f t="shared" si="43"/>
        <v>0</v>
      </c>
      <c r="K458" s="48">
        <f t="shared" si="44"/>
        <v>8.4</v>
      </c>
      <c r="L458" s="48">
        <f t="shared" si="45"/>
        <v>8.4</v>
      </c>
      <c r="M458" s="48">
        <f t="shared" si="46"/>
        <v>1.84212</v>
      </c>
      <c r="N458" s="48">
        <f t="shared" si="47"/>
        <v>10.24212</v>
      </c>
      <c r="P458" s="18">
        <v>6</v>
      </c>
      <c r="Q458" s="18">
        <f t="shared" si="48"/>
        <v>-2</v>
      </c>
    </row>
    <row r="459" spans="1:17" ht="14.25">
      <c r="A459" s="43">
        <f>[1]SCE!$A448</f>
        <v>2094</v>
      </c>
      <c r="B459" s="44" t="str">
        <f>[1]SCE!$B448</f>
        <v>LUVA PVC SOLDAVEL, 40 MM, PARA AGUA FRIA PREDIAL</v>
      </c>
      <c r="C459" s="45" t="str">
        <f>[1]SCE!$C448</f>
        <v>UN</v>
      </c>
      <c r="D459" s="45">
        <f>[1]SCE!$D448</f>
        <v>4</v>
      </c>
      <c r="E459" s="46">
        <f>[1]SCE!$E448</f>
        <v>0</v>
      </c>
      <c r="F459" s="47" t="str">
        <f>[1]SCE!$F448</f>
        <v>4,47</v>
      </c>
      <c r="G459" s="48">
        <f>[1]SCE!$G448</f>
        <v>4.47</v>
      </c>
      <c r="H459" s="48">
        <f>[1]SCE!$H448</f>
        <v>0.98027099999999989</v>
      </c>
      <c r="I459" s="48">
        <f t="shared" si="42"/>
        <v>5.4502709999999999</v>
      </c>
      <c r="J459" s="48">
        <f t="shared" si="43"/>
        <v>0</v>
      </c>
      <c r="K459" s="48">
        <f t="shared" si="44"/>
        <v>17.88</v>
      </c>
      <c r="L459" s="48">
        <f t="shared" si="45"/>
        <v>17.88</v>
      </c>
      <c r="M459" s="48">
        <f t="shared" si="46"/>
        <v>3.9210839999999996</v>
      </c>
      <c r="N459" s="48">
        <f t="shared" si="47"/>
        <v>21.801083999999999</v>
      </c>
      <c r="P459" s="18">
        <v>6</v>
      </c>
      <c r="Q459" s="18">
        <f t="shared" si="48"/>
        <v>-2</v>
      </c>
    </row>
    <row r="460" spans="1:17" ht="14.25">
      <c r="A460" s="43">
        <f>[1]SCE!$A449</f>
        <v>2095</v>
      </c>
      <c r="B460" s="44" t="str">
        <f>[1]SCE!$B449</f>
        <v>LUVA PVC SOLDAVEL, 50 MM, PARA AGUA FRIA PREDIAL</v>
      </c>
      <c r="C460" s="45" t="str">
        <f>[1]SCE!$C449</f>
        <v>UN</v>
      </c>
      <c r="D460" s="45">
        <f>[1]SCE!$D449</f>
        <v>4</v>
      </c>
      <c r="E460" s="46">
        <f>[1]SCE!$E449</f>
        <v>0</v>
      </c>
      <c r="F460" s="47" t="str">
        <f>[1]SCE!$F449</f>
        <v>4,58</v>
      </c>
      <c r="G460" s="48">
        <f>[1]SCE!$G449</f>
        <v>4.58</v>
      </c>
      <c r="H460" s="48">
        <f>[1]SCE!$H449</f>
        <v>1.004394</v>
      </c>
      <c r="I460" s="48">
        <f t="shared" si="42"/>
        <v>5.5843939999999996</v>
      </c>
      <c r="J460" s="48">
        <f t="shared" si="43"/>
        <v>0</v>
      </c>
      <c r="K460" s="48">
        <f t="shared" si="44"/>
        <v>18.32</v>
      </c>
      <c r="L460" s="48">
        <f t="shared" si="45"/>
        <v>18.32</v>
      </c>
      <c r="M460" s="48">
        <f t="shared" si="46"/>
        <v>4.017576</v>
      </c>
      <c r="N460" s="48">
        <f t="shared" si="47"/>
        <v>22.337575999999999</v>
      </c>
      <c r="P460" s="18">
        <v>6</v>
      </c>
      <c r="Q460" s="18">
        <f t="shared" si="48"/>
        <v>-2</v>
      </c>
    </row>
    <row r="461" spans="1:17" ht="14.25">
      <c r="A461" s="43">
        <f>[1]SCE!$A450</f>
        <v>2096</v>
      </c>
      <c r="B461" s="44" t="str">
        <f>[1]SCE!$B450</f>
        <v>LUVA PVC SOLDAVEL, 60 MM, PARA AGUA FRIA PREDIAL</v>
      </c>
      <c r="C461" s="45" t="str">
        <f>[1]SCE!$C450</f>
        <v>UN</v>
      </c>
      <c r="D461" s="45">
        <f>[1]SCE!$D450</f>
        <v>4</v>
      </c>
      <c r="E461" s="46">
        <f>[1]SCE!$E450</f>
        <v>0</v>
      </c>
      <c r="F461" s="47" t="str">
        <f>[1]SCE!$F450</f>
        <v>14,02</v>
      </c>
      <c r="G461" s="48">
        <f>[1]SCE!$G450</f>
        <v>14.02</v>
      </c>
      <c r="H461" s="48">
        <f>[1]SCE!$H450</f>
        <v>3.074586</v>
      </c>
      <c r="I461" s="48">
        <f t="shared" si="42"/>
        <v>17.094586</v>
      </c>
      <c r="J461" s="48">
        <f t="shared" si="43"/>
        <v>0</v>
      </c>
      <c r="K461" s="48">
        <f t="shared" si="44"/>
        <v>56.08</v>
      </c>
      <c r="L461" s="48">
        <f t="shared" si="45"/>
        <v>56.08</v>
      </c>
      <c r="M461" s="48">
        <f t="shared" si="46"/>
        <v>12.298344</v>
      </c>
      <c r="N461" s="48">
        <f t="shared" si="47"/>
        <v>68.378343999999998</v>
      </c>
      <c r="P461" s="18">
        <v>6</v>
      </c>
      <c r="Q461" s="18">
        <f t="shared" si="48"/>
        <v>-2</v>
      </c>
    </row>
    <row r="462" spans="1:17" ht="28.5">
      <c r="A462" s="43">
        <f>[1]SCE!$A451</f>
        <v>2097</v>
      </c>
      <c r="B462" s="44" t="str">
        <f>[1]SCE!$B451</f>
        <v>LUVA SOLDAVEL COM ROSCA, PVC, 25 MM X 3/4", PARA AGUA FRIA PREDIAL</v>
      </c>
      <c r="C462" s="45" t="str">
        <f>[1]SCE!$C451</f>
        <v>UN</v>
      </c>
      <c r="D462" s="45">
        <f>[1]SCE!$D451</f>
        <v>4</v>
      </c>
      <c r="E462" s="46">
        <f>[1]SCE!$E451</f>
        <v>0</v>
      </c>
      <c r="F462" s="47" t="str">
        <f>[1]SCE!$F451</f>
        <v>1,59</v>
      </c>
      <c r="G462" s="48">
        <f>[1]SCE!$G451</f>
        <v>1.59</v>
      </c>
      <c r="H462" s="48">
        <f>[1]SCE!$H451</f>
        <v>0.34868700000000002</v>
      </c>
      <c r="I462" s="48">
        <f t="shared" si="42"/>
        <v>1.938687</v>
      </c>
      <c r="J462" s="48">
        <f t="shared" si="43"/>
        <v>0</v>
      </c>
      <c r="K462" s="48">
        <f t="shared" si="44"/>
        <v>6.36</v>
      </c>
      <c r="L462" s="48">
        <f t="shared" si="45"/>
        <v>6.36</v>
      </c>
      <c r="M462" s="48">
        <f t="shared" si="46"/>
        <v>1.3947480000000001</v>
      </c>
      <c r="N462" s="48">
        <f t="shared" si="47"/>
        <v>7.7547480000000002</v>
      </c>
      <c r="P462" s="18">
        <v>6</v>
      </c>
      <c r="Q462" s="18">
        <f t="shared" si="48"/>
        <v>-2</v>
      </c>
    </row>
    <row r="463" spans="1:17" ht="28.5">
      <c r="A463" s="43">
        <f>[1]SCE!$A452</f>
        <v>2098</v>
      </c>
      <c r="B463" s="44" t="str">
        <f>[1]SCE!$B452</f>
        <v>LUVA SOLDAVEL COM ROSCA, PVC, 32 MM X 1", PARA AGUA FRIA PREDIAL</v>
      </c>
      <c r="C463" s="45" t="str">
        <f>[1]SCE!$C452</f>
        <v>UN</v>
      </c>
      <c r="D463" s="45">
        <f>[1]SCE!$D452</f>
        <v>4</v>
      </c>
      <c r="E463" s="46">
        <f>[1]SCE!$E452</f>
        <v>0</v>
      </c>
      <c r="F463" s="47" t="str">
        <f>[1]SCE!$F452</f>
        <v>4,73</v>
      </c>
      <c r="G463" s="48">
        <f>[1]SCE!$G452</f>
        <v>4.7300000000000004</v>
      </c>
      <c r="H463" s="48">
        <f>[1]SCE!$H452</f>
        <v>1.0372890000000001</v>
      </c>
      <c r="I463" s="48">
        <f t="shared" si="42"/>
        <v>5.7672890000000008</v>
      </c>
      <c r="J463" s="48">
        <f t="shared" si="43"/>
        <v>0</v>
      </c>
      <c r="K463" s="48">
        <f t="shared" si="44"/>
        <v>18.920000000000002</v>
      </c>
      <c r="L463" s="48">
        <f t="shared" si="45"/>
        <v>18.920000000000002</v>
      </c>
      <c r="M463" s="48">
        <f t="shared" si="46"/>
        <v>4.1491560000000005</v>
      </c>
      <c r="N463" s="48">
        <f t="shared" si="47"/>
        <v>23.069156000000003</v>
      </c>
      <c r="P463" s="18">
        <v>6</v>
      </c>
      <c r="Q463" s="18">
        <f t="shared" si="48"/>
        <v>-2</v>
      </c>
    </row>
    <row r="464" spans="1:17" ht="28.5">
      <c r="A464" s="43">
        <f>[1]SCE!$A453</f>
        <v>2099</v>
      </c>
      <c r="B464" s="44" t="str">
        <f>[1]SCE!$B453</f>
        <v>LUVA SOLDAVEL COM ROSCA, PVC, 40 MM X 1 1/4", PARA AGUA FRIA PREDIAL</v>
      </c>
      <c r="C464" s="45" t="str">
        <f>[1]SCE!$C453</f>
        <v>UN</v>
      </c>
      <c r="D464" s="45">
        <f>[1]SCE!$D453</f>
        <v>4</v>
      </c>
      <c r="E464" s="46">
        <f>[1]SCE!$E453</f>
        <v>0</v>
      </c>
      <c r="F464" s="47" t="str">
        <f>[1]SCE!$F453</f>
        <v>10,84</v>
      </c>
      <c r="G464" s="48">
        <f>[1]SCE!$G453</f>
        <v>10.84</v>
      </c>
      <c r="H464" s="48">
        <f>[1]SCE!$H453</f>
        <v>2.3772120000000001</v>
      </c>
      <c r="I464" s="48">
        <f t="shared" si="42"/>
        <v>13.217212</v>
      </c>
      <c r="J464" s="48">
        <f t="shared" si="43"/>
        <v>0</v>
      </c>
      <c r="K464" s="48">
        <f t="shared" si="44"/>
        <v>43.36</v>
      </c>
      <c r="L464" s="48">
        <f t="shared" si="45"/>
        <v>43.36</v>
      </c>
      <c r="M464" s="48">
        <f t="shared" si="46"/>
        <v>9.5088480000000004</v>
      </c>
      <c r="N464" s="48">
        <f t="shared" si="47"/>
        <v>52.868848</v>
      </c>
      <c r="P464" s="18">
        <v>6</v>
      </c>
      <c r="Q464" s="18">
        <f t="shared" si="48"/>
        <v>-2</v>
      </c>
    </row>
    <row r="465" spans="1:17" ht="28.5">
      <c r="A465" s="43">
        <f>[1]SCE!$A454</f>
        <v>2100</v>
      </c>
      <c r="B465" s="44" t="str">
        <f>[1]SCE!$B454</f>
        <v>LUVA SOLDAVEL COM ROSCA, PVC, 50 MM X 1 1/2", PARA AGUA FRIA PREDIAL</v>
      </c>
      <c r="C465" s="45" t="str">
        <f>[1]SCE!$C454</f>
        <v>UN</v>
      </c>
      <c r="D465" s="45">
        <f>[1]SCE!$D454</f>
        <v>4</v>
      </c>
      <c r="E465" s="46">
        <f>[1]SCE!$E454</f>
        <v>0</v>
      </c>
      <c r="F465" s="47" t="str">
        <f>[1]SCE!$F454</f>
        <v>19,18</v>
      </c>
      <c r="G465" s="48">
        <f>[1]SCE!$G454</f>
        <v>19.18</v>
      </c>
      <c r="H465" s="48">
        <f>[1]SCE!$H454</f>
        <v>4.2061739999999999</v>
      </c>
      <c r="I465" s="48">
        <f t="shared" si="42"/>
        <v>23.386174</v>
      </c>
      <c r="J465" s="48">
        <f t="shared" si="43"/>
        <v>0</v>
      </c>
      <c r="K465" s="48">
        <f t="shared" si="44"/>
        <v>76.72</v>
      </c>
      <c r="L465" s="48">
        <f t="shared" si="45"/>
        <v>76.72</v>
      </c>
      <c r="M465" s="48">
        <f t="shared" si="46"/>
        <v>16.824695999999999</v>
      </c>
      <c r="N465" s="48">
        <f t="shared" si="47"/>
        <v>93.544696000000002</v>
      </c>
      <c r="P465" s="18">
        <v>6</v>
      </c>
      <c r="Q465" s="18">
        <f t="shared" si="48"/>
        <v>-2</v>
      </c>
    </row>
    <row r="466" spans="1:17" ht="28.5">
      <c r="A466" s="43">
        <f>[1]SCE!$A455</f>
        <v>2101</v>
      </c>
      <c r="B466" s="44" t="str">
        <f>[1]SCE!$B455</f>
        <v>LUVA DE REDUCAO SOLDAVEL, PVC, 25 MM X 20 MM, PARA AGUA FRIA PREDIAL</v>
      </c>
      <c r="C466" s="45" t="str">
        <f>[1]SCE!$C455</f>
        <v>UN</v>
      </c>
      <c r="D466" s="45">
        <f>[1]SCE!$D455</f>
        <v>4</v>
      </c>
      <c r="E466" s="46">
        <f>[1]SCE!$E455</f>
        <v>0</v>
      </c>
      <c r="F466" s="47" t="str">
        <f>[1]SCE!$F455</f>
        <v>1,47</v>
      </c>
      <c r="G466" s="48">
        <f>[1]SCE!$G455</f>
        <v>1.47</v>
      </c>
      <c r="H466" s="48">
        <f>[1]SCE!$H455</f>
        <v>0.32237099999999996</v>
      </c>
      <c r="I466" s="48">
        <f t="shared" ref="I466:I529" si="49">G466+H466</f>
        <v>1.7923709999999999</v>
      </c>
      <c r="J466" s="48">
        <f t="shared" ref="J466:J529" si="50">E466*D466</f>
        <v>0</v>
      </c>
      <c r="K466" s="48">
        <f t="shared" ref="K466:K529" si="51">F466*D466</f>
        <v>5.88</v>
      </c>
      <c r="L466" s="48">
        <f t="shared" ref="L466:L529" si="52">G466*D466</f>
        <v>5.88</v>
      </c>
      <c r="M466" s="48">
        <f t="shared" ref="M466:M529" si="53">H466*D466</f>
        <v>1.2894839999999999</v>
      </c>
      <c r="N466" s="48">
        <f t="shared" ref="N466:N529" si="54">L466+M466</f>
        <v>7.1694839999999997</v>
      </c>
      <c r="P466" s="18">
        <v>6</v>
      </c>
      <c r="Q466" s="18">
        <f t="shared" si="48"/>
        <v>-2</v>
      </c>
    </row>
    <row r="467" spans="1:17" ht="28.5">
      <c r="A467" s="43">
        <f>[1]SCE!$A456</f>
        <v>2102</v>
      </c>
      <c r="B467" s="44" t="str">
        <f>[1]SCE!$B456</f>
        <v>LUVA DE REDUCAO SOLDAVEL, PVC, 32 MM X 25 MM, PARA AGUA FRIA PREDIAL</v>
      </c>
      <c r="C467" s="45" t="str">
        <f>[1]SCE!$C456</f>
        <v>UN</v>
      </c>
      <c r="D467" s="45">
        <f>[1]SCE!$D456</f>
        <v>4</v>
      </c>
      <c r="E467" s="46">
        <f>[1]SCE!$E456</f>
        <v>0</v>
      </c>
      <c r="F467" s="47" t="str">
        <f>[1]SCE!$F456</f>
        <v>3,26</v>
      </c>
      <c r="G467" s="48">
        <f>[1]SCE!$G456</f>
        <v>3.26</v>
      </c>
      <c r="H467" s="48">
        <f>[1]SCE!$H456</f>
        <v>0.71491799999999994</v>
      </c>
      <c r="I467" s="48">
        <f t="shared" si="49"/>
        <v>3.9749179999999997</v>
      </c>
      <c r="J467" s="48">
        <f t="shared" si="50"/>
        <v>0</v>
      </c>
      <c r="K467" s="48">
        <f t="shared" si="51"/>
        <v>13.04</v>
      </c>
      <c r="L467" s="48">
        <f t="shared" si="52"/>
        <v>13.04</v>
      </c>
      <c r="M467" s="48">
        <f t="shared" si="53"/>
        <v>2.8596719999999998</v>
      </c>
      <c r="N467" s="48">
        <f t="shared" si="54"/>
        <v>15.899671999999999</v>
      </c>
      <c r="P467" s="18">
        <v>6</v>
      </c>
      <c r="Q467" s="18">
        <f t="shared" ref="Q467:Q530" si="55">D467-P467</f>
        <v>-2</v>
      </c>
    </row>
    <row r="468" spans="1:17" ht="28.5">
      <c r="A468" s="43">
        <f>[1]SCE!$A457</f>
        <v>2103</v>
      </c>
      <c r="B468" s="44" t="str">
        <f>[1]SCE!$B457</f>
        <v>LUVA DE REDUCAO SOLDAVEL, PVC, 40 MM X 32 MM, PARA AGUA FRIA PREDIAL</v>
      </c>
      <c r="C468" s="45" t="str">
        <f>[1]SCE!$C457</f>
        <v>UN</v>
      </c>
      <c r="D468" s="45">
        <f>[1]SCE!$D457</f>
        <v>4</v>
      </c>
      <c r="E468" s="46">
        <f>[1]SCE!$E457</f>
        <v>0</v>
      </c>
      <c r="F468" s="47" t="str">
        <f>[1]SCE!$F457</f>
        <v>5,56</v>
      </c>
      <c r="G468" s="48">
        <f>[1]SCE!$G457</f>
        <v>5.56</v>
      </c>
      <c r="H468" s="48">
        <f>[1]SCE!$H457</f>
        <v>1.2193079999999998</v>
      </c>
      <c r="I468" s="48">
        <f t="shared" si="49"/>
        <v>6.7793079999999994</v>
      </c>
      <c r="J468" s="48">
        <f t="shared" si="50"/>
        <v>0</v>
      </c>
      <c r="K468" s="48">
        <f t="shared" si="51"/>
        <v>22.24</v>
      </c>
      <c r="L468" s="48">
        <f t="shared" si="52"/>
        <v>22.24</v>
      </c>
      <c r="M468" s="48">
        <f t="shared" si="53"/>
        <v>4.8772319999999993</v>
      </c>
      <c r="N468" s="48">
        <f t="shared" si="54"/>
        <v>27.117231999999998</v>
      </c>
      <c r="P468" s="18">
        <v>6</v>
      </c>
      <c r="Q468" s="18">
        <f t="shared" si="55"/>
        <v>-2</v>
      </c>
    </row>
    <row r="469" spans="1:17" ht="14.25">
      <c r="A469" s="43">
        <f>[1]SCE!$A458</f>
        <v>2104</v>
      </c>
      <c r="B469" s="44" t="str">
        <f>[1]SCE!$B458</f>
        <v>LUVA REDUCAO PVC SOLD P/AGUA FRIA PREDIAL 50 MM X 25 MM</v>
      </c>
      <c r="C469" s="45" t="str">
        <f>[1]SCE!$C458</f>
        <v>UN</v>
      </c>
      <c r="D469" s="45">
        <f>[1]SCE!$D458</f>
        <v>4</v>
      </c>
      <c r="E469" s="46">
        <f>[1]SCE!$E458</f>
        <v>0</v>
      </c>
      <c r="F469" s="47">
        <f>[1]SCE!$F458</f>
        <v>2.44</v>
      </c>
      <c r="G469" s="48">
        <f>[1]SCE!$G458</f>
        <v>2.44</v>
      </c>
      <c r="H469" s="48">
        <f>[1]SCE!$H458</f>
        <v>0.53509200000000001</v>
      </c>
      <c r="I469" s="48">
        <f t="shared" si="49"/>
        <v>2.9750920000000001</v>
      </c>
      <c r="J469" s="48">
        <f t="shared" si="50"/>
        <v>0</v>
      </c>
      <c r="K469" s="48">
        <f t="shared" si="51"/>
        <v>9.76</v>
      </c>
      <c r="L469" s="48">
        <f t="shared" si="52"/>
        <v>9.76</v>
      </c>
      <c r="M469" s="48">
        <f t="shared" si="53"/>
        <v>2.140368</v>
      </c>
      <c r="N469" s="48">
        <f t="shared" si="54"/>
        <v>11.900368</v>
      </c>
      <c r="P469" s="18">
        <v>6</v>
      </c>
      <c r="Q469" s="18">
        <f t="shared" si="55"/>
        <v>-2</v>
      </c>
    </row>
    <row r="470" spans="1:17" ht="28.5">
      <c r="A470" s="43">
        <f>[1]SCE!$A459</f>
        <v>2105</v>
      </c>
      <c r="B470" s="44" t="str">
        <f>[1]SCE!$B459</f>
        <v>LUVA DE REDUCAO SOLDAVEL, PVC, 60 MM X 50 MM, PARA AGUA FRIA PREDIAL</v>
      </c>
      <c r="C470" s="45" t="str">
        <f>[1]SCE!$C459</f>
        <v>UN</v>
      </c>
      <c r="D470" s="45">
        <f>[1]SCE!$D459</f>
        <v>4</v>
      </c>
      <c r="E470" s="46">
        <f>[1]SCE!$E459</f>
        <v>0</v>
      </c>
      <c r="F470" s="47" t="str">
        <f>[1]SCE!$F459</f>
        <v>12,84</v>
      </c>
      <c r="G470" s="48">
        <f>[1]SCE!$G459</f>
        <v>12.84</v>
      </c>
      <c r="H470" s="48">
        <f>[1]SCE!$H459</f>
        <v>2.8158119999999998</v>
      </c>
      <c r="I470" s="48">
        <f t="shared" si="49"/>
        <v>15.655811999999999</v>
      </c>
      <c r="J470" s="48">
        <f t="shared" si="50"/>
        <v>0</v>
      </c>
      <c r="K470" s="48">
        <f t="shared" si="51"/>
        <v>51.36</v>
      </c>
      <c r="L470" s="48">
        <f t="shared" si="52"/>
        <v>51.36</v>
      </c>
      <c r="M470" s="48">
        <f t="shared" si="53"/>
        <v>11.263247999999999</v>
      </c>
      <c r="N470" s="48">
        <f t="shared" si="54"/>
        <v>62.623247999999997</v>
      </c>
      <c r="P470" s="18">
        <v>6</v>
      </c>
      <c r="Q470" s="18">
        <f t="shared" si="55"/>
        <v>-2</v>
      </c>
    </row>
    <row r="471" spans="1:17" ht="28.5">
      <c r="A471" s="43">
        <f>[1]SCE!$A460</f>
        <v>2106</v>
      </c>
      <c r="B471" s="44" t="str">
        <f>[1]SCE!$B460</f>
        <v>LUVA SIMPLES, PVC, SOLDAVEL, DN 40 MM, SERIE NORMAL, PARA ESGOTO PREDIAL</v>
      </c>
      <c r="C471" s="45" t="str">
        <f>[1]SCE!$C460</f>
        <v>UN</v>
      </c>
      <c r="D471" s="45">
        <f>[1]SCE!$D460</f>
        <v>4</v>
      </c>
      <c r="E471" s="46">
        <f>[1]SCE!$E460</f>
        <v>0</v>
      </c>
      <c r="F471" s="47" t="str">
        <f>[1]SCE!$F460</f>
        <v>1,75</v>
      </c>
      <c r="G471" s="48">
        <f>[1]SCE!$G460</f>
        <v>1.75</v>
      </c>
      <c r="H471" s="48">
        <f>[1]SCE!$H460</f>
        <v>0.38377499999999998</v>
      </c>
      <c r="I471" s="48">
        <f t="shared" si="49"/>
        <v>2.133775</v>
      </c>
      <c r="J471" s="48">
        <f t="shared" si="50"/>
        <v>0</v>
      </c>
      <c r="K471" s="48">
        <f t="shared" si="51"/>
        <v>7</v>
      </c>
      <c r="L471" s="48">
        <f t="shared" si="52"/>
        <v>7</v>
      </c>
      <c r="M471" s="48">
        <f t="shared" si="53"/>
        <v>1.5350999999999999</v>
      </c>
      <c r="N471" s="48">
        <f t="shared" si="54"/>
        <v>8.5350999999999999</v>
      </c>
      <c r="P471" s="18">
        <v>6</v>
      </c>
      <c r="Q471" s="18">
        <f t="shared" si="55"/>
        <v>-2</v>
      </c>
    </row>
    <row r="472" spans="1:17" ht="28.5">
      <c r="A472" s="43">
        <f>[1]SCE!$A461</f>
        <v>2107</v>
      </c>
      <c r="B472" s="44" t="str">
        <f>[1]SCE!$B461</f>
        <v>LUVA SIMPLES, PVC, SOLDAVEL, DN 50 MM, SERIE NORMAL, PARA ESGOTO PREDIAL</v>
      </c>
      <c r="C472" s="45" t="str">
        <f>[1]SCE!$C461</f>
        <v>UN</v>
      </c>
      <c r="D472" s="45">
        <f>[1]SCE!$D461</f>
        <v>4</v>
      </c>
      <c r="E472" s="46">
        <f>[1]SCE!$E461</f>
        <v>0</v>
      </c>
      <c r="F472" s="47" t="str">
        <f>[1]SCE!$F461</f>
        <v>3,61</v>
      </c>
      <c r="G472" s="48">
        <f>[1]SCE!$G461</f>
        <v>3.61</v>
      </c>
      <c r="H472" s="48">
        <f>[1]SCE!$H461</f>
        <v>0.79167299999999996</v>
      </c>
      <c r="I472" s="48">
        <f t="shared" si="49"/>
        <v>4.4016729999999997</v>
      </c>
      <c r="J472" s="48">
        <f t="shared" si="50"/>
        <v>0</v>
      </c>
      <c r="K472" s="48">
        <f t="shared" si="51"/>
        <v>14.44</v>
      </c>
      <c r="L472" s="48">
        <f t="shared" si="52"/>
        <v>14.44</v>
      </c>
      <c r="M472" s="48">
        <f t="shared" si="53"/>
        <v>3.1666919999999998</v>
      </c>
      <c r="N472" s="48">
        <f t="shared" si="54"/>
        <v>17.606691999999999</v>
      </c>
      <c r="P472" s="18">
        <v>6</v>
      </c>
      <c r="Q472" s="18">
        <f t="shared" si="55"/>
        <v>-2</v>
      </c>
    </row>
    <row r="473" spans="1:17" ht="28.5">
      <c r="A473" s="43">
        <f>[1]SCE!$A462</f>
        <v>2108</v>
      </c>
      <c r="B473" s="44" t="str">
        <f>[1]SCE!$B462</f>
        <v>LUVA SIMPLES, PVC, SOLDAVEL, DN 75 MM, SERIE NORMAL, PARA ESGOTO PREDIAL</v>
      </c>
      <c r="C473" s="45" t="str">
        <f>[1]SCE!$C462</f>
        <v>UN</v>
      </c>
      <c r="D473" s="45">
        <f>[1]SCE!$D462</f>
        <v>4</v>
      </c>
      <c r="E473" s="46">
        <f>[1]SCE!$E462</f>
        <v>0</v>
      </c>
      <c r="F473" s="47" t="str">
        <f>[1]SCE!$F462</f>
        <v>7,32</v>
      </c>
      <c r="G473" s="48">
        <f>[1]SCE!$G462</f>
        <v>7.32</v>
      </c>
      <c r="H473" s="48">
        <f>[1]SCE!$H462</f>
        <v>1.6052759999999999</v>
      </c>
      <c r="I473" s="48">
        <f t="shared" si="49"/>
        <v>8.9252760000000002</v>
      </c>
      <c r="J473" s="48">
        <f t="shared" si="50"/>
        <v>0</v>
      </c>
      <c r="K473" s="48">
        <f t="shared" si="51"/>
        <v>29.28</v>
      </c>
      <c r="L473" s="48">
        <f t="shared" si="52"/>
        <v>29.28</v>
      </c>
      <c r="M473" s="48">
        <f t="shared" si="53"/>
        <v>6.4211039999999997</v>
      </c>
      <c r="N473" s="48">
        <f t="shared" si="54"/>
        <v>35.701104000000001</v>
      </c>
      <c r="P473" s="18">
        <v>6</v>
      </c>
      <c r="Q473" s="18">
        <f t="shared" si="55"/>
        <v>-2</v>
      </c>
    </row>
    <row r="474" spans="1:17" ht="28.5">
      <c r="A474" s="43">
        <f>[1]SCE!$A463</f>
        <v>2109</v>
      </c>
      <c r="B474" s="44" t="str">
        <f>[1]SCE!$B463</f>
        <v>LUVA SIMPLES, PVC, SOLDAVEL, DN 100 MM, SERIE NORMAL, PARA ESGOTO PREDIAL</v>
      </c>
      <c r="C474" s="45" t="str">
        <f>[1]SCE!$C463</f>
        <v>UN</v>
      </c>
      <c r="D474" s="45">
        <f>[1]SCE!$D463</f>
        <v>4</v>
      </c>
      <c r="E474" s="46">
        <f>[1]SCE!$E463</f>
        <v>0</v>
      </c>
      <c r="F474" s="47" t="str">
        <f>[1]SCE!$F463</f>
        <v>7,15</v>
      </c>
      <c r="G474" s="48">
        <f>[1]SCE!$G463</f>
        <v>7.15</v>
      </c>
      <c r="H474" s="48">
        <f>[1]SCE!$H463</f>
        <v>1.567995</v>
      </c>
      <c r="I474" s="48">
        <f t="shared" si="49"/>
        <v>8.7179950000000002</v>
      </c>
      <c r="J474" s="48">
        <f t="shared" si="50"/>
        <v>0</v>
      </c>
      <c r="K474" s="48">
        <f t="shared" si="51"/>
        <v>28.6</v>
      </c>
      <c r="L474" s="48">
        <f t="shared" si="52"/>
        <v>28.6</v>
      </c>
      <c r="M474" s="48">
        <f t="shared" si="53"/>
        <v>6.2719800000000001</v>
      </c>
      <c r="N474" s="48">
        <f t="shared" si="54"/>
        <v>34.871980000000001</v>
      </c>
      <c r="P474" s="18">
        <v>6</v>
      </c>
      <c r="Q474" s="18">
        <f t="shared" si="55"/>
        <v>-2</v>
      </c>
    </row>
    <row r="475" spans="1:17" ht="28.5">
      <c r="A475" s="43">
        <f>[1]SCE!$A464</f>
        <v>2110</v>
      </c>
      <c r="B475" s="44" t="str">
        <f>[1]SCE!$B464</f>
        <v>LUVA SIMPLES, PVC SERIE R, 150 MM, PARA ESGOTO OU AGUAS PLUVIAIS PREDIAIS</v>
      </c>
      <c r="C475" s="45" t="str">
        <f>[1]SCE!$C464</f>
        <v>UN</v>
      </c>
      <c r="D475" s="45">
        <f>[1]SCE!$D464</f>
        <v>4</v>
      </c>
      <c r="E475" s="46">
        <f>[1]SCE!$E464</f>
        <v>0</v>
      </c>
      <c r="F475" s="47" t="str">
        <f>[1]SCE!$F464</f>
        <v>42,70</v>
      </c>
      <c r="G475" s="48">
        <f>[1]SCE!$G464</f>
        <v>42.7</v>
      </c>
      <c r="H475" s="48">
        <f>[1]SCE!$H464</f>
        <v>9.3641100000000002</v>
      </c>
      <c r="I475" s="48">
        <f t="shared" si="49"/>
        <v>52.064109999999999</v>
      </c>
      <c r="J475" s="48">
        <f t="shared" si="50"/>
        <v>0</v>
      </c>
      <c r="K475" s="48">
        <f t="shared" si="51"/>
        <v>170.8</v>
      </c>
      <c r="L475" s="48">
        <f t="shared" si="52"/>
        <v>170.8</v>
      </c>
      <c r="M475" s="48">
        <f t="shared" si="53"/>
        <v>37.456440000000001</v>
      </c>
      <c r="N475" s="48">
        <f t="shared" si="54"/>
        <v>208.25644</v>
      </c>
      <c r="P475" s="18">
        <v>6</v>
      </c>
      <c r="Q475" s="18">
        <f t="shared" si="55"/>
        <v>-2</v>
      </c>
    </row>
    <row r="476" spans="1:17" ht="14.25">
      <c r="A476" s="43">
        <f>[1]SCE!$A465</f>
        <v>2111</v>
      </c>
      <c r="B476" s="44" t="str">
        <f>[1]SCE!$B465</f>
        <v>MANGUEIRA TIPO CRISTAL</v>
      </c>
      <c r="C476" s="45" t="str">
        <f>[1]SCE!$C465</f>
        <v>M</v>
      </c>
      <c r="D476" s="45">
        <f>[1]SCE!$D465</f>
        <v>4</v>
      </c>
      <c r="E476" s="46">
        <f>[1]SCE!$E465</f>
        <v>0</v>
      </c>
      <c r="F476" s="47">
        <f>[1]SCE!$F465</f>
        <v>3.35</v>
      </c>
      <c r="G476" s="48">
        <f>[1]SCE!$G465</f>
        <v>3.35</v>
      </c>
      <c r="H476" s="48">
        <f>[1]SCE!$H465</f>
        <v>0.73465500000000006</v>
      </c>
      <c r="I476" s="48">
        <f t="shared" si="49"/>
        <v>4.0846549999999997</v>
      </c>
      <c r="J476" s="48">
        <f t="shared" si="50"/>
        <v>0</v>
      </c>
      <c r="K476" s="48">
        <f t="shared" si="51"/>
        <v>13.4</v>
      </c>
      <c r="L476" s="48">
        <f t="shared" si="52"/>
        <v>13.4</v>
      </c>
      <c r="M476" s="48">
        <f t="shared" si="53"/>
        <v>2.9386200000000002</v>
      </c>
      <c r="N476" s="48">
        <f t="shared" si="54"/>
        <v>16.338619999999999</v>
      </c>
      <c r="P476" s="18">
        <v>6</v>
      </c>
      <c r="Q476" s="18">
        <f t="shared" si="55"/>
        <v>-2</v>
      </c>
    </row>
    <row r="477" spans="1:17" ht="14.25">
      <c r="A477" s="43">
        <f>[1]SCE!$A466</f>
        <v>2112</v>
      </c>
      <c r="B477" s="44" t="str">
        <f>[1]SCE!$B466</f>
        <v>MECANISMO DE ACIONAMENTO PARA CAIXA ACOPLADA</v>
      </c>
      <c r="C477" s="45" t="str">
        <f>[1]SCE!$C466</f>
        <v>UN</v>
      </c>
      <c r="D477" s="45">
        <f>[1]SCE!$D466</f>
        <v>4</v>
      </c>
      <c r="E477" s="46">
        <f>[1]SCE!$E466</f>
        <v>0</v>
      </c>
      <c r="F477" s="47">
        <f>[1]SCE!$F466</f>
        <v>86.9</v>
      </c>
      <c r="G477" s="48">
        <f>[1]SCE!$G466</f>
        <v>86.9</v>
      </c>
      <c r="H477" s="48">
        <f>[1]SCE!$H466</f>
        <v>19.057169999999999</v>
      </c>
      <c r="I477" s="48">
        <f t="shared" si="49"/>
        <v>105.95717</v>
      </c>
      <c r="J477" s="48">
        <f t="shared" si="50"/>
        <v>0</v>
      </c>
      <c r="K477" s="48">
        <f t="shared" si="51"/>
        <v>347.6</v>
      </c>
      <c r="L477" s="48">
        <f t="shared" si="52"/>
        <v>347.6</v>
      </c>
      <c r="M477" s="48">
        <f t="shared" si="53"/>
        <v>76.228679999999997</v>
      </c>
      <c r="N477" s="48">
        <f t="shared" si="54"/>
        <v>423.82868000000002</v>
      </c>
      <c r="P477" s="18">
        <v>6</v>
      </c>
      <c r="Q477" s="18">
        <f t="shared" si="55"/>
        <v>-2</v>
      </c>
    </row>
    <row r="478" spans="1:17" ht="28.5">
      <c r="A478" s="43">
        <f>[1]SCE!$A467</f>
        <v>2113</v>
      </c>
      <c r="B478" s="44" t="str">
        <f>[1]SCE!$B467</f>
        <v>MICTORIO INDIVIDUAL ACO INOX (AISI 304), E = 0,8 MM, DE *50  X 45  X 35* (C X A X P)</v>
      </c>
      <c r="C478" s="45" t="str">
        <f>[1]SCE!$C467</f>
        <v>UN</v>
      </c>
      <c r="D478" s="45">
        <f>[1]SCE!$D467</f>
        <v>4</v>
      </c>
      <c r="E478" s="46">
        <f>[1]SCE!$E467</f>
        <v>0</v>
      </c>
      <c r="F478" s="47" t="str">
        <f>[1]SCE!$F467</f>
        <v>849,06</v>
      </c>
      <c r="G478" s="48">
        <f>[1]SCE!$G467</f>
        <v>849.06</v>
      </c>
      <c r="H478" s="48">
        <f>[1]SCE!$H467</f>
        <v>186.19885799999997</v>
      </c>
      <c r="I478" s="48">
        <f t="shared" si="49"/>
        <v>1035.2588579999999</v>
      </c>
      <c r="J478" s="48">
        <f t="shared" si="50"/>
        <v>0</v>
      </c>
      <c r="K478" s="48">
        <f t="shared" si="51"/>
        <v>3396.24</v>
      </c>
      <c r="L478" s="48">
        <f t="shared" si="52"/>
        <v>3396.24</v>
      </c>
      <c r="M478" s="48">
        <f t="shared" si="53"/>
        <v>744.79543199999989</v>
      </c>
      <c r="N478" s="48">
        <f t="shared" si="54"/>
        <v>4141.0354319999997</v>
      </c>
      <c r="P478" s="18">
        <v>6</v>
      </c>
      <c r="Q478" s="18">
        <f t="shared" si="55"/>
        <v>-2</v>
      </c>
    </row>
    <row r="479" spans="1:17" ht="28.5">
      <c r="A479" s="43">
        <f>[1]SCE!$A468</f>
        <v>2114</v>
      </c>
      <c r="B479" s="44" t="str">
        <f>[1]SCE!$B468</f>
        <v>MICTORIO INDICUDUAL, SIFONADO, LOUCA BRANCA, SEM COMPLEMENTOS</v>
      </c>
      <c r="C479" s="45" t="str">
        <f>[1]SCE!$C468</f>
        <v>UN</v>
      </c>
      <c r="D479" s="45">
        <f>[1]SCE!$D468</f>
        <v>4</v>
      </c>
      <c r="E479" s="46">
        <f>[1]SCE!$E468</f>
        <v>0</v>
      </c>
      <c r="F479" s="47" t="str">
        <f>[1]SCE!$F468</f>
        <v>337,91</v>
      </c>
      <c r="G479" s="48">
        <f>[1]SCE!$G468</f>
        <v>337.91</v>
      </c>
      <c r="H479" s="48">
        <f>[1]SCE!$H468</f>
        <v>74.103662999999997</v>
      </c>
      <c r="I479" s="48">
        <f t="shared" si="49"/>
        <v>412.01366300000001</v>
      </c>
      <c r="J479" s="48">
        <f t="shared" si="50"/>
        <v>0</v>
      </c>
      <c r="K479" s="48">
        <f t="shared" si="51"/>
        <v>1351.64</v>
      </c>
      <c r="L479" s="48">
        <f t="shared" si="52"/>
        <v>1351.64</v>
      </c>
      <c r="M479" s="48">
        <f t="shared" si="53"/>
        <v>296.41465199999999</v>
      </c>
      <c r="N479" s="48">
        <f t="shared" si="54"/>
        <v>1648.054652</v>
      </c>
      <c r="P479" s="18">
        <v>6</v>
      </c>
      <c r="Q479" s="18">
        <f t="shared" si="55"/>
        <v>-2</v>
      </c>
    </row>
    <row r="480" spans="1:17" ht="14.25">
      <c r="A480" s="43">
        <f>[1]SCE!$A469</f>
        <v>2115</v>
      </c>
      <c r="B480" s="44" t="str">
        <f>[1]SCE!$B469</f>
        <v>NIPLE DE FERRO GALVANIZADO, COM ROSCA BSP, DE 1"</v>
      </c>
      <c r="C480" s="45" t="str">
        <f>[1]SCE!$C469</f>
        <v>UN</v>
      </c>
      <c r="D480" s="45">
        <f>[1]SCE!$D469</f>
        <v>4</v>
      </c>
      <c r="E480" s="46">
        <f>[1]SCE!$E469</f>
        <v>0</v>
      </c>
      <c r="F480" s="47" t="str">
        <f>[1]SCE!$F469</f>
        <v>12,01</v>
      </c>
      <c r="G480" s="48">
        <f>[1]SCE!$G469</f>
        <v>12.01</v>
      </c>
      <c r="H480" s="48">
        <f>[1]SCE!$H469</f>
        <v>2.6337929999999998</v>
      </c>
      <c r="I480" s="48">
        <f t="shared" si="49"/>
        <v>14.643792999999999</v>
      </c>
      <c r="J480" s="48">
        <f t="shared" si="50"/>
        <v>0</v>
      </c>
      <c r="K480" s="48">
        <f t="shared" si="51"/>
        <v>48.04</v>
      </c>
      <c r="L480" s="48">
        <f t="shared" si="52"/>
        <v>48.04</v>
      </c>
      <c r="M480" s="48">
        <f t="shared" si="53"/>
        <v>10.535171999999999</v>
      </c>
      <c r="N480" s="48">
        <f t="shared" si="54"/>
        <v>58.575171999999995</v>
      </c>
      <c r="P480" s="18">
        <v>6</v>
      </c>
      <c r="Q480" s="18">
        <f t="shared" si="55"/>
        <v>-2</v>
      </c>
    </row>
    <row r="481" spans="1:17" ht="14.25">
      <c r="A481" s="43">
        <f>[1]SCE!$A470</f>
        <v>2116</v>
      </c>
      <c r="B481" s="44" t="str">
        <f>[1]SCE!$B470</f>
        <v>NIPEL PVC, ROSCAVEL, 1/2",  AGUA FRIA PREDIAL</v>
      </c>
      <c r="C481" s="45" t="str">
        <f>[1]SCE!$C470</f>
        <v>UN</v>
      </c>
      <c r="D481" s="45">
        <f>[1]SCE!$D470</f>
        <v>4</v>
      </c>
      <c r="E481" s="46">
        <f>[1]SCE!$E470</f>
        <v>0</v>
      </c>
      <c r="F481" s="47" t="str">
        <f>[1]SCE!$F470</f>
        <v>1,27</v>
      </c>
      <c r="G481" s="48">
        <f>[1]SCE!$G470</f>
        <v>1.27</v>
      </c>
      <c r="H481" s="48">
        <f>[1]SCE!$H470</f>
        <v>0.27851100000000001</v>
      </c>
      <c r="I481" s="48">
        <f t="shared" si="49"/>
        <v>1.548511</v>
      </c>
      <c r="J481" s="48">
        <f t="shared" si="50"/>
        <v>0</v>
      </c>
      <c r="K481" s="48">
        <f t="shared" si="51"/>
        <v>5.08</v>
      </c>
      <c r="L481" s="48">
        <f t="shared" si="52"/>
        <v>5.08</v>
      </c>
      <c r="M481" s="48">
        <f t="shared" si="53"/>
        <v>1.114044</v>
      </c>
      <c r="N481" s="48">
        <f t="shared" si="54"/>
        <v>6.1940439999999999</v>
      </c>
      <c r="P481" s="18">
        <v>6</v>
      </c>
      <c r="Q481" s="18">
        <f t="shared" si="55"/>
        <v>-2</v>
      </c>
    </row>
    <row r="482" spans="1:17" ht="14.25">
      <c r="A482" s="43">
        <f>[1]SCE!$A471</f>
        <v>2117</v>
      </c>
      <c r="B482" s="44" t="str">
        <f>[1]SCE!$B471</f>
        <v>NIPEL PVC, ROSCAVEL, 3/4",  AGUA FRIA PREDIAL</v>
      </c>
      <c r="C482" s="45" t="str">
        <f>[1]SCE!$C471</f>
        <v>UN</v>
      </c>
      <c r="D482" s="45">
        <f>[1]SCE!$D471</f>
        <v>4</v>
      </c>
      <c r="E482" s="46">
        <f>[1]SCE!$E471</f>
        <v>0</v>
      </c>
      <c r="F482" s="47" t="str">
        <f>[1]SCE!$F471</f>
        <v>1,82</v>
      </c>
      <c r="G482" s="48">
        <f>[1]SCE!$G471</f>
        <v>1.82</v>
      </c>
      <c r="H482" s="48">
        <f>[1]SCE!$H471</f>
        <v>0.39912599999999998</v>
      </c>
      <c r="I482" s="48">
        <f t="shared" si="49"/>
        <v>2.2191260000000002</v>
      </c>
      <c r="J482" s="48">
        <f t="shared" si="50"/>
        <v>0</v>
      </c>
      <c r="K482" s="48">
        <f t="shared" si="51"/>
        <v>7.28</v>
      </c>
      <c r="L482" s="48">
        <f t="shared" si="52"/>
        <v>7.28</v>
      </c>
      <c r="M482" s="48">
        <f t="shared" si="53"/>
        <v>1.5965039999999999</v>
      </c>
      <c r="N482" s="48">
        <f t="shared" si="54"/>
        <v>8.8765040000000006</v>
      </c>
      <c r="P482" s="18">
        <v>6</v>
      </c>
      <c r="Q482" s="18">
        <f t="shared" si="55"/>
        <v>-2</v>
      </c>
    </row>
    <row r="483" spans="1:17" ht="14.25">
      <c r="A483" s="43">
        <f>[1]SCE!$A472</f>
        <v>2118</v>
      </c>
      <c r="B483" s="44" t="str">
        <f>[1]SCE!$B472</f>
        <v>PISTOLA PARA DUCHA HIGIENICA</v>
      </c>
      <c r="C483" s="45" t="str">
        <f>[1]SCE!$C472</f>
        <v>UN</v>
      </c>
      <c r="D483" s="45">
        <f>[1]SCE!$D472</f>
        <v>4</v>
      </c>
      <c r="E483" s="46">
        <f>[1]SCE!$E472</f>
        <v>0</v>
      </c>
      <c r="F483" s="47">
        <f>[1]SCE!$F472</f>
        <v>26</v>
      </c>
      <c r="G483" s="48">
        <f>[1]SCE!$G472</f>
        <v>26</v>
      </c>
      <c r="H483" s="48">
        <f>[1]SCE!$H472</f>
        <v>5.7017999999999995</v>
      </c>
      <c r="I483" s="48">
        <f t="shared" si="49"/>
        <v>31.701799999999999</v>
      </c>
      <c r="J483" s="48">
        <f t="shared" si="50"/>
        <v>0</v>
      </c>
      <c r="K483" s="48">
        <f t="shared" si="51"/>
        <v>104</v>
      </c>
      <c r="L483" s="48">
        <f t="shared" si="52"/>
        <v>104</v>
      </c>
      <c r="M483" s="48">
        <f t="shared" si="53"/>
        <v>22.807199999999998</v>
      </c>
      <c r="N483" s="48">
        <f t="shared" si="54"/>
        <v>126.80719999999999</v>
      </c>
      <c r="P483" s="18">
        <v>6</v>
      </c>
      <c r="Q483" s="18">
        <f t="shared" si="55"/>
        <v>-2</v>
      </c>
    </row>
    <row r="484" spans="1:17" ht="14.25">
      <c r="A484" s="43">
        <f>[1]SCE!$A473</f>
        <v>2119</v>
      </c>
      <c r="B484" s="44" t="str">
        <f>[1]SCE!$B473</f>
        <v>PLUG PVC, ROSCAVEL 1", PARA AGUA FRIA PREDIAL</v>
      </c>
      <c r="C484" s="45" t="str">
        <f>[1]SCE!$C473</f>
        <v>UN</v>
      </c>
      <c r="D484" s="45">
        <f>[1]SCE!$D473</f>
        <v>4</v>
      </c>
      <c r="E484" s="46">
        <f>[1]SCE!$E473</f>
        <v>0</v>
      </c>
      <c r="F484" s="47" t="str">
        <f>[1]SCE!$F473</f>
        <v>2,90</v>
      </c>
      <c r="G484" s="48">
        <f>[1]SCE!$G473</f>
        <v>2.9</v>
      </c>
      <c r="H484" s="48">
        <f>[1]SCE!$H473</f>
        <v>0.63596999999999992</v>
      </c>
      <c r="I484" s="48">
        <f t="shared" si="49"/>
        <v>3.5359699999999998</v>
      </c>
      <c r="J484" s="48">
        <f t="shared" si="50"/>
        <v>0</v>
      </c>
      <c r="K484" s="48">
        <f t="shared" si="51"/>
        <v>11.6</v>
      </c>
      <c r="L484" s="48">
        <f t="shared" si="52"/>
        <v>11.6</v>
      </c>
      <c r="M484" s="48">
        <f t="shared" si="53"/>
        <v>2.5438799999999997</v>
      </c>
      <c r="N484" s="48">
        <f t="shared" si="54"/>
        <v>14.143879999999999</v>
      </c>
      <c r="P484" s="18">
        <v>6</v>
      </c>
      <c r="Q484" s="18">
        <f t="shared" si="55"/>
        <v>-2</v>
      </c>
    </row>
    <row r="485" spans="1:17" ht="14.25">
      <c r="A485" s="43">
        <f>[1]SCE!$A474</f>
        <v>2120</v>
      </c>
      <c r="B485" s="44" t="str">
        <f>[1]SCE!$B474</f>
        <v>PLUG PVC, ROSCAVEL, 1 1/2",  AGUA FRIA PREDIAL</v>
      </c>
      <c r="C485" s="45" t="str">
        <f>[1]SCE!$C474</f>
        <v>UN</v>
      </c>
      <c r="D485" s="45">
        <f>[1]SCE!$D474</f>
        <v>4</v>
      </c>
      <c r="E485" s="46">
        <f>[1]SCE!$E474</f>
        <v>0</v>
      </c>
      <c r="F485" s="47" t="str">
        <f>[1]SCE!$F474</f>
        <v>8,62</v>
      </c>
      <c r="G485" s="48">
        <f>[1]SCE!$G474</f>
        <v>8.6199999999999992</v>
      </c>
      <c r="H485" s="48">
        <f>[1]SCE!$H474</f>
        <v>1.8903659999999998</v>
      </c>
      <c r="I485" s="48">
        <f t="shared" si="49"/>
        <v>10.510365999999999</v>
      </c>
      <c r="J485" s="48">
        <f t="shared" si="50"/>
        <v>0</v>
      </c>
      <c r="K485" s="48">
        <f t="shared" si="51"/>
        <v>34.479999999999997</v>
      </c>
      <c r="L485" s="48">
        <f t="shared" si="52"/>
        <v>34.479999999999997</v>
      </c>
      <c r="M485" s="48">
        <f t="shared" si="53"/>
        <v>7.5614639999999991</v>
      </c>
      <c r="N485" s="48">
        <f t="shared" si="54"/>
        <v>42.041463999999998</v>
      </c>
      <c r="P485" s="18">
        <v>6</v>
      </c>
      <c r="Q485" s="18">
        <f t="shared" si="55"/>
        <v>-2</v>
      </c>
    </row>
    <row r="486" spans="1:17" ht="14.25">
      <c r="A486" s="43">
        <f>[1]SCE!$A475</f>
        <v>2121</v>
      </c>
      <c r="B486" s="44" t="str">
        <f>[1]SCE!$B475</f>
        <v>PLUG PVC C/ROSCA P/ AGUA FRIA PREDIAL 1/2"</v>
      </c>
      <c r="C486" s="45" t="str">
        <f>[1]SCE!$C475</f>
        <v>UN</v>
      </c>
      <c r="D486" s="45">
        <f>[1]SCE!$D475</f>
        <v>4</v>
      </c>
      <c r="E486" s="46">
        <f>[1]SCE!$E475</f>
        <v>0</v>
      </c>
      <c r="F486" s="47">
        <f>[1]SCE!$F475</f>
        <v>0.3</v>
      </c>
      <c r="G486" s="48">
        <f>[1]SCE!$G475</f>
        <v>0.3</v>
      </c>
      <c r="H486" s="48">
        <f>[1]SCE!$H475</f>
        <v>6.5790000000000001E-2</v>
      </c>
      <c r="I486" s="48">
        <f t="shared" si="49"/>
        <v>0.36579</v>
      </c>
      <c r="J486" s="48">
        <f t="shared" si="50"/>
        <v>0</v>
      </c>
      <c r="K486" s="48">
        <f t="shared" si="51"/>
        <v>1.2</v>
      </c>
      <c r="L486" s="48">
        <f t="shared" si="52"/>
        <v>1.2</v>
      </c>
      <c r="M486" s="48">
        <f t="shared" si="53"/>
        <v>0.26316000000000001</v>
      </c>
      <c r="N486" s="48">
        <f t="shared" si="54"/>
        <v>1.46316</v>
      </c>
      <c r="P486" s="18">
        <v>6</v>
      </c>
      <c r="Q486" s="18">
        <f t="shared" si="55"/>
        <v>-2</v>
      </c>
    </row>
    <row r="487" spans="1:17" ht="14.25">
      <c r="A487" s="43">
        <f>[1]SCE!$A476</f>
        <v>2122</v>
      </c>
      <c r="B487" s="44" t="str">
        <f>[1]SCE!$B476</f>
        <v>PLUG PVC, ROSCAVEL, 2",  AGUA FRIA PREDIAL</v>
      </c>
      <c r="C487" s="45" t="str">
        <f>[1]SCE!$C476</f>
        <v>UN</v>
      </c>
      <c r="D487" s="45">
        <f>[1]SCE!$D476</f>
        <v>4</v>
      </c>
      <c r="E487" s="46">
        <f>[1]SCE!$E476</f>
        <v>0</v>
      </c>
      <c r="F487" s="47" t="str">
        <f>[1]SCE!$F476</f>
        <v>11,83</v>
      </c>
      <c r="G487" s="48">
        <f>[1]SCE!$G476</f>
        <v>11.83</v>
      </c>
      <c r="H487" s="48">
        <f>[1]SCE!$H476</f>
        <v>2.594319</v>
      </c>
      <c r="I487" s="48">
        <f t="shared" si="49"/>
        <v>14.424319000000001</v>
      </c>
      <c r="J487" s="48">
        <f t="shared" si="50"/>
        <v>0</v>
      </c>
      <c r="K487" s="48">
        <f t="shared" si="51"/>
        <v>47.32</v>
      </c>
      <c r="L487" s="48">
        <f t="shared" si="52"/>
        <v>47.32</v>
      </c>
      <c r="M487" s="48">
        <f t="shared" si="53"/>
        <v>10.377276</v>
      </c>
      <c r="N487" s="48">
        <f t="shared" si="54"/>
        <v>57.697276000000002</v>
      </c>
      <c r="P487" s="18">
        <v>6</v>
      </c>
      <c r="Q487" s="18">
        <f t="shared" si="55"/>
        <v>-2</v>
      </c>
    </row>
    <row r="488" spans="1:17" ht="14.25">
      <c r="A488" s="43">
        <f>[1]SCE!$A477</f>
        <v>2123</v>
      </c>
      <c r="B488" s="44" t="str">
        <f>[1]SCE!$B477</f>
        <v>PLUG PVC, ROSCAVEL 3/4", PARA  AGUA FRIA PREDIAL</v>
      </c>
      <c r="C488" s="45" t="str">
        <f>[1]SCE!$C477</f>
        <v>UN</v>
      </c>
      <c r="D488" s="45">
        <f>[1]SCE!$D477</f>
        <v>4</v>
      </c>
      <c r="E488" s="46">
        <f>[1]SCE!$E477</f>
        <v>0</v>
      </c>
      <c r="F488" s="47" t="str">
        <f>[1]SCE!$F477</f>
        <v>1,03</v>
      </c>
      <c r="G488" s="48">
        <f>[1]SCE!$G477</f>
        <v>1.03</v>
      </c>
      <c r="H488" s="48">
        <f>[1]SCE!$H477</f>
        <v>0.225879</v>
      </c>
      <c r="I488" s="48">
        <f t="shared" si="49"/>
        <v>1.255879</v>
      </c>
      <c r="J488" s="48">
        <f t="shared" si="50"/>
        <v>0</v>
      </c>
      <c r="K488" s="48">
        <f t="shared" si="51"/>
        <v>4.12</v>
      </c>
      <c r="L488" s="48">
        <f t="shared" si="52"/>
        <v>4.12</v>
      </c>
      <c r="M488" s="48">
        <f t="shared" si="53"/>
        <v>0.90351599999999999</v>
      </c>
      <c r="N488" s="48">
        <f t="shared" si="54"/>
        <v>5.0235159999999999</v>
      </c>
      <c r="P488" s="18">
        <v>6</v>
      </c>
      <c r="Q488" s="18">
        <f t="shared" si="55"/>
        <v>-2</v>
      </c>
    </row>
    <row r="489" spans="1:17" ht="28.5">
      <c r="A489" s="43">
        <f>[1]SCE!$A478</f>
        <v>2124</v>
      </c>
      <c r="B489" s="44" t="str">
        <f>[1]SCE!$B478</f>
        <v>PROTETOR DE SIFÃO PARA PIA ACESSÍVEL - FORNECIMENTO E INSTALAÇÃO</v>
      </c>
      <c r="C489" s="45" t="str">
        <f>[1]SCE!$C478</f>
        <v>UN</v>
      </c>
      <c r="D489" s="45">
        <f>[1]SCE!$D478</f>
        <v>4</v>
      </c>
      <c r="E489" s="46">
        <f>[1]SCE!$E478</f>
        <v>0</v>
      </c>
      <c r="F489" s="47">
        <f>[1]SCE!$F478</f>
        <v>72.63</v>
      </c>
      <c r="G489" s="48">
        <f>[1]SCE!$G478</f>
        <v>72.63</v>
      </c>
      <c r="H489" s="48">
        <f>[1]SCE!$H478</f>
        <v>15.927758999999998</v>
      </c>
      <c r="I489" s="48">
        <f t="shared" si="49"/>
        <v>88.55775899999999</v>
      </c>
      <c r="J489" s="48">
        <f t="shared" si="50"/>
        <v>0</v>
      </c>
      <c r="K489" s="48">
        <f t="shared" si="51"/>
        <v>290.52</v>
      </c>
      <c r="L489" s="48">
        <f t="shared" si="52"/>
        <v>290.52</v>
      </c>
      <c r="M489" s="48">
        <f t="shared" si="53"/>
        <v>63.711035999999993</v>
      </c>
      <c r="N489" s="48">
        <f t="shared" si="54"/>
        <v>354.23103599999996</v>
      </c>
      <c r="P489" s="18">
        <v>6</v>
      </c>
      <c r="Q489" s="18">
        <f t="shared" si="55"/>
        <v>-2</v>
      </c>
    </row>
    <row r="490" spans="1:17" ht="14.25">
      <c r="A490" s="43">
        <f>[1]SCE!$A479</f>
        <v>2125</v>
      </c>
      <c r="B490" s="44" t="str">
        <f>[1]SCE!$B479</f>
        <v>RALO FOFO SEMIESFERICO, 100 MM, PARA LAJES/ CALHAS</v>
      </c>
      <c r="C490" s="45" t="str">
        <f>[1]SCE!$C479</f>
        <v>UN</v>
      </c>
      <c r="D490" s="45">
        <f>[1]SCE!$D479</f>
        <v>4</v>
      </c>
      <c r="E490" s="46">
        <f>[1]SCE!$E479</f>
        <v>0</v>
      </c>
      <c r="F490" s="47" t="str">
        <f>[1]SCE!$F479</f>
        <v>24,36</v>
      </c>
      <c r="G490" s="48">
        <f>[1]SCE!$G479</f>
        <v>24.36</v>
      </c>
      <c r="H490" s="48">
        <f>[1]SCE!$H479</f>
        <v>5.3421479999999999</v>
      </c>
      <c r="I490" s="48">
        <f t="shared" si="49"/>
        <v>29.702148000000001</v>
      </c>
      <c r="J490" s="48">
        <f t="shared" si="50"/>
        <v>0</v>
      </c>
      <c r="K490" s="48">
        <f t="shared" si="51"/>
        <v>97.44</v>
      </c>
      <c r="L490" s="48">
        <f t="shared" si="52"/>
        <v>97.44</v>
      </c>
      <c r="M490" s="48">
        <f t="shared" si="53"/>
        <v>21.368592</v>
      </c>
      <c r="N490" s="48">
        <f t="shared" si="54"/>
        <v>118.808592</v>
      </c>
      <c r="P490" s="18">
        <v>6</v>
      </c>
      <c r="Q490" s="18">
        <f t="shared" si="55"/>
        <v>-2</v>
      </c>
    </row>
    <row r="491" spans="1:17" ht="28.5">
      <c r="A491" s="43">
        <f>[1]SCE!$A480</f>
        <v>2126</v>
      </c>
      <c r="B491" s="44" t="str">
        <f>[1]SCE!$B480</f>
        <v>RALO SIFONADO CILINDRICO, PVC, 100 X 40 MM,  COM GRELHA REDONDA BRANCA</v>
      </c>
      <c r="C491" s="45" t="str">
        <f>[1]SCE!$C480</f>
        <v>UN</v>
      </c>
      <c r="D491" s="45">
        <f>[1]SCE!$D480</f>
        <v>4</v>
      </c>
      <c r="E491" s="46">
        <f>[1]SCE!$E480</f>
        <v>0</v>
      </c>
      <c r="F491" s="47" t="str">
        <f>[1]SCE!$F480</f>
        <v>13,10</v>
      </c>
      <c r="G491" s="48">
        <f>[1]SCE!$G480</f>
        <v>13.1</v>
      </c>
      <c r="H491" s="48">
        <f>[1]SCE!$H480</f>
        <v>2.87283</v>
      </c>
      <c r="I491" s="48">
        <f t="shared" si="49"/>
        <v>15.97283</v>
      </c>
      <c r="J491" s="48">
        <f t="shared" si="50"/>
        <v>0</v>
      </c>
      <c r="K491" s="48">
        <f t="shared" si="51"/>
        <v>52.4</v>
      </c>
      <c r="L491" s="48">
        <f t="shared" si="52"/>
        <v>52.4</v>
      </c>
      <c r="M491" s="48">
        <f t="shared" si="53"/>
        <v>11.49132</v>
      </c>
      <c r="N491" s="48">
        <f t="shared" si="54"/>
        <v>63.89132</v>
      </c>
      <c r="P491" s="18">
        <v>6</v>
      </c>
      <c r="Q491" s="18">
        <f t="shared" si="55"/>
        <v>-2</v>
      </c>
    </row>
    <row r="492" spans="1:17" ht="28.5">
      <c r="A492" s="43">
        <f>[1]SCE!$A481</f>
        <v>2127</v>
      </c>
      <c r="B492" s="44" t="str">
        <f>[1]SCE!$B481</f>
        <v>RALO SIFONADO, 15CMX15CM, ACABAMENTO CROMADO, CÓD,: 119-A, REF.: MOLDENOX OU EQUIVALENTE</v>
      </c>
      <c r="C492" s="45" t="str">
        <f>[1]SCE!$C481</f>
        <v>UN</v>
      </c>
      <c r="D492" s="45">
        <f>[1]SCE!$D481</f>
        <v>4</v>
      </c>
      <c r="E492" s="46">
        <f>[1]SCE!$E481</f>
        <v>0</v>
      </c>
      <c r="F492" s="47">
        <f>[1]SCE!$F481</f>
        <v>26.34</v>
      </c>
      <c r="G492" s="48">
        <f>[1]SCE!$G481</f>
        <v>26.34</v>
      </c>
      <c r="H492" s="48">
        <f>[1]SCE!$H481</f>
        <v>5.7763619999999998</v>
      </c>
      <c r="I492" s="48">
        <f t="shared" si="49"/>
        <v>32.116362000000002</v>
      </c>
      <c r="J492" s="48">
        <f t="shared" si="50"/>
        <v>0</v>
      </c>
      <c r="K492" s="48">
        <f t="shared" si="51"/>
        <v>105.36</v>
      </c>
      <c r="L492" s="48">
        <f t="shared" si="52"/>
        <v>105.36</v>
      </c>
      <c r="M492" s="48">
        <f t="shared" si="53"/>
        <v>23.105447999999999</v>
      </c>
      <c r="N492" s="48">
        <f t="shared" si="54"/>
        <v>128.46544800000001</v>
      </c>
      <c r="P492" s="18">
        <v>6</v>
      </c>
      <c r="Q492" s="18">
        <f t="shared" si="55"/>
        <v>-2</v>
      </c>
    </row>
    <row r="493" spans="1:17" ht="14.25">
      <c r="A493" s="43">
        <f>[1]SCE!$A482</f>
        <v>2128</v>
      </c>
      <c r="B493" s="44" t="str">
        <f>[1]SCE!$B482</f>
        <v>RALO SINFONADO 100X40MM COM CAIXILHO</v>
      </c>
      <c r="C493" s="45" t="str">
        <f>[1]SCE!$C482</f>
        <v>UN</v>
      </c>
      <c r="D493" s="45">
        <f>[1]SCE!$D482</f>
        <v>4</v>
      </c>
      <c r="E493" s="46">
        <f>[1]SCE!$E482</f>
        <v>0</v>
      </c>
      <c r="F493" s="47">
        <f>[1]SCE!$F482</f>
        <v>13.43</v>
      </c>
      <c r="G493" s="48">
        <f>[1]SCE!$G482</f>
        <v>13.43</v>
      </c>
      <c r="H493" s="48">
        <f>[1]SCE!$H482</f>
        <v>2.9451989999999997</v>
      </c>
      <c r="I493" s="48">
        <f t="shared" si="49"/>
        <v>16.375198999999999</v>
      </c>
      <c r="J493" s="48">
        <f t="shared" si="50"/>
        <v>0</v>
      </c>
      <c r="K493" s="48">
        <f t="shared" si="51"/>
        <v>53.72</v>
      </c>
      <c r="L493" s="48">
        <f t="shared" si="52"/>
        <v>53.72</v>
      </c>
      <c r="M493" s="48">
        <f t="shared" si="53"/>
        <v>11.780795999999999</v>
      </c>
      <c r="N493" s="48">
        <f t="shared" si="54"/>
        <v>65.500795999999994</v>
      </c>
      <c r="P493" s="18">
        <v>6</v>
      </c>
      <c r="Q493" s="18">
        <f t="shared" si="55"/>
        <v>-2</v>
      </c>
    </row>
    <row r="494" spans="1:17" ht="14.25">
      <c r="A494" s="43">
        <f>[1]SCE!$A483</f>
        <v>2129</v>
      </c>
      <c r="B494" s="44" t="str">
        <f>[1]SCE!$B483</f>
        <v>REDUCAO EXCENTRICA PVC P/ ESG PREDIAL DN 100 X 50MM</v>
      </c>
      <c r="C494" s="45" t="str">
        <f>[1]SCE!$C483</f>
        <v>UN</v>
      </c>
      <c r="D494" s="45">
        <f>[1]SCE!$D483</f>
        <v>4</v>
      </c>
      <c r="E494" s="46">
        <f>[1]SCE!$E483</f>
        <v>0</v>
      </c>
      <c r="F494" s="47" t="str">
        <f>[1]SCE!$F483</f>
        <v>9,79</v>
      </c>
      <c r="G494" s="48">
        <f>[1]SCE!$G483</f>
        <v>9.7899999999999991</v>
      </c>
      <c r="H494" s="48">
        <f>[1]SCE!$H483</f>
        <v>2.1469469999999999</v>
      </c>
      <c r="I494" s="48">
        <f t="shared" si="49"/>
        <v>11.936947</v>
      </c>
      <c r="J494" s="48">
        <f t="shared" si="50"/>
        <v>0</v>
      </c>
      <c r="K494" s="48">
        <f t="shared" si="51"/>
        <v>39.159999999999997</v>
      </c>
      <c r="L494" s="48">
        <f t="shared" si="52"/>
        <v>39.159999999999997</v>
      </c>
      <c r="M494" s="48">
        <f t="shared" si="53"/>
        <v>8.5877879999999998</v>
      </c>
      <c r="N494" s="48">
        <f t="shared" si="54"/>
        <v>47.747788</v>
      </c>
      <c r="P494" s="18">
        <v>6</v>
      </c>
      <c r="Q494" s="18">
        <f t="shared" si="55"/>
        <v>-2</v>
      </c>
    </row>
    <row r="495" spans="1:17" ht="14.25">
      <c r="A495" s="43">
        <f>[1]SCE!$A484</f>
        <v>2130</v>
      </c>
      <c r="B495" s="44" t="str">
        <f>[1]SCE!$B484</f>
        <v>REDUCAO EXCENTRICA PVC P/ ESG PREDIAL DN 100 X 75MM</v>
      </c>
      <c r="C495" s="45" t="str">
        <f>[1]SCE!$C484</f>
        <v>UN</v>
      </c>
      <c r="D495" s="45">
        <f>[1]SCE!$D484</f>
        <v>4</v>
      </c>
      <c r="E495" s="46">
        <f>[1]SCE!$E484</f>
        <v>0</v>
      </c>
      <c r="F495" s="47" t="str">
        <f>[1]SCE!$F484</f>
        <v>11,35</v>
      </c>
      <c r="G495" s="48">
        <f>[1]SCE!$G484</f>
        <v>11.35</v>
      </c>
      <c r="H495" s="48">
        <f>[1]SCE!$H484</f>
        <v>2.489055</v>
      </c>
      <c r="I495" s="48">
        <f t="shared" si="49"/>
        <v>13.839055</v>
      </c>
      <c r="J495" s="48">
        <f t="shared" si="50"/>
        <v>0</v>
      </c>
      <c r="K495" s="48">
        <f t="shared" si="51"/>
        <v>45.4</v>
      </c>
      <c r="L495" s="48">
        <f t="shared" si="52"/>
        <v>45.4</v>
      </c>
      <c r="M495" s="48">
        <f t="shared" si="53"/>
        <v>9.9562200000000001</v>
      </c>
      <c r="N495" s="48">
        <f t="shared" si="54"/>
        <v>55.35622</v>
      </c>
      <c r="P495" s="18">
        <v>6</v>
      </c>
      <c r="Q495" s="18">
        <f t="shared" si="55"/>
        <v>-2</v>
      </c>
    </row>
    <row r="496" spans="1:17" ht="14.25">
      <c r="A496" s="43">
        <f>[1]SCE!$A485</f>
        <v>2131</v>
      </c>
      <c r="B496" s="44" t="str">
        <f>[1]SCE!$B485</f>
        <v>REDUCAO EXCENTRICA PVC P/ ESG PREDIAL DN 75 X 50MM</v>
      </c>
      <c r="C496" s="45" t="str">
        <f>[1]SCE!$C485</f>
        <v>UN</v>
      </c>
      <c r="D496" s="45">
        <f>[1]SCE!$D485</f>
        <v>4</v>
      </c>
      <c r="E496" s="46">
        <f>[1]SCE!$E485</f>
        <v>0</v>
      </c>
      <c r="F496" s="47" t="str">
        <f>[1]SCE!$F485</f>
        <v>8,49</v>
      </c>
      <c r="G496" s="48">
        <f>[1]SCE!$G485</f>
        <v>8.49</v>
      </c>
      <c r="H496" s="48">
        <f>[1]SCE!$H485</f>
        <v>1.8618570000000001</v>
      </c>
      <c r="I496" s="48">
        <f t="shared" si="49"/>
        <v>10.351857000000001</v>
      </c>
      <c r="J496" s="48">
        <f t="shared" si="50"/>
        <v>0</v>
      </c>
      <c r="K496" s="48">
        <f t="shared" si="51"/>
        <v>33.96</v>
      </c>
      <c r="L496" s="48">
        <f t="shared" si="52"/>
        <v>33.96</v>
      </c>
      <c r="M496" s="48">
        <f t="shared" si="53"/>
        <v>7.4474280000000004</v>
      </c>
      <c r="N496" s="48">
        <f t="shared" si="54"/>
        <v>41.407428000000003</v>
      </c>
      <c r="P496" s="18">
        <v>6</v>
      </c>
      <c r="Q496" s="18">
        <f t="shared" si="55"/>
        <v>-2</v>
      </c>
    </row>
    <row r="497" spans="1:17" ht="28.5">
      <c r="A497" s="43">
        <f>[1]SCE!$A486</f>
        <v>2132</v>
      </c>
      <c r="B497" s="44" t="str">
        <f>[1]SCE!$B486</f>
        <v>REGISTRO GAVETA BRUTO EM LATAO FORJADO, BITOLA 1 " (REF 1509)</v>
      </c>
      <c r="C497" s="45" t="str">
        <f>[1]SCE!$C486</f>
        <v>UN</v>
      </c>
      <c r="D497" s="45">
        <f>[1]SCE!$D486</f>
        <v>4</v>
      </c>
      <c r="E497" s="46">
        <f>[1]SCE!$E486</f>
        <v>0</v>
      </c>
      <c r="F497" s="47" t="str">
        <f>[1]SCE!$F486</f>
        <v>42,69</v>
      </c>
      <c r="G497" s="48">
        <f>[1]SCE!$G486</f>
        <v>42.69</v>
      </c>
      <c r="H497" s="48">
        <f>[1]SCE!$H486</f>
        <v>9.361917</v>
      </c>
      <c r="I497" s="48">
        <f t="shared" si="49"/>
        <v>52.051916999999996</v>
      </c>
      <c r="J497" s="48">
        <f t="shared" si="50"/>
        <v>0</v>
      </c>
      <c r="K497" s="48">
        <f t="shared" si="51"/>
        <v>170.76</v>
      </c>
      <c r="L497" s="48">
        <f t="shared" si="52"/>
        <v>170.76</v>
      </c>
      <c r="M497" s="48">
        <f t="shared" si="53"/>
        <v>37.447668</v>
      </c>
      <c r="N497" s="48">
        <f t="shared" si="54"/>
        <v>208.20766799999998</v>
      </c>
      <c r="P497" s="18">
        <v>6</v>
      </c>
      <c r="Q497" s="18">
        <f t="shared" si="55"/>
        <v>-2</v>
      </c>
    </row>
    <row r="498" spans="1:17" ht="28.5">
      <c r="A498" s="43">
        <f>[1]SCE!$A487</f>
        <v>2133</v>
      </c>
      <c r="B498" s="44" t="str">
        <f>[1]SCE!$B487</f>
        <v>REGISTRO GAVETA COM ACABAMENTO E CANOPLA CROMADOS, SIMPLES, BITOLA 1 " (REF 1509)</v>
      </c>
      <c r="C498" s="45" t="str">
        <f>[1]SCE!$C487</f>
        <v>UN</v>
      </c>
      <c r="D498" s="45">
        <f>[1]SCE!$D487</f>
        <v>4</v>
      </c>
      <c r="E498" s="46">
        <f>[1]SCE!$E487</f>
        <v>0</v>
      </c>
      <c r="F498" s="47" t="str">
        <f>[1]SCE!$F487</f>
        <v>80,77</v>
      </c>
      <c r="G498" s="48">
        <f>[1]SCE!$G487</f>
        <v>80.77</v>
      </c>
      <c r="H498" s="48">
        <f>[1]SCE!$H487</f>
        <v>17.712861</v>
      </c>
      <c r="I498" s="48">
        <f t="shared" si="49"/>
        <v>98.482861</v>
      </c>
      <c r="J498" s="48">
        <f t="shared" si="50"/>
        <v>0</v>
      </c>
      <c r="K498" s="48">
        <f t="shared" si="51"/>
        <v>323.08</v>
      </c>
      <c r="L498" s="48">
        <f t="shared" si="52"/>
        <v>323.08</v>
      </c>
      <c r="M498" s="48">
        <f t="shared" si="53"/>
        <v>70.851444000000001</v>
      </c>
      <c r="N498" s="48">
        <f t="shared" si="54"/>
        <v>393.931444</v>
      </c>
      <c r="P498" s="18">
        <v>6</v>
      </c>
      <c r="Q498" s="18">
        <f t="shared" si="55"/>
        <v>-2</v>
      </c>
    </row>
    <row r="499" spans="1:17" ht="28.5">
      <c r="A499" s="43">
        <f>[1]SCE!$A488</f>
        <v>2134</v>
      </c>
      <c r="B499" s="44" t="str">
        <f>[1]SCE!$B488</f>
        <v>REGISTRO GAVETA BRUTO EM LATAO FORJADO, BITOLA 1 1/2 " (REF 1509)</v>
      </c>
      <c r="C499" s="45" t="str">
        <f>[1]SCE!$C488</f>
        <v>UN</v>
      </c>
      <c r="D499" s="45">
        <f>[1]SCE!$D488</f>
        <v>4</v>
      </c>
      <c r="E499" s="46">
        <f>[1]SCE!$E488</f>
        <v>0</v>
      </c>
      <c r="F499" s="47" t="str">
        <f>[1]SCE!$F488</f>
        <v>73,45</v>
      </c>
      <c r="G499" s="48">
        <f>[1]SCE!$G488</f>
        <v>73.45</v>
      </c>
      <c r="H499" s="48">
        <f>[1]SCE!$H488</f>
        <v>16.107585</v>
      </c>
      <c r="I499" s="48">
        <f t="shared" si="49"/>
        <v>89.557585000000003</v>
      </c>
      <c r="J499" s="48">
        <f t="shared" si="50"/>
        <v>0</v>
      </c>
      <c r="K499" s="48">
        <f t="shared" si="51"/>
        <v>293.8</v>
      </c>
      <c r="L499" s="48">
        <f t="shared" si="52"/>
        <v>293.8</v>
      </c>
      <c r="M499" s="48">
        <f t="shared" si="53"/>
        <v>64.430340000000001</v>
      </c>
      <c r="N499" s="48">
        <f t="shared" si="54"/>
        <v>358.23034000000001</v>
      </c>
      <c r="P499" s="18">
        <v>6</v>
      </c>
      <c r="Q499" s="18">
        <f t="shared" si="55"/>
        <v>-2</v>
      </c>
    </row>
    <row r="500" spans="1:17" ht="28.5">
      <c r="A500" s="43">
        <f>[1]SCE!$A489</f>
        <v>2135</v>
      </c>
      <c r="B500" s="44" t="str">
        <f>[1]SCE!$B489</f>
        <v>REGISTRO GAVETA COM ACABAMENTO E CANOPLA CROMADOS, SIMPLES, BITOLA 1 1/2 " (REF 1509)</v>
      </c>
      <c r="C500" s="45" t="str">
        <f>[1]SCE!$C489</f>
        <v>UN</v>
      </c>
      <c r="D500" s="45">
        <f>[1]SCE!$D489</f>
        <v>4</v>
      </c>
      <c r="E500" s="46">
        <f>[1]SCE!$E489</f>
        <v>0</v>
      </c>
      <c r="F500" s="47" t="str">
        <f>[1]SCE!$F489</f>
        <v>117,45</v>
      </c>
      <c r="G500" s="48">
        <f>[1]SCE!$G489</f>
        <v>117.45</v>
      </c>
      <c r="H500" s="48">
        <f>[1]SCE!$H489</f>
        <v>25.756785000000001</v>
      </c>
      <c r="I500" s="48">
        <f t="shared" si="49"/>
        <v>143.206785</v>
      </c>
      <c r="J500" s="48">
        <f t="shared" si="50"/>
        <v>0</v>
      </c>
      <c r="K500" s="48">
        <f t="shared" si="51"/>
        <v>469.8</v>
      </c>
      <c r="L500" s="48">
        <f t="shared" si="52"/>
        <v>469.8</v>
      </c>
      <c r="M500" s="48">
        <f t="shared" si="53"/>
        <v>103.02714</v>
      </c>
      <c r="N500" s="48">
        <f t="shared" si="54"/>
        <v>572.82713999999999</v>
      </c>
      <c r="P500" s="18">
        <v>6</v>
      </c>
      <c r="Q500" s="18">
        <f t="shared" si="55"/>
        <v>-2</v>
      </c>
    </row>
    <row r="501" spans="1:17" ht="28.5">
      <c r="A501" s="43">
        <f>[1]SCE!$A490</f>
        <v>2136</v>
      </c>
      <c r="B501" s="44" t="str">
        <f>[1]SCE!$B490</f>
        <v>REGISTRO GAVETA BRUTO EM LATAO FORJADO, BITOLA 1 1/4 " (REF 1509)</v>
      </c>
      <c r="C501" s="45" t="str">
        <f>[1]SCE!$C490</f>
        <v>UN</v>
      </c>
      <c r="D501" s="45">
        <f>[1]SCE!$D490</f>
        <v>4</v>
      </c>
      <c r="E501" s="46">
        <f>[1]SCE!$E490</f>
        <v>0</v>
      </c>
      <c r="F501" s="47" t="str">
        <f>[1]SCE!$F490</f>
        <v>58,18</v>
      </c>
      <c r="G501" s="48">
        <f>[1]SCE!$G490</f>
        <v>58.18</v>
      </c>
      <c r="H501" s="48">
        <f>[1]SCE!$H490</f>
        <v>12.758874</v>
      </c>
      <c r="I501" s="48">
        <f t="shared" si="49"/>
        <v>70.938873999999998</v>
      </c>
      <c r="J501" s="48">
        <f t="shared" si="50"/>
        <v>0</v>
      </c>
      <c r="K501" s="48">
        <f t="shared" si="51"/>
        <v>232.72</v>
      </c>
      <c r="L501" s="48">
        <f t="shared" si="52"/>
        <v>232.72</v>
      </c>
      <c r="M501" s="48">
        <f t="shared" si="53"/>
        <v>51.035496000000002</v>
      </c>
      <c r="N501" s="48">
        <f t="shared" si="54"/>
        <v>283.75549599999999</v>
      </c>
      <c r="P501" s="18">
        <v>6</v>
      </c>
      <c r="Q501" s="18">
        <f t="shared" si="55"/>
        <v>-2</v>
      </c>
    </row>
    <row r="502" spans="1:17" ht="28.5">
      <c r="A502" s="43">
        <f>[1]SCE!$A491</f>
        <v>2137</v>
      </c>
      <c r="B502" s="44" t="str">
        <f>[1]SCE!$B491</f>
        <v>REGISTRO GAVETA COM ACABAMENTO E CANOPLA CROMADOS, SIMPLES, BITOLA 1 1/4 " (REF 1509)</v>
      </c>
      <c r="C502" s="45" t="str">
        <f>[1]SCE!$C491</f>
        <v>UN</v>
      </c>
      <c r="D502" s="45">
        <f>[1]SCE!$D491</f>
        <v>4</v>
      </c>
      <c r="E502" s="46">
        <f>[1]SCE!$E491</f>
        <v>0</v>
      </c>
      <c r="F502" s="47" t="str">
        <f>[1]SCE!$F491</f>
        <v>112,29</v>
      </c>
      <c r="G502" s="48">
        <f>[1]SCE!$G491</f>
        <v>112.29</v>
      </c>
      <c r="H502" s="48">
        <f>[1]SCE!$H491</f>
        <v>24.625197</v>
      </c>
      <c r="I502" s="48">
        <f t="shared" si="49"/>
        <v>136.91519700000001</v>
      </c>
      <c r="J502" s="48">
        <f t="shared" si="50"/>
        <v>0</v>
      </c>
      <c r="K502" s="48">
        <f t="shared" si="51"/>
        <v>449.16</v>
      </c>
      <c r="L502" s="48">
        <f t="shared" si="52"/>
        <v>449.16</v>
      </c>
      <c r="M502" s="48">
        <f t="shared" si="53"/>
        <v>98.500788</v>
      </c>
      <c r="N502" s="48">
        <f t="shared" si="54"/>
        <v>547.66078800000003</v>
      </c>
      <c r="P502" s="18">
        <v>6</v>
      </c>
      <c r="Q502" s="18">
        <f t="shared" si="55"/>
        <v>-2</v>
      </c>
    </row>
    <row r="503" spans="1:17" ht="28.5">
      <c r="A503" s="43">
        <f>[1]SCE!$A492</f>
        <v>2138</v>
      </c>
      <c r="B503" s="44" t="str">
        <f>[1]SCE!$B492</f>
        <v>REGISTRO GAVETA BRUTO EM LATAO FORJADO, BITOLA 2 " (REF 1509)</v>
      </c>
      <c r="C503" s="45" t="str">
        <f>[1]SCE!$C492</f>
        <v>UN</v>
      </c>
      <c r="D503" s="45">
        <f>[1]SCE!$D492</f>
        <v>4</v>
      </c>
      <c r="E503" s="46">
        <f>[1]SCE!$E492</f>
        <v>0</v>
      </c>
      <c r="F503" s="47" t="str">
        <f>[1]SCE!$F492</f>
        <v>102,31</v>
      </c>
      <c r="G503" s="48">
        <f>[1]SCE!$G492</f>
        <v>102.31</v>
      </c>
      <c r="H503" s="48">
        <f>[1]SCE!$H492</f>
        <v>22.436582999999999</v>
      </c>
      <c r="I503" s="48">
        <f t="shared" si="49"/>
        <v>124.746583</v>
      </c>
      <c r="J503" s="48">
        <f t="shared" si="50"/>
        <v>0</v>
      </c>
      <c r="K503" s="48">
        <f t="shared" si="51"/>
        <v>409.24</v>
      </c>
      <c r="L503" s="48">
        <f t="shared" si="52"/>
        <v>409.24</v>
      </c>
      <c r="M503" s="48">
        <f t="shared" si="53"/>
        <v>89.746331999999995</v>
      </c>
      <c r="N503" s="48">
        <f t="shared" si="54"/>
        <v>498.986332</v>
      </c>
      <c r="P503" s="18">
        <v>6</v>
      </c>
      <c r="Q503" s="18">
        <f t="shared" si="55"/>
        <v>-2</v>
      </c>
    </row>
    <row r="504" spans="1:17" ht="28.5">
      <c r="A504" s="43">
        <f>[1]SCE!$A493</f>
        <v>2139</v>
      </c>
      <c r="B504" s="44" t="str">
        <f>[1]SCE!$B493</f>
        <v>REGISTRO GAVETA BRUTO EM LATAO FORJADO, BITOLA 3/4 " (REF 1509)</v>
      </c>
      <c r="C504" s="45" t="str">
        <f>[1]SCE!$C493</f>
        <v>UN</v>
      </c>
      <c r="D504" s="45">
        <f>[1]SCE!$D493</f>
        <v>4</v>
      </c>
      <c r="E504" s="46">
        <f>[1]SCE!$E493</f>
        <v>0</v>
      </c>
      <c r="F504" s="47" t="str">
        <f>[1]SCE!$F493</f>
        <v>27,04</v>
      </c>
      <c r="G504" s="48">
        <f>[1]SCE!$G493</f>
        <v>27.04</v>
      </c>
      <c r="H504" s="48">
        <f>[1]SCE!$H493</f>
        <v>5.9298719999999996</v>
      </c>
      <c r="I504" s="48">
        <f t="shared" si="49"/>
        <v>32.969871999999995</v>
      </c>
      <c r="J504" s="48">
        <f t="shared" si="50"/>
        <v>0</v>
      </c>
      <c r="K504" s="48">
        <f t="shared" si="51"/>
        <v>108.16</v>
      </c>
      <c r="L504" s="48">
        <f t="shared" si="52"/>
        <v>108.16</v>
      </c>
      <c r="M504" s="48">
        <f t="shared" si="53"/>
        <v>23.719487999999998</v>
      </c>
      <c r="N504" s="48">
        <f t="shared" si="54"/>
        <v>131.87948799999998</v>
      </c>
      <c r="P504" s="18">
        <v>6</v>
      </c>
      <c r="Q504" s="18">
        <f t="shared" si="55"/>
        <v>-2</v>
      </c>
    </row>
    <row r="505" spans="1:17" ht="28.5">
      <c r="A505" s="43">
        <f>[1]SCE!$A494</f>
        <v>2140</v>
      </c>
      <c r="B505" s="44" t="str">
        <f>[1]SCE!$B494</f>
        <v>REGISTRO GAVETA 3/4" REF 1509-C - C/ CANOPLA ACAB CROMADO SIMPLES</v>
      </c>
      <c r="C505" s="45" t="str">
        <f>[1]SCE!$C494</f>
        <v>UN</v>
      </c>
      <c r="D505" s="45">
        <f>[1]SCE!$D494</f>
        <v>4</v>
      </c>
      <c r="E505" s="46">
        <f>[1]SCE!$E494</f>
        <v>0</v>
      </c>
      <c r="F505" s="47">
        <f>[1]SCE!$F494</f>
        <v>63.5</v>
      </c>
      <c r="G505" s="48">
        <f>[1]SCE!$G494</f>
        <v>63.5</v>
      </c>
      <c r="H505" s="48">
        <f>[1]SCE!$H494</f>
        <v>13.925549999999999</v>
      </c>
      <c r="I505" s="48">
        <f t="shared" si="49"/>
        <v>77.425550000000001</v>
      </c>
      <c r="J505" s="48">
        <f t="shared" si="50"/>
        <v>0</v>
      </c>
      <c r="K505" s="48">
        <f t="shared" si="51"/>
        <v>254</v>
      </c>
      <c r="L505" s="48">
        <f t="shared" si="52"/>
        <v>254</v>
      </c>
      <c r="M505" s="48">
        <f t="shared" si="53"/>
        <v>55.702199999999998</v>
      </c>
      <c r="N505" s="48">
        <f t="shared" si="54"/>
        <v>309.7022</v>
      </c>
      <c r="P505" s="18">
        <v>6</v>
      </c>
      <c r="Q505" s="18">
        <f t="shared" si="55"/>
        <v>-2</v>
      </c>
    </row>
    <row r="506" spans="1:17" ht="28.5">
      <c r="A506" s="43">
        <f>[1]SCE!$A495</f>
        <v>2141</v>
      </c>
      <c r="B506" s="44" t="str">
        <f>[1]SCE!$B495</f>
        <v>REGISTRO PRESSAO BRUTO EM LATAO FORJADO, BITOLA 3/4 " (REF 1400)</v>
      </c>
      <c r="C506" s="45" t="str">
        <f>[1]SCE!$C495</f>
        <v>UN</v>
      </c>
      <c r="D506" s="45">
        <f>[1]SCE!$D495</f>
        <v>4</v>
      </c>
      <c r="E506" s="46">
        <f>[1]SCE!$E495</f>
        <v>0</v>
      </c>
      <c r="F506" s="47" t="str">
        <f>[1]SCE!$F495</f>
        <v>21,69</v>
      </c>
      <c r="G506" s="48">
        <f>[1]SCE!$G495</f>
        <v>21.69</v>
      </c>
      <c r="H506" s="48">
        <f>[1]SCE!$H495</f>
        <v>4.7566170000000003</v>
      </c>
      <c r="I506" s="48">
        <f t="shared" si="49"/>
        <v>26.446617000000003</v>
      </c>
      <c r="J506" s="48">
        <f t="shared" si="50"/>
        <v>0</v>
      </c>
      <c r="K506" s="48">
        <f t="shared" si="51"/>
        <v>86.76</v>
      </c>
      <c r="L506" s="48">
        <f t="shared" si="52"/>
        <v>86.76</v>
      </c>
      <c r="M506" s="48">
        <f t="shared" si="53"/>
        <v>19.026468000000001</v>
      </c>
      <c r="N506" s="48">
        <f t="shared" si="54"/>
        <v>105.78646800000001</v>
      </c>
      <c r="P506" s="18">
        <v>6</v>
      </c>
      <c r="Q506" s="18">
        <f t="shared" si="55"/>
        <v>-2</v>
      </c>
    </row>
    <row r="507" spans="1:17" ht="28.5">
      <c r="A507" s="43">
        <f>[1]SCE!$A496</f>
        <v>2142</v>
      </c>
      <c r="B507" s="44" t="str">
        <f>[1]SCE!$B496</f>
        <v>REGISTRO PRESSAO COM ACABAMENTO E CANOPLA CROMADA, SIMPLES, BITOLA 3/4 " (REF 1416)</v>
      </c>
      <c r="C507" s="45" t="str">
        <f>[1]SCE!$C496</f>
        <v>UN</v>
      </c>
      <c r="D507" s="45">
        <f>[1]SCE!$D496</f>
        <v>4</v>
      </c>
      <c r="E507" s="46">
        <f>[1]SCE!$E496</f>
        <v>0</v>
      </c>
      <c r="F507" s="47" t="str">
        <f>[1]SCE!$F496</f>
        <v>62,23</v>
      </c>
      <c r="G507" s="48">
        <f>[1]SCE!$G496</f>
        <v>62.23</v>
      </c>
      <c r="H507" s="48">
        <f>[1]SCE!$H496</f>
        <v>13.647038999999999</v>
      </c>
      <c r="I507" s="48">
        <f t="shared" si="49"/>
        <v>75.877038999999996</v>
      </c>
      <c r="J507" s="48">
        <f t="shared" si="50"/>
        <v>0</v>
      </c>
      <c r="K507" s="48">
        <f t="shared" si="51"/>
        <v>248.92</v>
      </c>
      <c r="L507" s="48">
        <f t="shared" si="52"/>
        <v>248.92</v>
      </c>
      <c r="M507" s="48">
        <f t="shared" si="53"/>
        <v>54.588155999999998</v>
      </c>
      <c r="N507" s="48">
        <f t="shared" si="54"/>
        <v>303.50815599999999</v>
      </c>
      <c r="P507" s="18">
        <v>6</v>
      </c>
      <c r="Q507" s="18">
        <f t="shared" si="55"/>
        <v>-2</v>
      </c>
    </row>
    <row r="508" spans="1:17" ht="14.25">
      <c r="A508" s="43">
        <f>[1]SCE!$A497</f>
        <v>2143</v>
      </c>
      <c r="B508" s="44" t="str">
        <f>[1]SCE!$B497</f>
        <v>REPARO PARA TORNEIRA 1/2" OU 3/4"</v>
      </c>
      <c r="C508" s="45" t="str">
        <f>[1]SCE!$C497</f>
        <v>UN</v>
      </c>
      <c r="D508" s="45">
        <f>[1]SCE!$D497</f>
        <v>4</v>
      </c>
      <c r="E508" s="46">
        <f>[1]SCE!$E497</f>
        <v>0</v>
      </c>
      <c r="F508" s="47">
        <f>[1]SCE!$F497</f>
        <v>8</v>
      </c>
      <c r="G508" s="48">
        <f>[1]SCE!$G497</f>
        <v>8</v>
      </c>
      <c r="H508" s="48">
        <f>[1]SCE!$H497</f>
        <v>1.7544</v>
      </c>
      <c r="I508" s="48">
        <f t="shared" si="49"/>
        <v>9.7544000000000004</v>
      </c>
      <c r="J508" s="48">
        <f t="shared" si="50"/>
        <v>0</v>
      </c>
      <c r="K508" s="48">
        <f t="shared" si="51"/>
        <v>32</v>
      </c>
      <c r="L508" s="48">
        <f t="shared" si="52"/>
        <v>32</v>
      </c>
      <c r="M508" s="48">
        <f t="shared" si="53"/>
        <v>7.0175999999999998</v>
      </c>
      <c r="N508" s="48">
        <f t="shared" si="54"/>
        <v>39.017600000000002</v>
      </c>
      <c r="P508" s="18">
        <v>6</v>
      </c>
      <c r="Q508" s="18">
        <f t="shared" si="55"/>
        <v>-2</v>
      </c>
    </row>
    <row r="509" spans="1:17" ht="14.25">
      <c r="A509" s="43">
        <f>[1]SCE!$A498</f>
        <v>2144</v>
      </c>
      <c r="B509" s="44" t="str">
        <f>[1]SCE!$B498</f>
        <v>REPARO PARA VALVULA DE DESCARGA 1"1/2</v>
      </c>
      <c r="C509" s="45" t="str">
        <f>[1]SCE!$C498</f>
        <v>UN</v>
      </c>
      <c r="D509" s="45">
        <f>[1]SCE!$D498</f>
        <v>4</v>
      </c>
      <c r="E509" s="46">
        <f>[1]SCE!$E498</f>
        <v>0</v>
      </c>
      <c r="F509" s="47">
        <f>[1]SCE!$F498</f>
        <v>56.3</v>
      </c>
      <c r="G509" s="48">
        <f>[1]SCE!$G498</f>
        <v>56.3</v>
      </c>
      <c r="H509" s="48">
        <f>[1]SCE!$H498</f>
        <v>12.346589999999999</v>
      </c>
      <c r="I509" s="48">
        <f t="shared" si="49"/>
        <v>68.646590000000003</v>
      </c>
      <c r="J509" s="48">
        <f t="shared" si="50"/>
        <v>0</v>
      </c>
      <c r="K509" s="48">
        <f t="shared" si="51"/>
        <v>225.2</v>
      </c>
      <c r="L509" s="48">
        <f t="shared" si="52"/>
        <v>225.2</v>
      </c>
      <c r="M509" s="48">
        <f t="shared" si="53"/>
        <v>49.386359999999996</v>
      </c>
      <c r="N509" s="48">
        <f t="shared" si="54"/>
        <v>274.58636000000001</v>
      </c>
      <c r="P509" s="18">
        <v>6</v>
      </c>
      <c r="Q509" s="18">
        <f t="shared" si="55"/>
        <v>-2</v>
      </c>
    </row>
    <row r="510" spans="1:17" ht="14.25">
      <c r="A510" s="43">
        <f>[1]SCE!$A499</f>
        <v>2145</v>
      </c>
      <c r="B510" s="44" t="str">
        <f>[1]SCE!$B499</f>
        <v>SIFAO PLASTICO EXTENSIVEL UNIVERSAL, TIPO COPO</v>
      </c>
      <c r="C510" s="45" t="str">
        <f>[1]SCE!$C499</f>
        <v>UN</v>
      </c>
      <c r="D510" s="45">
        <f>[1]SCE!$D499</f>
        <v>4</v>
      </c>
      <c r="E510" s="46">
        <f>[1]SCE!$E499</f>
        <v>0</v>
      </c>
      <c r="F510" s="47" t="str">
        <f>[1]SCE!$F499</f>
        <v>19,78</v>
      </c>
      <c r="G510" s="48">
        <f>[1]SCE!$G499</f>
        <v>19.78</v>
      </c>
      <c r="H510" s="48">
        <f>[1]SCE!$H499</f>
        <v>4.3377540000000003</v>
      </c>
      <c r="I510" s="48">
        <f t="shared" si="49"/>
        <v>24.117754000000001</v>
      </c>
      <c r="J510" s="48">
        <f t="shared" si="50"/>
        <v>0</v>
      </c>
      <c r="K510" s="48">
        <f t="shared" si="51"/>
        <v>79.12</v>
      </c>
      <c r="L510" s="48">
        <f t="shared" si="52"/>
        <v>79.12</v>
      </c>
      <c r="M510" s="48">
        <f t="shared" si="53"/>
        <v>17.351016000000001</v>
      </c>
      <c r="N510" s="48">
        <f t="shared" si="54"/>
        <v>96.471016000000006</v>
      </c>
      <c r="P510" s="18">
        <v>6</v>
      </c>
      <c r="Q510" s="18">
        <f t="shared" si="55"/>
        <v>-2</v>
      </c>
    </row>
    <row r="511" spans="1:17" ht="14.25">
      <c r="A511" s="43">
        <f>[1]SCE!$A500</f>
        <v>2146</v>
      </c>
      <c r="B511" s="44" t="str">
        <f>[1]SCE!$B500</f>
        <v>SIFÃO LADRÃO FAB.: 3P TECHNIK OU EQUIVALENTE</v>
      </c>
      <c r="C511" s="45" t="str">
        <f>[1]SCE!$C500</f>
        <v>UN</v>
      </c>
      <c r="D511" s="45">
        <f>[1]SCE!$D500</f>
        <v>4</v>
      </c>
      <c r="E511" s="46">
        <f>[1]SCE!$E500</f>
        <v>0</v>
      </c>
      <c r="F511" s="47">
        <f>[1]SCE!$F500</f>
        <v>112.58</v>
      </c>
      <c r="G511" s="48">
        <f>[1]SCE!$G500</f>
        <v>112.58</v>
      </c>
      <c r="H511" s="48">
        <f>[1]SCE!$H500</f>
        <v>24.688793999999998</v>
      </c>
      <c r="I511" s="48">
        <f t="shared" si="49"/>
        <v>137.26879399999999</v>
      </c>
      <c r="J511" s="48">
        <f t="shared" si="50"/>
        <v>0</v>
      </c>
      <c r="K511" s="48">
        <f t="shared" si="51"/>
        <v>450.32</v>
      </c>
      <c r="L511" s="48">
        <f t="shared" si="52"/>
        <v>450.32</v>
      </c>
      <c r="M511" s="48">
        <f t="shared" si="53"/>
        <v>98.755175999999992</v>
      </c>
      <c r="N511" s="48">
        <f t="shared" si="54"/>
        <v>549.07517599999994</v>
      </c>
      <c r="P511" s="18">
        <v>6</v>
      </c>
      <c r="Q511" s="18">
        <f t="shared" si="55"/>
        <v>-2</v>
      </c>
    </row>
    <row r="512" spans="1:17" ht="14.25">
      <c r="A512" s="43">
        <f>[1]SCE!$A501</f>
        <v>2147</v>
      </c>
      <c r="B512" s="44" t="str">
        <f>[1]SCE!$B501</f>
        <v>SIFAO PLASTICO TIPO COPO PARA TANQUE, 1.1/4 X 1.1/2 "</v>
      </c>
      <c r="C512" s="45" t="str">
        <f>[1]SCE!$C501</f>
        <v>UN</v>
      </c>
      <c r="D512" s="45">
        <f>[1]SCE!$D501</f>
        <v>4</v>
      </c>
      <c r="E512" s="46">
        <f>[1]SCE!$E501</f>
        <v>0</v>
      </c>
      <c r="F512" s="47" t="str">
        <f>[1]SCE!$F501</f>
        <v>20,76</v>
      </c>
      <c r="G512" s="48">
        <f>[1]SCE!$G501</f>
        <v>20.76</v>
      </c>
      <c r="H512" s="48">
        <f>[1]SCE!$H501</f>
        <v>4.5526680000000006</v>
      </c>
      <c r="I512" s="48">
        <f t="shared" si="49"/>
        <v>25.312668000000002</v>
      </c>
      <c r="J512" s="48">
        <f t="shared" si="50"/>
        <v>0</v>
      </c>
      <c r="K512" s="48">
        <f t="shared" si="51"/>
        <v>83.04</v>
      </c>
      <c r="L512" s="48">
        <f t="shared" si="52"/>
        <v>83.04</v>
      </c>
      <c r="M512" s="48">
        <f t="shared" si="53"/>
        <v>18.210672000000002</v>
      </c>
      <c r="N512" s="48">
        <f t="shared" si="54"/>
        <v>101.25067200000001</v>
      </c>
      <c r="P512" s="18">
        <v>6</v>
      </c>
      <c r="Q512" s="18">
        <f t="shared" si="55"/>
        <v>-2</v>
      </c>
    </row>
    <row r="513" spans="1:17" ht="14.25">
      <c r="A513" s="43">
        <f>[1]SCE!$A502</f>
        <v>2148</v>
      </c>
      <c r="B513" s="44" t="str">
        <f>[1]SCE!$B502</f>
        <v>SUMIDOURO D. 180CM P. 600CM</v>
      </c>
      <c r="C513" s="45" t="str">
        <f>[1]SCE!$C502</f>
        <v>UN</v>
      </c>
      <c r="D513" s="45">
        <f>[1]SCE!$D502</f>
        <v>1</v>
      </c>
      <c r="E513" s="46">
        <f>[1]SCE!$E502</f>
        <v>0</v>
      </c>
      <c r="F513" s="47">
        <f>[1]SCE!$F502</f>
        <v>5655.87</v>
      </c>
      <c r="G513" s="48">
        <f>[1]SCE!$G502</f>
        <v>5655.87</v>
      </c>
      <c r="H513" s="48">
        <f>[1]SCE!$H502</f>
        <v>1240.3322909999999</v>
      </c>
      <c r="I513" s="48">
        <f t="shared" si="49"/>
        <v>6896.2022909999996</v>
      </c>
      <c r="J513" s="48">
        <f t="shared" si="50"/>
        <v>0</v>
      </c>
      <c r="K513" s="48">
        <f t="shared" si="51"/>
        <v>5655.87</v>
      </c>
      <c r="L513" s="48">
        <f t="shared" si="52"/>
        <v>5655.87</v>
      </c>
      <c r="M513" s="48">
        <f t="shared" si="53"/>
        <v>1240.3322909999999</v>
      </c>
      <c r="N513" s="48">
        <f t="shared" si="54"/>
        <v>6896.2022909999996</v>
      </c>
      <c r="P513" s="18">
        <v>1</v>
      </c>
      <c r="Q513" s="18">
        <f t="shared" si="55"/>
        <v>0</v>
      </c>
    </row>
    <row r="514" spans="1:17" ht="28.5">
      <c r="A514" s="43">
        <f>[1]SCE!$A503</f>
        <v>2149</v>
      </c>
      <c r="B514" s="44" t="str">
        <f>[1]SCE!$B503</f>
        <v>SUPORTE DE APOIO PARA LAVATÓRIO EM AÇO INOX ESCOVADO CONFORME PADRÃO</v>
      </c>
      <c r="C514" s="45" t="str">
        <f>[1]SCE!$C503</f>
        <v>UN</v>
      </c>
      <c r="D514" s="45">
        <f>[1]SCE!$D503</f>
        <v>4</v>
      </c>
      <c r="E514" s="46">
        <f>[1]SCE!$E503</f>
        <v>0</v>
      </c>
      <c r="F514" s="47">
        <f>[1]SCE!$F503</f>
        <v>385</v>
      </c>
      <c r="G514" s="48">
        <f>[1]SCE!$G503</f>
        <v>385</v>
      </c>
      <c r="H514" s="48">
        <f>[1]SCE!$H503</f>
        <v>84.430499999999995</v>
      </c>
      <c r="I514" s="48">
        <f t="shared" si="49"/>
        <v>469.43049999999999</v>
      </c>
      <c r="J514" s="48">
        <f t="shared" si="50"/>
        <v>0</v>
      </c>
      <c r="K514" s="48">
        <f t="shared" si="51"/>
        <v>1540</v>
      </c>
      <c r="L514" s="48">
        <f t="shared" si="52"/>
        <v>1540</v>
      </c>
      <c r="M514" s="48">
        <f t="shared" si="53"/>
        <v>337.72199999999998</v>
      </c>
      <c r="N514" s="48">
        <f t="shared" si="54"/>
        <v>1877.722</v>
      </c>
      <c r="P514" s="18">
        <v>6</v>
      </c>
      <c r="Q514" s="18">
        <f t="shared" si="55"/>
        <v>-2</v>
      </c>
    </row>
    <row r="515" spans="1:17" ht="14.25">
      <c r="A515" s="43">
        <f>[1]SCE!$A504</f>
        <v>2150</v>
      </c>
      <c r="B515" s="44" t="str">
        <f>[1]SCE!$B504</f>
        <v>SUPORTE PARA DUCHA HIGIENICA</v>
      </c>
      <c r="C515" s="45" t="str">
        <f>[1]SCE!$C504</f>
        <v>UN</v>
      </c>
      <c r="D515" s="45">
        <f>[1]SCE!$D504</f>
        <v>4</v>
      </c>
      <c r="E515" s="46">
        <f>[1]SCE!$E504</f>
        <v>0</v>
      </c>
      <c r="F515" s="47">
        <f>[1]SCE!$F504</f>
        <v>12.19</v>
      </c>
      <c r="G515" s="48">
        <f>[1]SCE!$G504</f>
        <v>12.19</v>
      </c>
      <c r="H515" s="48">
        <f>[1]SCE!$H504</f>
        <v>2.6732669999999996</v>
      </c>
      <c r="I515" s="48">
        <f t="shared" si="49"/>
        <v>14.863266999999999</v>
      </c>
      <c r="J515" s="48">
        <f t="shared" si="50"/>
        <v>0</v>
      </c>
      <c r="K515" s="48">
        <f t="shared" si="51"/>
        <v>48.76</v>
      </c>
      <c r="L515" s="48">
        <f t="shared" si="52"/>
        <v>48.76</v>
      </c>
      <c r="M515" s="48">
        <f t="shared" si="53"/>
        <v>10.693067999999998</v>
      </c>
      <c r="N515" s="48">
        <f t="shared" si="54"/>
        <v>59.453067999999995</v>
      </c>
      <c r="P515" s="18">
        <v>6</v>
      </c>
      <c r="Q515" s="18">
        <f t="shared" si="55"/>
        <v>-2</v>
      </c>
    </row>
    <row r="516" spans="1:17" ht="14.25">
      <c r="A516" s="43">
        <f>[1]SCE!$A505</f>
        <v>2151</v>
      </c>
      <c r="B516" s="44" t="str">
        <f>[1]SCE!$B505</f>
        <v>TAMPÃO PARA LAVATÓRIOS E TANQUES</v>
      </c>
      <c r="C516" s="45" t="str">
        <f>[1]SCE!$C505</f>
        <v>UN</v>
      </c>
      <c r="D516" s="45">
        <f>[1]SCE!$D505</f>
        <v>4</v>
      </c>
      <c r="E516" s="46">
        <f>[1]SCE!$E505</f>
        <v>0</v>
      </c>
      <c r="F516" s="47">
        <f>[1]SCE!$F505</f>
        <v>2.69</v>
      </c>
      <c r="G516" s="48">
        <f>[1]SCE!$G505</f>
        <v>2.69</v>
      </c>
      <c r="H516" s="48">
        <f>[1]SCE!$H505</f>
        <v>0.58991700000000002</v>
      </c>
      <c r="I516" s="48">
        <f t="shared" si="49"/>
        <v>3.2799170000000002</v>
      </c>
      <c r="J516" s="48">
        <f t="shared" si="50"/>
        <v>0</v>
      </c>
      <c r="K516" s="48">
        <f t="shared" si="51"/>
        <v>10.76</v>
      </c>
      <c r="L516" s="48">
        <f t="shared" si="52"/>
        <v>10.76</v>
      </c>
      <c r="M516" s="48">
        <f t="shared" si="53"/>
        <v>2.3596680000000001</v>
      </c>
      <c r="N516" s="48">
        <f t="shared" si="54"/>
        <v>13.119668000000001</v>
      </c>
      <c r="P516" s="18">
        <v>6</v>
      </c>
      <c r="Q516" s="18">
        <f t="shared" si="55"/>
        <v>-2</v>
      </c>
    </row>
    <row r="517" spans="1:17" ht="14.25">
      <c r="A517" s="43">
        <f>[1]SCE!$A506</f>
        <v>2152</v>
      </c>
      <c r="B517" s="44" t="str">
        <f>[1]SCE!$B506</f>
        <v>TANQUE DE LOUCA BRANCA, COM COLUNA, *30* L</v>
      </c>
      <c r="C517" s="45" t="str">
        <f>[1]SCE!$C506</f>
        <v>UN</v>
      </c>
      <c r="D517" s="45">
        <f>[1]SCE!$D506</f>
        <v>4</v>
      </c>
      <c r="E517" s="46">
        <f>[1]SCE!$E506</f>
        <v>0</v>
      </c>
      <c r="F517" s="47" t="str">
        <f>[1]SCE!$F506</f>
        <v>506,28</v>
      </c>
      <c r="G517" s="48">
        <f>[1]SCE!$G506</f>
        <v>506.28</v>
      </c>
      <c r="H517" s="48">
        <f>[1]SCE!$H506</f>
        <v>111.027204</v>
      </c>
      <c r="I517" s="48">
        <f t="shared" si="49"/>
        <v>617.30720399999996</v>
      </c>
      <c r="J517" s="48">
        <f t="shared" si="50"/>
        <v>0</v>
      </c>
      <c r="K517" s="48">
        <f t="shared" si="51"/>
        <v>2025.12</v>
      </c>
      <c r="L517" s="48">
        <f t="shared" si="52"/>
        <v>2025.12</v>
      </c>
      <c r="M517" s="48">
        <f t="shared" si="53"/>
        <v>444.10881599999999</v>
      </c>
      <c r="N517" s="48">
        <f t="shared" si="54"/>
        <v>2469.2288159999998</v>
      </c>
      <c r="P517" s="18">
        <v>6</v>
      </c>
      <c r="Q517" s="18">
        <f t="shared" si="55"/>
        <v>-2</v>
      </c>
    </row>
    <row r="518" spans="1:17" ht="14.25">
      <c r="A518" s="43">
        <f>[1]SCE!$A507</f>
        <v>2153</v>
      </c>
      <c r="B518" s="44" t="str">
        <f>[1]SCE!$B507</f>
        <v>TANQUE DE LOUCA BRANCA, SUSPENSO, *20* L</v>
      </c>
      <c r="C518" s="45" t="str">
        <f>[1]SCE!$C507</f>
        <v>UN</v>
      </c>
      <c r="D518" s="45">
        <f>[1]SCE!$D507</f>
        <v>4</v>
      </c>
      <c r="E518" s="46">
        <f>[1]SCE!$E507</f>
        <v>0</v>
      </c>
      <c r="F518" s="47" t="str">
        <f>[1]SCE!$F507</f>
        <v>371,72</v>
      </c>
      <c r="G518" s="48">
        <f>[1]SCE!$G507</f>
        <v>371.72</v>
      </c>
      <c r="H518" s="48">
        <f>[1]SCE!$H507</f>
        <v>81.518196000000003</v>
      </c>
      <c r="I518" s="48">
        <f t="shared" si="49"/>
        <v>453.23819600000002</v>
      </c>
      <c r="J518" s="48">
        <f t="shared" si="50"/>
        <v>0</v>
      </c>
      <c r="K518" s="48">
        <f t="shared" si="51"/>
        <v>1486.88</v>
      </c>
      <c r="L518" s="48">
        <f t="shared" si="52"/>
        <v>1486.88</v>
      </c>
      <c r="M518" s="48">
        <f t="shared" si="53"/>
        <v>326.07278400000001</v>
      </c>
      <c r="N518" s="48">
        <f t="shared" si="54"/>
        <v>1812.9527840000001</v>
      </c>
      <c r="P518" s="18">
        <v>6</v>
      </c>
      <c r="Q518" s="18">
        <f t="shared" si="55"/>
        <v>-2</v>
      </c>
    </row>
    <row r="519" spans="1:17" ht="14.25">
      <c r="A519" s="43">
        <f>[1]SCE!$A508</f>
        <v>2154</v>
      </c>
      <c r="B519" s="44" t="str">
        <f>[1]SCE!$B508</f>
        <v>TE DE FERRO GALVANIZADO, DE 1"</v>
      </c>
      <c r="C519" s="45" t="str">
        <f>[1]SCE!$C508</f>
        <v>UN</v>
      </c>
      <c r="D519" s="45">
        <f>[1]SCE!$D508</f>
        <v>4</v>
      </c>
      <c r="E519" s="46">
        <f>[1]SCE!$E508</f>
        <v>0</v>
      </c>
      <c r="F519" s="47" t="str">
        <f>[1]SCE!$F508</f>
        <v>22,45</v>
      </c>
      <c r="G519" s="48">
        <f>[1]SCE!$G508</f>
        <v>22.45</v>
      </c>
      <c r="H519" s="48">
        <f>[1]SCE!$H508</f>
        <v>4.9232849999999999</v>
      </c>
      <c r="I519" s="48">
        <f t="shared" si="49"/>
        <v>27.373284999999999</v>
      </c>
      <c r="J519" s="48">
        <f t="shared" si="50"/>
        <v>0</v>
      </c>
      <c r="K519" s="48">
        <f t="shared" si="51"/>
        <v>89.8</v>
      </c>
      <c r="L519" s="48">
        <f t="shared" si="52"/>
        <v>89.8</v>
      </c>
      <c r="M519" s="48">
        <f t="shared" si="53"/>
        <v>19.69314</v>
      </c>
      <c r="N519" s="48">
        <f t="shared" si="54"/>
        <v>109.49314</v>
      </c>
      <c r="P519" s="18">
        <v>6</v>
      </c>
      <c r="Q519" s="18">
        <f t="shared" si="55"/>
        <v>-2</v>
      </c>
    </row>
    <row r="520" spans="1:17" ht="14.25">
      <c r="A520" s="43">
        <f>[1]SCE!$A509</f>
        <v>2155</v>
      </c>
      <c r="B520" s="44" t="str">
        <f>[1]SCE!$B509</f>
        <v>TE DE FERRO GALVANIZADO, DE 2"</v>
      </c>
      <c r="C520" s="45" t="str">
        <f>[1]SCE!$C509</f>
        <v>UN</v>
      </c>
      <c r="D520" s="45">
        <f>[1]SCE!$D509</f>
        <v>4</v>
      </c>
      <c r="E520" s="46">
        <f>[1]SCE!$E509</f>
        <v>0</v>
      </c>
      <c r="F520" s="47" t="str">
        <f>[1]SCE!$F509</f>
        <v>68,95</v>
      </c>
      <c r="G520" s="48">
        <f>[1]SCE!$G509</f>
        <v>68.95</v>
      </c>
      <c r="H520" s="48">
        <f>[1]SCE!$H509</f>
        <v>15.120735</v>
      </c>
      <c r="I520" s="48">
        <f t="shared" si="49"/>
        <v>84.070734999999999</v>
      </c>
      <c r="J520" s="48">
        <f t="shared" si="50"/>
        <v>0</v>
      </c>
      <c r="K520" s="48">
        <f t="shared" si="51"/>
        <v>275.8</v>
      </c>
      <c r="L520" s="48">
        <f t="shared" si="52"/>
        <v>275.8</v>
      </c>
      <c r="M520" s="48">
        <f t="shared" si="53"/>
        <v>60.482939999999999</v>
      </c>
      <c r="N520" s="48">
        <f t="shared" si="54"/>
        <v>336.28294</v>
      </c>
      <c r="P520" s="18">
        <v>6</v>
      </c>
      <c r="Q520" s="18">
        <f t="shared" si="55"/>
        <v>-2</v>
      </c>
    </row>
    <row r="521" spans="1:17" ht="28.5">
      <c r="A521" s="43">
        <f>[1]SCE!$A510</f>
        <v>2156</v>
      </c>
      <c r="B521" s="44" t="str">
        <f>[1]SCE!$B510</f>
        <v>TE DE INSPECAO, PVC,  100 X 75 MM, SERIE NORMAL PARA ESGOTO PREDIAL</v>
      </c>
      <c r="C521" s="45" t="str">
        <f>[1]SCE!$C510</f>
        <v>UN</v>
      </c>
      <c r="D521" s="45">
        <f>[1]SCE!$D510</f>
        <v>4</v>
      </c>
      <c r="E521" s="46">
        <f>[1]SCE!$E510</f>
        <v>0</v>
      </c>
      <c r="F521" s="47" t="str">
        <f>[1]SCE!$F510</f>
        <v>44,77</v>
      </c>
      <c r="G521" s="48">
        <f>[1]SCE!$G510</f>
        <v>44.77</v>
      </c>
      <c r="H521" s="48">
        <f>[1]SCE!$H510</f>
        <v>9.8180610000000001</v>
      </c>
      <c r="I521" s="48">
        <f t="shared" si="49"/>
        <v>54.588061000000003</v>
      </c>
      <c r="J521" s="48">
        <f t="shared" si="50"/>
        <v>0</v>
      </c>
      <c r="K521" s="48">
        <f t="shared" si="51"/>
        <v>179.08</v>
      </c>
      <c r="L521" s="48">
        <f t="shared" si="52"/>
        <v>179.08</v>
      </c>
      <c r="M521" s="48">
        <f t="shared" si="53"/>
        <v>39.272244000000001</v>
      </c>
      <c r="N521" s="48">
        <f t="shared" si="54"/>
        <v>218.35224400000001</v>
      </c>
      <c r="P521" s="18">
        <v>6</v>
      </c>
      <c r="Q521" s="18">
        <f t="shared" si="55"/>
        <v>-2</v>
      </c>
    </row>
    <row r="522" spans="1:17" ht="28.5">
      <c r="A522" s="43">
        <f>[1]SCE!$A511</f>
        <v>2157</v>
      </c>
      <c r="B522" s="44" t="str">
        <f>[1]SCE!$B511</f>
        <v>TE SOLDAVEL, PVC, 90 GRAUS, 25 MM, PARA AGUA FRIA PREDIAL (NBR 5648)</v>
      </c>
      <c r="C522" s="45" t="str">
        <f>[1]SCE!$C511</f>
        <v>UN</v>
      </c>
      <c r="D522" s="45">
        <f>[1]SCE!$D511</f>
        <v>4</v>
      </c>
      <c r="E522" s="46">
        <f>[1]SCE!$E511</f>
        <v>0</v>
      </c>
      <c r="F522" s="47" t="str">
        <f>[1]SCE!$F511</f>
        <v>1,26</v>
      </c>
      <c r="G522" s="48">
        <f>[1]SCE!$G511</f>
        <v>1.26</v>
      </c>
      <c r="H522" s="48">
        <f>[1]SCE!$H511</f>
        <v>0.27631800000000001</v>
      </c>
      <c r="I522" s="48">
        <f t="shared" si="49"/>
        <v>1.5363180000000001</v>
      </c>
      <c r="J522" s="48">
        <f t="shared" si="50"/>
        <v>0</v>
      </c>
      <c r="K522" s="48">
        <f t="shared" si="51"/>
        <v>5.04</v>
      </c>
      <c r="L522" s="48">
        <f t="shared" si="52"/>
        <v>5.04</v>
      </c>
      <c r="M522" s="48">
        <f t="shared" si="53"/>
        <v>1.105272</v>
      </c>
      <c r="N522" s="48">
        <f t="shared" si="54"/>
        <v>6.1452720000000003</v>
      </c>
      <c r="P522" s="18">
        <v>6</v>
      </c>
      <c r="Q522" s="18">
        <f t="shared" si="55"/>
        <v>-2</v>
      </c>
    </row>
    <row r="523" spans="1:17" ht="28.5">
      <c r="A523" s="43">
        <f>[1]SCE!$A512</f>
        <v>2158</v>
      </c>
      <c r="B523" s="44" t="str">
        <f>[1]SCE!$B512</f>
        <v>TE SOLDAVEL, PVC, 90 GRAUS, 32 MM, PARA AGUA FRIA PREDIAL (NBR 5648)</v>
      </c>
      <c r="C523" s="45" t="str">
        <f>[1]SCE!$C512</f>
        <v>UN</v>
      </c>
      <c r="D523" s="45">
        <f>[1]SCE!$D512</f>
        <v>4</v>
      </c>
      <c r="E523" s="46">
        <f>[1]SCE!$E512</f>
        <v>0</v>
      </c>
      <c r="F523" s="47" t="str">
        <f>[1]SCE!$F512</f>
        <v>3,96</v>
      </c>
      <c r="G523" s="48">
        <f>[1]SCE!$G512</f>
        <v>3.96</v>
      </c>
      <c r="H523" s="48">
        <f>[1]SCE!$H512</f>
        <v>0.86842799999999998</v>
      </c>
      <c r="I523" s="48">
        <f t="shared" si="49"/>
        <v>4.8284279999999997</v>
      </c>
      <c r="J523" s="48">
        <f t="shared" si="50"/>
        <v>0</v>
      </c>
      <c r="K523" s="48">
        <f t="shared" si="51"/>
        <v>15.84</v>
      </c>
      <c r="L523" s="48">
        <f t="shared" si="52"/>
        <v>15.84</v>
      </c>
      <c r="M523" s="48">
        <f t="shared" si="53"/>
        <v>3.4737119999999999</v>
      </c>
      <c r="N523" s="48">
        <f t="shared" si="54"/>
        <v>19.313711999999999</v>
      </c>
      <c r="P523" s="18">
        <v>6</v>
      </c>
      <c r="Q523" s="18">
        <f t="shared" si="55"/>
        <v>-2</v>
      </c>
    </row>
    <row r="524" spans="1:17" ht="28.5">
      <c r="A524" s="43">
        <f>[1]SCE!$A513</f>
        <v>2159</v>
      </c>
      <c r="B524" s="44" t="str">
        <f>[1]SCE!$B513</f>
        <v>TE SOLDAVEL, PVC, 90 GRAUS, 40 MM, PARA AGUA FRIA PREDIAL (NBR 5648)</v>
      </c>
      <c r="C524" s="45" t="str">
        <f>[1]SCE!$C513</f>
        <v>UN</v>
      </c>
      <c r="D524" s="45">
        <f>[1]SCE!$D513</f>
        <v>4</v>
      </c>
      <c r="E524" s="46">
        <f>[1]SCE!$E513</f>
        <v>0</v>
      </c>
      <c r="F524" s="47" t="str">
        <f>[1]SCE!$F513</f>
        <v>9,68</v>
      </c>
      <c r="G524" s="48">
        <f>[1]SCE!$G513</f>
        <v>9.68</v>
      </c>
      <c r="H524" s="48">
        <f>[1]SCE!$H513</f>
        <v>2.122824</v>
      </c>
      <c r="I524" s="48">
        <f t="shared" si="49"/>
        <v>11.802823999999999</v>
      </c>
      <c r="J524" s="48">
        <f t="shared" si="50"/>
        <v>0</v>
      </c>
      <c r="K524" s="48">
        <f t="shared" si="51"/>
        <v>38.72</v>
      </c>
      <c r="L524" s="48">
        <f t="shared" si="52"/>
        <v>38.72</v>
      </c>
      <c r="M524" s="48">
        <f t="shared" si="53"/>
        <v>8.4912960000000002</v>
      </c>
      <c r="N524" s="48">
        <f t="shared" si="54"/>
        <v>47.211295999999997</v>
      </c>
      <c r="P524" s="18">
        <v>6</v>
      </c>
      <c r="Q524" s="18">
        <f t="shared" si="55"/>
        <v>-2</v>
      </c>
    </row>
    <row r="525" spans="1:17" ht="28.5">
      <c r="A525" s="43">
        <f>[1]SCE!$A514</f>
        <v>2160</v>
      </c>
      <c r="B525" s="44" t="str">
        <f>[1]SCE!$B514</f>
        <v>TE SOLDAVEL, PVC, 90 GRAUS,50 MM, PARA AGUA FRIA PREDIAL (NBR 5648)</v>
      </c>
      <c r="C525" s="45" t="str">
        <f>[1]SCE!$C514</f>
        <v>UN</v>
      </c>
      <c r="D525" s="45">
        <f>[1]SCE!$D514</f>
        <v>4</v>
      </c>
      <c r="E525" s="46">
        <f>[1]SCE!$E514</f>
        <v>0</v>
      </c>
      <c r="F525" s="47" t="str">
        <f>[1]SCE!$F514</f>
        <v>10,12</v>
      </c>
      <c r="G525" s="48">
        <f>[1]SCE!$G514</f>
        <v>10.119999999999999</v>
      </c>
      <c r="H525" s="48">
        <f>[1]SCE!$H514</f>
        <v>2.2193159999999996</v>
      </c>
      <c r="I525" s="48">
        <f t="shared" si="49"/>
        <v>12.339315999999998</v>
      </c>
      <c r="J525" s="48">
        <f t="shared" si="50"/>
        <v>0</v>
      </c>
      <c r="K525" s="48">
        <f t="shared" si="51"/>
        <v>40.479999999999997</v>
      </c>
      <c r="L525" s="48">
        <f t="shared" si="52"/>
        <v>40.479999999999997</v>
      </c>
      <c r="M525" s="48">
        <f t="shared" si="53"/>
        <v>8.8772639999999985</v>
      </c>
      <c r="N525" s="48">
        <f t="shared" si="54"/>
        <v>49.357263999999994</v>
      </c>
      <c r="P525" s="18">
        <v>6</v>
      </c>
      <c r="Q525" s="18">
        <f t="shared" si="55"/>
        <v>-2</v>
      </c>
    </row>
    <row r="526" spans="1:17" ht="28.5">
      <c r="A526" s="43">
        <f>[1]SCE!$A515</f>
        <v>2161</v>
      </c>
      <c r="B526" s="44" t="str">
        <f>[1]SCE!$B515</f>
        <v>TE SOLDAVEL, PVC, 90 GRAUS, 60 MM, PARA AGUA FRIA PREDIAL (NBR 5648)</v>
      </c>
      <c r="C526" s="45" t="str">
        <f>[1]SCE!$C515</f>
        <v>UN</v>
      </c>
      <c r="D526" s="45">
        <f>[1]SCE!$D515</f>
        <v>4</v>
      </c>
      <c r="E526" s="46">
        <f>[1]SCE!$E515</f>
        <v>0</v>
      </c>
      <c r="F526" s="47" t="str">
        <f>[1]SCE!$F515</f>
        <v>32,50</v>
      </c>
      <c r="G526" s="48">
        <f>[1]SCE!$G515</f>
        <v>32.5</v>
      </c>
      <c r="H526" s="48">
        <f>[1]SCE!$H515</f>
        <v>7.1272500000000001</v>
      </c>
      <c r="I526" s="48">
        <f t="shared" si="49"/>
        <v>39.627250000000004</v>
      </c>
      <c r="J526" s="48">
        <f t="shared" si="50"/>
        <v>0</v>
      </c>
      <c r="K526" s="48">
        <f t="shared" si="51"/>
        <v>130</v>
      </c>
      <c r="L526" s="48">
        <f t="shared" si="52"/>
        <v>130</v>
      </c>
      <c r="M526" s="48">
        <f t="shared" si="53"/>
        <v>28.509</v>
      </c>
      <c r="N526" s="48">
        <f t="shared" si="54"/>
        <v>158.50900000000001</v>
      </c>
      <c r="P526" s="18">
        <v>6</v>
      </c>
      <c r="Q526" s="18">
        <f t="shared" si="55"/>
        <v>-2</v>
      </c>
    </row>
    <row r="527" spans="1:17" ht="28.5">
      <c r="A527" s="43">
        <f>[1]SCE!$A516</f>
        <v>2162</v>
      </c>
      <c r="B527" s="44" t="str">
        <f>[1]SCE!$B516</f>
        <v>TE SANITARIO, PVC, DN 100 X 100 MM, SERIE NORMAL, PARA ESGOTO PREDIAL</v>
      </c>
      <c r="C527" s="45" t="str">
        <f>[1]SCE!$C516</f>
        <v>UN</v>
      </c>
      <c r="D527" s="45">
        <f>[1]SCE!$D516</f>
        <v>4</v>
      </c>
      <c r="E527" s="46">
        <f>[1]SCE!$E516</f>
        <v>0</v>
      </c>
      <c r="F527" s="47" t="str">
        <f>[1]SCE!$F516</f>
        <v>17,45</v>
      </c>
      <c r="G527" s="48">
        <f>[1]SCE!$G516</f>
        <v>17.45</v>
      </c>
      <c r="H527" s="48">
        <f>[1]SCE!$H516</f>
        <v>3.8267849999999997</v>
      </c>
      <c r="I527" s="48">
        <f t="shared" si="49"/>
        <v>21.276785</v>
      </c>
      <c r="J527" s="48">
        <f t="shared" si="50"/>
        <v>0</v>
      </c>
      <c r="K527" s="48">
        <f t="shared" si="51"/>
        <v>69.8</v>
      </c>
      <c r="L527" s="48">
        <f t="shared" si="52"/>
        <v>69.8</v>
      </c>
      <c r="M527" s="48">
        <f t="shared" si="53"/>
        <v>15.307139999999999</v>
      </c>
      <c r="N527" s="48">
        <f t="shared" si="54"/>
        <v>85.107140000000001</v>
      </c>
      <c r="P527" s="18">
        <v>6</v>
      </c>
      <c r="Q527" s="18">
        <f t="shared" si="55"/>
        <v>-2</v>
      </c>
    </row>
    <row r="528" spans="1:17" ht="28.5">
      <c r="A528" s="43">
        <f>[1]SCE!$A517</f>
        <v>2163</v>
      </c>
      <c r="B528" s="44" t="str">
        <f>[1]SCE!$B517</f>
        <v>TE SANITARIO, PVC, DN 100 X 75 MM, SERIE NORMAL PARA ESGOTO PREDIAL</v>
      </c>
      <c r="C528" s="45" t="str">
        <f>[1]SCE!$C517</f>
        <v>UN</v>
      </c>
      <c r="D528" s="45">
        <f>[1]SCE!$D517</f>
        <v>4</v>
      </c>
      <c r="E528" s="46">
        <f>[1]SCE!$E517</f>
        <v>0</v>
      </c>
      <c r="F528" s="47" t="str">
        <f>[1]SCE!$F517</f>
        <v>21,30</v>
      </c>
      <c r="G528" s="48">
        <f>[1]SCE!$G517</f>
        <v>21.3</v>
      </c>
      <c r="H528" s="48">
        <f>[1]SCE!$H517</f>
        <v>4.6710900000000004</v>
      </c>
      <c r="I528" s="48">
        <f t="shared" si="49"/>
        <v>25.97109</v>
      </c>
      <c r="J528" s="48">
        <f t="shared" si="50"/>
        <v>0</v>
      </c>
      <c r="K528" s="48">
        <f t="shared" si="51"/>
        <v>85.2</v>
      </c>
      <c r="L528" s="48">
        <f t="shared" si="52"/>
        <v>85.2</v>
      </c>
      <c r="M528" s="48">
        <f t="shared" si="53"/>
        <v>18.684360000000002</v>
      </c>
      <c r="N528" s="48">
        <f t="shared" si="54"/>
        <v>103.88436</v>
      </c>
      <c r="P528" s="18">
        <v>6</v>
      </c>
      <c r="Q528" s="18">
        <f t="shared" si="55"/>
        <v>-2</v>
      </c>
    </row>
    <row r="529" spans="1:17" ht="28.5">
      <c r="A529" s="43">
        <f>[1]SCE!$A518</f>
        <v>2164</v>
      </c>
      <c r="B529" s="44" t="str">
        <f>[1]SCE!$B518</f>
        <v>TE SANITARIO, PVC, DN 50 X 50 MM, SERIE NORMAL, PARA ESGOTO PREDIAL</v>
      </c>
      <c r="C529" s="45" t="str">
        <f>[1]SCE!$C518</f>
        <v>UN</v>
      </c>
      <c r="D529" s="45">
        <f>[1]SCE!$D518</f>
        <v>4</v>
      </c>
      <c r="E529" s="46">
        <f>[1]SCE!$E518</f>
        <v>0</v>
      </c>
      <c r="F529" s="47" t="str">
        <f>[1]SCE!$F518</f>
        <v>8,20</v>
      </c>
      <c r="G529" s="48">
        <f>[1]SCE!$G518</f>
        <v>8.1999999999999993</v>
      </c>
      <c r="H529" s="48">
        <f>[1]SCE!$H518</f>
        <v>1.7982599999999997</v>
      </c>
      <c r="I529" s="48">
        <f t="shared" si="49"/>
        <v>9.9982599999999984</v>
      </c>
      <c r="J529" s="48">
        <f t="shared" si="50"/>
        <v>0</v>
      </c>
      <c r="K529" s="48">
        <f t="shared" si="51"/>
        <v>32.799999999999997</v>
      </c>
      <c r="L529" s="48">
        <f t="shared" si="52"/>
        <v>32.799999999999997</v>
      </c>
      <c r="M529" s="48">
        <f t="shared" si="53"/>
        <v>7.193039999999999</v>
      </c>
      <c r="N529" s="48">
        <f t="shared" si="54"/>
        <v>39.993039999999993</v>
      </c>
      <c r="P529" s="18">
        <v>6</v>
      </c>
      <c r="Q529" s="18">
        <f t="shared" si="55"/>
        <v>-2</v>
      </c>
    </row>
    <row r="530" spans="1:17" ht="28.5">
      <c r="A530" s="43">
        <f>[1]SCE!$A519</f>
        <v>2165</v>
      </c>
      <c r="B530" s="44" t="str">
        <f>[1]SCE!$B519</f>
        <v>TE SANITARIO, PVC, DN 75 X 50 MM, SERIE NORMAL PARA ESGOTO PREDIAL</v>
      </c>
      <c r="C530" s="45" t="str">
        <f>[1]SCE!$C519</f>
        <v>UN</v>
      </c>
      <c r="D530" s="45">
        <f>[1]SCE!$D519</f>
        <v>4</v>
      </c>
      <c r="E530" s="46">
        <f>[1]SCE!$E519</f>
        <v>0</v>
      </c>
      <c r="F530" s="47" t="str">
        <f>[1]SCE!$F519</f>
        <v>15,68</v>
      </c>
      <c r="G530" s="48">
        <f>[1]SCE!$G519</f>
        <v>15.68</v>
      </c>
      <c r="H530" s="48">
        <f>[1]SCE!$H519</f>
        <v>3.4386239999999999</v>
      </c>
      <c r="I530" s="48">
        <f t="shared" ref="I530:I593" si="56">G530+H530</f>
        <v>19.118624000000001</v>
      </c>
      <c r="J530" s="48">
        <f t="shared" ref="J530:J593" si="57">E530*D530</f>
        <v>0</v>
      </c>
      <c r="K530" s="48">
        <f t="shared" ref="K530:K593" si="58">F530*D530</f>
        <v>62.72</v>
      </c>
      <c r="L530" s="48">
        <f t="shared" ref="L530:L593" si="59">G530*D530</f>
        <v>62.72</v>
      </c>
      <c r="M530" s="48">
        <f t="shared" ref="M530:M593" si="60">H530*D530</f>
        <v>13.754496</v>
      </c>
      <c r="N530" s="48">
        <f t="shared" ref="N530:N593" si="61">L530+M530</f>
        <v>76.474496000000002</v>
      </c>
      <c r="P530" s="18">
        <v>6</v>
      </c>
      <c r="Q530" s="18">
        <f t="shared" si="55"/>
        <v>-2</v>
      </c>
    </row>
    <row r="531" spans="1:17" ht="28.5">
      <c r="A531" s="43">
        <f>[1]SCE!$A520</f>
        <v>2166</v>
      </c>
      <c r="B531" s="44" t="str">
        <f>[1]SCE!$B520</f>
        <v>TORNEIRA AUTOMATICA ELETRONICA REF.: DECALUX OU DOCOLTRONIC</v>
      </c>
      <c r="C531" s="45" t="str">
        <f>[1]SCE!$C520</f>
        <v>UN</v>
      </c>
      <c r="D531" s="45">
        <f>[1]SCE!$D520</f>
        <v>4</v>
      </c>
      <c r="E531" s="46">
        <f>[1]SCE!$E520</f>
        <v>0</v>
      </c>
      <c r="F531" s="47">
        <f>[1]SCE!$F520</f>
        <v>579</v>
      </c>
      <c r="G531" s="48">
        <f>[1]SCE!$G520</f>
        <v>579</v>
      </c>
      <c r="H531" s="48">
        <f>[1]SCE!$H520</f>
        <v>126.9747</v>
      </c>
      <c r="I531" s="48">
        <f t="shared" si="56"/>
        <v>705.97469999999998</v>
      </c>
      <c r="J531" s="48">
        <f t="shared" si="57"/>
        <v>0</v>
      </c>
      <c r="K531" s="48">
        <f t="shared" si="58"/>
        <v>2316</v>
      </c>
      <c r="L531" s="48">
        <f t="shared" si="59"/>
        <v>2316</v>
      </c>
      <c r="M531" s="48">
        <f t="shared" si="60"/>
        <v>507.89879999999999</v>
      </c>
      <c r="N531" s="48">
        <f t="shared" si="61"/>
        <v>2823.8987999999999</v>
      </c>
      <c r="P531" s="18">
        <v>6</v>
      </c>
      <c r="Q531" s="18">
        <f t="shared" ref="Q531:Q594" si="62">D531-P531</f>
        <v>-2</v>
      </c>
    </row>
    <row r="532" spans="1:17" ht="28.5">
      <c r="A532" s="43">
        <f>[1]SCE!$A521</f>
        <v>2167</v>
      </c>
      <c r="B532" s="44" t="str">
        <f>[1]SCE!$B521</f>
        <v>TORNEIRA AUTOMATICA HIDROMECANICA REF.: DECAMATIC OU PRESSMATIC</v>
      </c>
      <c r="C532" s="45" t="str">
        <f>[1]SCE!$C521</f>
        <v>UN</v>
      </c>
      <c r="D532" s="45">
        <f>[1]SCE!$D521</f>
        <v>4</v>
      </c>
      <c r="E532" s="46">
        <f>[1]SCE!$E521</f>
        <v>0</v>
      </c>
      <c r="F532" s="47">
        <f>[1]SCE!$F521</f>
        <v>579</v>
      </c>
      <c r="G532" s="48">
        <f>[1]SCE!$G521</f>
        <v>579</v>
      </c>
      <c r="H532" s="48">
        <f>[1]SCE!$H521</f>
        <v>126.9747</v>
      </c>
      <c r="I532" s="48">
        <f t="shared" si="56"/>
        <v>705.97469999999998</v>
      </c>
      <c r="J532" s="48">
        <f t="shared" si="57"/>
        <v>0</v>
      </c>
      <c r="K532" s="48">
        <f t="shared" si="58"/>
        <v>2316</v>
      </c>
      <c r="L532" s="48">
        <f t="shared" si="59"/>
        <v>2316</v>
      </c>
      <c r="M532" s="48">
        <f t="shared" si="60"/>
        <v>507.89879999999999</v>
      </c>
      <c r="N532" s="48">
        <f t="shared" si="61"/>
        <v>2823.8987999999999</v>
      </c>
      <c r="P532" s="18">
        <v>6</v>
      </c>
      <c r="Q532" s="18">
        <f t="shared" si="62"/>
        <v>-2</v>
      </c>
    </row>
    <row r="533" spans="1:17" ht="14.25">
      <c r="A533" s="43">
        <f>[1]SCE!$A522</f>
        <v>2168</v>
      </c>
      <c r="B533" s="44" t="str">
        <f>[1]SCE!$B522</f>
        <v xml:space="preserve">TORNEIRA BOIA 3/4" </v>
      </c>
      <c r="C533" s="45" t="str">
        <f>[1]SCE!$C522</f>
        <v>M</v>
      </c>
      <c r="D533" s="45">
        <f>[1]SCE!$D522</f>
        <v>4</v>
      </c>
      <c r="E533" s="46">
        <f>[1]SCE!$E522</f>
        <v>0</v>
      </c>
      <c r="F533" s="47">
        <f>[1]SCE!$F522</f>
        <v>55.72</v>
      </c>
      <c r="G533" s="48">
        <f>[1]SCE!$G522</f>
        <v>55.72</v>
      </c>
      <c r="H533" s="48">
        <f>[1]SCE!$H522</f>
        <v>12.219396</v>
      </c>
      <c r="I533" s="48">
        <f t="shared" si="56"/>
        <v>67.939396000000002</v>
      </c>
      <c r="J533" s="48">
        <f t="shared" si="57"/>
        <v>0</v>
      </c>
      <c r="K533" s="48">
        <f t="shared" si="58"/>
        <v>222.88</v>
      </c>
      <c r="L533" s="48">
        <f t="shared" si="59"/>
        <v>222.88</v>
      </c>
      <c r="M533" s="48">
        <f t="shared" si="60"/>
        <v>48.877583999999999</v>
      </c>
      <c r="N533" s="48">
        <f t="shared" si="61"/>
        <v>271.75758400000001</v>
      </c>
      <c r="P533" s="18">
        <v>6</v>
      </c>
      <c r="Q533" s="18">
        <f t="shared" si="62"/>
        <v>-2</v>
      </c>
    </row>
    <row r="534" spans="1:17" ht="28.5">
      <c r="A534" s="43">
        <f>[1]SCE!$A523</f>
        <v>2169</v>
      </c>
      <c r="B534" s="44" t="str">
        <f>[1]SCE!$B523</f>
        <v>TORNEIRA METALICA CROMADA DE PAREDE, PARA COZINHA, BICA MOVEL, COM AREJADOR, 1/2 " OU 3/4 " (REF 1167 / 1168)</v>
      </c>
      <c r="C534" s="45" t="str">
        <f>[1]SCE!$C523</f>
        <v>UN</v>
      </c>
      <c r="D534" s="45">
        <f>[1]SCE!$D523</f>
        <v>4</v>
      </c>
      <c r="E534" s="46">
        <f>[1]SCE!$E523</f>
        <v>0</v>
      </c>
      <c r="F534" s="47" t="str">
        <f>[1]SCE!$F523</f>
        <v>119,11</v>
      </c>
      <c r="G534" s="48">
        <f>[1]SCE!$G523</f>
        <v>119.11</v>
      </c>
      <c r="H534" s="48">
        <f>[1]SCE!$H523</f>
        <v>26.120822999999998</v>
      </c>
      <c r="I534" s="48">
        <f t="shared" si="56"/>
        <v>145.23082299999999</v>
      </c>
      <c r="J534" s="48">
        <f t="shared" si="57"/>
        <v>0</v>
      </c>
      <c r="K534" s="48">
        <f t="shared" si="58"/>
        <v>476.44</v>
      </c>
      <c r="L534" s="48">
        <f t="shared" si="59"/>
        <v>476.44</v>
      </c>
      <c r="M534" s="48">
        <f t="shared" si="60"/>
        <v>104.48329199999999</v>
      </c>
      <c r="N534" s="48">
        <f t="shared" si="61"/>
        <v>580.92329199999995</v>
      </c>
      <c r="P534" s="18">
        <v>6</v>
      </c>
      <c r="Q534" s="18">
        <f t="shared" si="62"/>
        <v>-2</v>
      </c>
    </row>
    <row r="535" spans="1:17" ht="14.25">
      <c r="A535" s="43">
        <f>[1]SCE!$A524</f>
        <v>2170</v>
      </c>
      <c r="B535" s="44" t="str">
        <f>[1]SCE!$B524</f>
        <v>TORNEIRA CURTA PARA BEBEDOURO 1146</v>
      </c>
      <c r="C535" s="45" t="str">
        <f>[1]SCE!$C524</f>
        <v>UN</v>
      </c>
      <c r="D535" s="45">
        <f>[1]SCE!$D524</f>
        <v>4</v>
      </c>
      <c r="E535" s="46">
        <f>[1]SCE!$E524</f>
        <v>0</v>
      </c>
      <c r="F535" s="47">
        <f>[1]SCE!$F524</f>
        <v>87.11</v>
      </c>
      <c r="G535" s="48">
        <f>[1]SCE!$G524</f>
        <v>87.11</v>
      </c>
      <c r="H535" s="48">
        <f>[1]SCE!$H524</f>
        <v>19.103223</v>
      </c>
      <c r="I535" s="48">
        <f t="shared" si="56"/>
        <v>106.213223</v>
      </c>
      <c r="J535" s="48">
        <f t="shared" si="57"/>
        <v>0</v>
      </c>
      <c r="K535" s="48">
        <f t="shared" si="58"/>
        <v>348.44</v>
      </c>
      <c r="L535" s="48">
        <f t="shared" si="59"/>
        <v>348.44</v>
      </c>
      <c r="M535" s="48">
        <f t="shared" si="60"/>
        <v>76.412891999999999</v>
      </c>
      <c r="N535" s="48">
        <f t="shared" si="61"/>
        <v>424.852892</v>
      </c>
      <c r="P535" s="18">
        <v>6</v>
      </c>
      <c r="Q535" s="18">
        <f t="shared" si="62"/>
        <v>-2</v>
      </c>
    </row>
    <row r="536" spans="1:17" ht="28.5">
      <c r="A536" s="43">
        <f>[1]SCE!$A525</f>
        <v>2171</v>
      </c>
      <c r="B536" s="44" t="str">
        <f>[1]SCE!$B525</f>
        <v>TORNEIRA DE PAREDE C/ AREJADOR LINHA TARGA, CÓD.: 11599, REF.: DECA OU EQUIVALENTE</v>
      </c>
      <c r="C536" s="45" t="str">
        <f>[1]SCE!$C525</f>
        <v>UN</v>
      </c>
      <c r="D536" s="45">
        <f>[1]SCE!$D525</f>
        <v>4</v>
      </c>
      <c r="E536" s="46">
        <f>[1]SCE!$E525</f>
        <v>0</v>
      </c>
      <c r="F536" s="47">
        <f>[1]SCE!$F525</f>
        <v>256.89999999999998</v>
      </c>
      <c r="G536" s="48">
        <f>[1]SCE!$G525</f>
        <v>256.89999999999998</v>
      </c>
      <c r="H536" s="48">
        <f>[1]SCE!$H525</f>
        <v>56.338169999999991</v>
      </c>
      <c r="I536" s="48">
        <f t="shared" si="56"/>
        <v>313.23816999999997</v>
      </c>
      <c r="J536" s="48">
        <f t="shared" si="57"/>
        <v>0</v>
      </c>
      <c r="K536" s="48">
        <f t="shared" si="58"/>
        <v>1027.5999999999999</v>
      </c>
      <c r="L536" s="48">
        <f t="shared" si="59"/>
        <v>1027.5999999999999</v>
      </c>
      <c r="M536" s="48">
        <f t="shared" si="60"/>
        <v>225.35267999999996</v>
      </c>
      <c r="N536" s="48">
        <f t="shared" si="61"/>
        <v>1252.9526799999999</v>
      </c>
      <c r="P536" s="18">
        <v>6</v>
      </c>
      <c r="Q536" s="18">
        <f t="shared" si="62"/>
        <v>-2</v>
      </c>
    </row>
    <row r="537" spans="1:17" ht="42.75">
      <c r="A537" s="43">
        <f>[1]SCE!$A526</f>
        <v>2172</v>
      </c>
      <c r="B537" s="44" t="str">
        <f>[1]SCE!$B526</f>
        <v>TORNEIRA DE METAL AMARELO, PARA TANQUE / JARDIM, DE PAREDE, COM BICO PLASTICO, CANO CURTO, AREA EXTERNA, PADRAO POPULAR / USO GERAL, 1/2 " OU 3/4 " (REF 1128)</v>
      </c>
      <c r="C537" s="45" t="str">
        <f>[1]SCE!$C526</f>
        <v>UN</v>
      </c>
      <c r="D537" s="45">
        <f>[1]SCE!$D526</f>
        <v>4</v>
      </c>
      <c r="E537" s="46">
        <f>[1]SCE!$E526</f>
        <v>0</v>
      </c>
      <c r="F537" s="47" t="str">
        <f>[1]SCE!$F526</f>
        <v>43,89</v>
      </c>
      <c r="G537" s="48">
        <f>[1]SCE!$G526</f>
        <v>43.89</v>
      </c>
      <c r="H537" s="48">
        <f>[1]SCE!$H526</f>
        <v>9.6250769999999992</v>
      </c>
      <c r="I537" s="48">
        <f t="shared" si="56"/>
        <v>53.515076999999998</v>
      </c>
      <c r="J537" s="48">
        <f t="shared" si="57"/>
        <v>0</v>
      </c>
      <c r="K537" s="48">
        <f t="shared" si="58"/>
        <v>175.56</v>
      </c>
      <c r="L537" s="48">
        <f t="shared" si="59"/>
        <v>175.56</v>
      </c>
      <c r="M537" s="48">
        <f t="shared" si="60"/>
        <v>38.500307999999997</v>
      </c>
      <c r="N537" s="48">
        <f t="shared" si="61"/>
        <v>214.06030799999999</v>
      </c>
      <c r="P537" s="18">
        <v>6</v>
      </c>
      <c r="Q537" s="18">
        <f t="shared" si="62"/>
        <v>-2</v>
      </c>
    </row>
    <row r="538" spans="1:17" ht="28.5">
      <c r="A538" s="43">
        <f>[1]SCE!$A527</f>
        <v>2173</v>
      </c>
      <c r="B538" s="44" t="str">
        <f>[1]SCE!$B527</f>
        <v>TORNEIRA PARA COZINHA DE MESA, TIPO BICA MÓVEL, LINHA TARGA, CÓD.: 1167.C40.CR, REF.: DECA OU EQUIVALENTE</v>
      </c>
      <c r="C538" s="45" t="str">
        <f>[1]SCE!$C527</f>
        <v>UN</v>
      </c>
      <c r="D538" s="45">
        <f>[1]SCE!$D527</f>
        <v>4</v>
      </c>
      <c r="E538" s="46">
        <f>[1]SCE!$E527</f>
        <v>0</v>
      </c>
      <c r="F538" s="47">
        <f>[1]SCE!$F527</f>
        <v>266.52</v>
      </c>
      <c r="G538" s="48">
        <f>[1]SCE!$G527</f>
        <v>266.52</v>
      </c>
      <c r="H538" s="48">
        <f>[1]SCE!$H527</f>
        <v>58.447835999999995</v>
      </c>
      <c r="I538" s="48">
        <f t="shared" si="56"/>
        <v>324.96783599999998</v>
      </c>
      <c r="J538" s="48">
        <f t="shared" si="57"/>
        <v>0</v>
      </c>
      <c r="K538" s="48">
        <f t="shared" si="58"/>
        <v>1066.08</v>
      </c>
      <c r="L538" s="48">
        <f t="shared" si="59"/>
        <v>1066.08</v>
      </c>
      <c r="M538" s="48">
        <f t="shared" si="60"/>
        <v>233.79134399999998</v>
      </c>
      <c r="N538" s="48">
        <f t="shared" si="61"/>
        <v>1299.8713439999999</v>
      </c>
      <c r="P538" s="18">
        <v>6</v>
      </c>
      <c r="Q538" s="18">
        <f t="shared" si="62"/>
        <v>-2</v>
      </c>
    </row>
    <row r="539" spans="1:17" ht="14.25">
      <c r="A539" s="43">
        <f>[1]SCE!$A528</f>
        <v>2174</v>
      </c>
      <c r="B539" s="44" t="str">
        <f>[1]SCE!$B528</f>
        <v>TUBO FºGº Ø 2"</v>
      </c>
      <c r="C539" s="45" t="str">
        <f>[1]SCE!$C528</f>
        <v>M</v>
      </c>
      <c r="D539" s="45">
        <f>[1]SCE!$D528</f>
        <v>4</v>
      </c>
      <c r="E539" s="46">
        <f>[1]SCE!$E528</f>
        <v>0</v>
      </c>
      <c r="F539" s="47">
        <f>[1]SCE!$F528</f>
        <v>37.97</v>
      </c>
      <c r="G539" s="48">
        <f>[1]SCE!$G528</f>
        <v>37.97</v>
      </c>
      <c r="H539" s="48">
        <f>[1]SCE!$H528</f>
        <v>8.3268209999999989</v>
      </c>
      <c r="I539" s="48">
        <f t="shared" si="56"/>
        <v>46.296820999999994</v>
      </c>
      <c r="J539" s="48">
        <f t="shared" si="57"/>
        <v>0</v>
      </c>
      <c r="K539" s="48">
        <f t="shared" si="58"/>
        <v>151.88</v>
      </c>
      <c r="L539" s="48">
        <f t="shared" si="59"/>
        <v>151.88</v>
      </c>
      <c r="M539" s="48">
        <f t="shared" si="60"/>
        <v>33.307283999999996</v>
      </c>
      <c r="N539" s="48">
        <f t="shared" si="61"/>
        <v>185.18728399999998</v>
      </c>
      <c r="P539" s="18">
        <v>6</v>
      </c>
      <c r="Q539" s="18">
        <f t="shared" si="62"/>
        <v>-2</v>
      </c>
    </row>
    <row r="540" spans="1:17" ht="28.5">
      <c r="A540" s="43">
        <f>[1]SCE!$A529</f>
        <v>2175</v>
      </c>
      <c r="B540" s="44" t="str">
        <f>[1]SCE!$B529</f>
        <v>TUBO PVC SERIE NORMAL - ESGOTO PREDIAL DN  40 MM - NBR 5688</v>
      </c>
      <c r="C540" s="45" t="str">
        <f>[1]SCE!$C529</f>
        <v>M</v>
      </c>
      <c r="D540" s="45">
        <f>[1]SCE!$D529</f>
        <v>4</v>
      </c>
      <c r="E540" s="46">
        <f>[1]SCE!$E529</f>
        <v>0</v>
      </c>
      <c r="F540" s="47">
        <f>[1]SCE!$F529</f>
        <v>6.97</v>
      </c>
      <c r="G540" s="48">
        <f>[1]SCE!$G529</f>
        <v>6.97</v>
      </c>
      <c r="H540" s="48">
        <f>[1]SCE!$H529</f>
        <v>1.528521</v>
      </c>
      <c r="I540" s="48">
        <f t="shared" si="56"/>
        <v>8.4985210000000002</v>
      </c>
      <c r="J540" s="48">
        <f t="shared" si="57"/>
        <v>0</v>
      </c>
      <c r="K540" s="48">
        <f t="shared" si="58"/>
        <v>27.88</v>
      </c>
      <c r="L540" s="48">
        <f t="shared" si="59"/>
        <v>27.88</v>
      </c>
      <c r="M540" s="48">
        <f t="shared" si="60"/>
        <v>6.1140840000000001</v>
      </c>
      <c r="N540" s="48">
        <f t="shared" si="61"/>
        <v>33.994084000000001</v>
      </c>
      <c r="P540" s="18">
        <v>6</v>
      </c>
      <c r="Q540" s="18">
        <f t="shared" si="62"/>
        <v>-2</v>
      </c>
    </row>
    <row r="541" spans="1:17" ht="28.5">
      <c r="A541" s="43">
        <f>[1]SCE!$A530</f>
        <v>2176</v>
      </c>
      <c r="B541" s="44" t="str">
        <f>[1]SCE!$B530</f>
        <v>TUBO PVC SERIE NORMAL - ESGOTO PREDIAL DN  50 MM - NBR 5688</v>
      </c>
      <c r="C541" s="45" t="str">
        <f>[1]SCE!$C530</f>
        <v>M</v>
      </c>
      <c r="D541" s="45">
        <f>[1]SCE!$D530</f>
        <v>4</v>
      </c>
      <c r="E541" s="46">
        <f>[1]SCE!$E530</f>
        <v>0</v>
      </c>
      <c r="F541" s="47">
        <f>[1]SCE!$F530</f>
        <v>7.36</v>
      </c>
      <c r="G541" s="48">
        <f>[1]SCE!$G530</f>
        <v>7.36</v>
      </c>
      <c r="H541" s="48">
        <f>[1]SCE!$H530</f>
        <v>1.6140479999999999</v>
      </c>
      <c r="I541" s="48">
        <f t="shared" si="56"/>
        <v>8.9740479999999998</v>
      </c>
      <c r="J541" s="48">
        <f t="shared" si="57"/>
        <v>0</v>
      </c>
      <c r="K541" s="48">
        <f t="shared" si="58"/>
        <v>29.44</v>
      </c>
      <c r="L541" s="48">
        <f t="shared" si="59"/>
        <v>29.44</v>
      </c>
      <c r="M541" s="48">
        <f t="shared" si="60"/>
        <v>6.4561919999999997</v>
      </c>
      <c r="N541" s="48">
        <f t="shared" si="61"/>
        <v>35.896191999999999</v>
      </c>
      <c r="P541" s="18">
        <v>6</v>
      </c>
      <c r="Q541" s="18">
        <f t="shared" si="62"/>
        <v>-2</v>
      </c>
    </row>
    <row r="542" spans="1:17" ht="28.5">
      <c r="A542" s="43">
        <f>[1]SCE!$A531</f>
        <v>2177</v>
      </c>
      <c r="B542" s="44" t="str">
        <f>[1]SCE!$B531</f>
        <v>TUBO PVC SERIE NORMAL - ESGOTO PREDIAL DN  75 MM - NBR 5688</v>
      </c>
      <c r="C542" s="45" t="str">
        <f>[1]SCE!$C531</f>
        <v>M</v>
      </c>
      <c r="D542" s="45">
        <f>[1]SCE!$D531</f>
        <v>4</v>
      </c>
      <c r="E542" s="46">
        <f>[1]SCE!$E531</f>
        <v>0</v>
      </c>
      <c r="F542" s="47">
        <f>[1]SCE!$F531</f>
        <v>15.75</v>
      </c>
      <c r="G542" s="48">
        <f>[1]SCE!$G531</f>
        <v>15.75</v>
      </c>
      <c r="H542" s="48">
        <f>[1]SCE!$H531</f>
        <v>3.4539749999999998</v>
      </c>
      <c r="I542" s="48">
        <f t="shared" si="56"/>
        <v>19.203975</v>
      </c>
      <c r="J542" s="48">
        <f t="shared" si="57"/>
        <v>0</v>
      </c>
      <c r="K542" s="48">
        <f t="shared" si="58"/>
        <v>63</v>
      </c>
      <c r="L542" s="48">
        <f t="shared" si="59"/>
        <v>63</v>
      </c>
      <c r="M542" s="48">
        <f t="shared" si="60"/>
        <v>13.815899999999999</v>
      </c>
      <c r="N542" s="48">
        <f t="shared" si="61"/>
        <v>76.815899999999999</v>
      </c>
      <c r="P542" s="18">
        <v>6</v>
      </c>
      <c r="Q542" s="18">
        <f t="shared" si="62"/>
        <v>-2</v>
      </c>
    </row>
    <row r="543" spans="1:17" ht="28.5">
      <c r="A543" s="43">
        <f>[1]SCE!$A532</f>
        <v>2178</v>
      </c>
      <c r="B543" s="44" t="str">
        <f>[1]SCE!$B532</f>
        <v>TUBO PVC  SERIE NORMAL, DN 100 MM, PARA ESGOTO  PREDIAL (NBR 5688)</v>
      </c>
      <c r="C543" s="45" t="str">
        <f>[1]SCE!$C532</f>
        <v>M</v>
      </c>
      <c r="D543" s="45">
        <f>[1]SCE!$D532</f>
        <v>4</v>
      </c>
      <c r="E543" s="46">
        <f>[1]SCE!$E532</f>
        <v>0</v>
      </c>
      <c r="F543" s="47" t="str">
        <f>[1]SCE!$F532</f>
        <v>16,26</v>
      </c>
      <c r="G543" s="48">
        <f>[1]SCE!$G532</f>
        <v>16.260000000000002</v>
      </c>
      <c r="H543" s="48">
        <f>[1]SCE!$H532</f>
        <v>3.5658180000000002</v>
      </c>
      <c r="I543" s="48">
        <f t="shared" si="56"/>
        <v>19.825818000000002</v>
      </c>
      <c r="J543" s="48">
        <f t="shared" si="57"/>
        <v>0</v>
      </c>
      <c r="K543" s="48">
        <f t="shared" si="58"/>
        <v>65.040000000000006</v>
      </c>
      <c r="L543" s="48">
        <f t="shared" si="59"/>
        <v>65.040000000000006</v>
      </c>
      <c r="M543" s="48">
        <f t="shared" si="60"/>
        <v>14.263272000000001</v>
      </c>
      <c r="N543" s="48">
        <f t="shared" si="61"/>
        <v>79.303272000000007</v>
      </c>
      <c r="P543" s="18">
        <v>6</v>
      </c>
      <c r="Q543" s="18">
        <f t="shared" si="62"/>
        <v>-2</v>
      </c>
    </row>
    <row r="544" spans="1:17" ht="28.5">
      <c r="A544" s="43">
        <f>[1]SCE!$A533</f>
        <v>2179</v>
      </c>
      <c r="B544" s="44" t="str">
        <f>[1]SCE!$B533</f>
        <v>TUBO PVC SERIE NORMAL, DN 50 MM, PARA ESGOTO PREDIAL (NBR 5688)</v>
      </c>
      <c r="C544" s="45" t="str">
        <f>[1]SCE!$C533</f>
        <v>M</v>
      </c>
      <c r="D544" s="45">
        <f>[1]SCE!$D533</f>
        <v>4</v>
      </c>
      <c r="E544" s="46">
        <f>[1]SCE!$E533</f>
        <v>0</v>
      </c>
      <c r="F544" s="47" t="str">
        <f>[1]SCE!$F533</f>
        <v>11,73</v>
      </c>
      <c r="G544" s="48">
        <f>[1]SCE!$G533</f>
        <v>11.73</v>
      </c>
      <c r="H544" s="48">
        <f>[1]SCE!$H533</f>
        <v>2.5723889999999998</v>
      </c>
      <c r="I544" s="48">
        <f t="shared" si="56"/>
        <v>14.302389</v>
      </c>
      <c r="J544" s="48">
        <f t="shared" si="57"/>
        <v>0</v>
      </c>
      <c r="K544" s="48">
        <f t="shared" si="58"/>
        <v>46.92</v>
      </c>
      <c r="L544" s="48">
        <f t="shared" si="59"/>
        <v>46.92</v>
      </c>
      <c r="M544" s="48">
        <f t="shared" si="60"/>
        <v>10.289555999999999</v>
      </c>
      <c r="N544" s="48">
        <f t="shared" si="61"/>
        <v>57.209555999999999</v>
      </c>
      <c r="P544" s="18">
        <v>6</v>
      </c>
      <c r="Q544" s="18">
        <f t="shared" si="62"/>
        <v>-2</v>
      </c>
    </row>
    <row r="545" spans="1:17" ht="14.25">
      <c r="A545" s="43">
        <f>[1]SCE!$A534</f>
        <v>2180</v>
      </c>
      <c r="B545" s="44" t="str">
        <f>[1]SCE!$B534</f>
        <v>TUBO PVC, SOLDAVEL, DE 25 MM, AGUA FRIA (NBR-5648)</v>
      </c>
      <c r="C545" s="45" t="str">
        <f>[1]SCE!$C534</f>
        <v>M</v>
      </c>
      <c r="D545" s="45">
        <f>[1]SCE!$D534</f>
        <v>4</v>
      </c>
      <c r="E545" s="46">
        <f>[1]SCE!$E534</f>
        <v>0</v>
      </c>
      <c r="F545" s="47" t="str">
        <f>[1]SCE!$F534</f>
        <v>4,36</v>
      </c>
      <c r="G545" s="48">
        <f>[1]SCE!$G534</f>
        <v>4.3600000000000003</v>
      </c>
      <c r="H545" s="48">
        <f>[1]SCE!$H534</f>
        <v>0.956148</v>
      </c>
      <c r="I545" s="48">
        <f t="shared" si="56"/>
        <v>5.3161480000000001</v>
      </c>
      <c r="J545" s="48">
        <f t="shared" si="57"/>
        <v>0</v>
      </c>
      <c r="K545" s="48">
        <f t="shared" si="58"/>
        <v>17.440000000000001</v>
      </c>
      <c r="L545" s="48">
        <f t="shared" si="59"/>
        <v>17.440000000000001</v>
      </c>
      <c r="M545" s="48">
        <f t="shared" si="60"/>
        <v>3.824592</v>
      </c>
      <c r="N545" s="48">
        <f t="shared" si="61"/>
        <v>21.264592</v>
      </c>
      <c r="P545" s="18">
        <v>6</v>
      </c>
      <c r="Q545" s="18">
        <f t="shared" si="62"/>
        <v>-2</v>
      </c>
    </row>
    <row r="546" spans="1:17" ht="14.25">
      <c r="A546" s="43">
        <f>[1]SCE!$A535</f>
        <v>2181</v>
      </c>
      <c r="B546" s="44" t="str">
        <f>[1]SCE!$B535</f>
        <v>TUBO PVC, SOLDAVEL, DE 32 MM, AGUA FRIA (NBR-5648)</v>
      </c>
      <c r="C546" s="45" t="str">
        <f>[1]SCE!$C535</f>
        <v>M</v>
      </c>
      <c r="D546" s="45">
        <f>[1]SCE!$D535</f>
        <v>4</v>
      </c>
      <c r="E546" s="46">
        <f>[1]SCE!$E535</f>
        <v>0</v>
      </c>
      <c r="F546" s="47" t="str">
        <f>[1]SCE!$F535</f>
        <v>9,41</v>
      </c>
      <c r="G546" s="48">
        <f>[1]SCE!$G535</f>
        <v>9.41</v>
      </c>
      <c r="H546" s="48">
        <f>[1]SCE!$H535</f>
        <v>2.0636130000000001</v>
      </c>
      <c r="I546" s="48">
        <f t="shared" si="56"/>
        <v>11.473613</v>
      </c>
      <c r="J546" s="48">
        <f t="shared" si="57"/>
        <v>0</v>
      </c>
      <c r="K546" s="48">
        <f t="shared" si="58"/>
        <v>37.64</v>
      </c>
      <c r="L546" s="48">
        <f t="shared" si="59"/>
        <v>37.64</v>
      </c>
      <c r="M546" s="48">
        <f t="shared" si="60"/>
        <v>8.2544520000000006</v>
      </c>
      <c r="N546" s="48">
        <f t="shared" si="61"/>
        <v>45.894452000000001</v>
      </c>
      <c r="P546" s="18">
        <v>6</v>
      </c>
      <c r="Q546" s="18">
        <f t="shared" si="62"/>
        <v>-2</v>
      </c>
    </row>
    <row r="547" spans="1:17" ht="14.25">
      <c r="A547" s="43">
        <f>[1]SCE!$A536</f>
        <v>2182</v>
      </c>
      <c r="B547" s="44" t="str">
        <f>[1]SCE!$B536</f>
        <v>TUBO PVC, SOLDAVEL, DE 40 MM, AGUA FRIA (NBR-5648)</v>
      </c>
      <c r="C547" s="45" t="str">
        <f>[1]SCE!$C536</f>
        <v>M</v>
      </c>
      <c r="D547" s="45">
        <f>[1]SCE!$D536</f>
        <v>4</v>
      </c>
      <c r="E547" s="46">
        <f>[1]SCE!$E536</f>
        <v>0</v>
      </c>
      <c r="F547" s="47" t="str">
        <f>[1]SCE!$F536</f>
        <v>14,77</v>
      </c>
      <c r="G547" s="48">
        <f>[1]SCE!$G536</f>
        <v>14.77</v>
      </c>
      <c r="H547" s="48">
        <f>[1]SCE!$H536</f>
        <v>3.239061</v>
      </c>
      <c r="I547" s="48">
        <f t="shared" si="56"/>
        <v>18.009060999999999</v>
      </c>
      <c r="J547" s="48">
        <f t="shared" si="57"/>
        <v>0</v>
      </c>
      <c r="K547" s="48">
        <f t="shared" si="58"/>
        <v>59.08</v>
      </c>
      <c r="L547" s="48">
        <f t="shared" si="59"/>
        <v>59.08</v>
      </c>
      <c r="M547" s="48">
        <f t="shared" si="60"/>
        <v>12.956244</v>
      </c>
      <c r="N547" s="48">
        <f t="shared" si="61"/>
        <v>72.036243999999996</v>
      </c>
      <c r="P547" s="18">
        <v>6</v>
      </c>
      <c r="Q547" s="18">
        <f t="shared" si="62"/>
        <v>-2</v>
      </c>
    </row>
    <row r="548" spans="1:17" ht="14.25">
      <c r="A548" s="43">
        <f>[1]SCE!$A537</f>
        <v>2183</v>
      </c>
      <c r="B548" s="44" t="str">
        <f>[1]SCE!$B537</f>
        <v>TUBO PVC, SOLDAVEL, DE 50 MM, AGUA FRIA (NBR-5648)</v>
      </c>
      <c r="C548" s="45" t="str">
        <f>[1]SCE!$C537</f>
        <v>M</v>
      </c>
      <c r="D548" s="45">
        <f>[1]SCE!$D537</f>
        <v>4</v>
      </c>
      <c r="E548" s="46">
        <f>[1]SCE!$E537</f>
        <v>0</v>
      </c>
      <c r="F548" s="47" t="str">
        <f>[1]SCE!$F537</f>
        <v>16,21</v>
      </c>
      <c r="G548" s="48">
        <f>[1]SCE!$G537</f>
        <v>16.21</v>
      </c>
      <c r="H548" s="48">
        <f>[1]SCE!$H537</f>
        <v>3.554853</v>
      </c>
      <c r="I548" s="48">
        <f t="shared" si="56"/>
        <v>19.764853000000002</v>
      </c>
      <c r="J548" s="48">
        <f t="shared" si="57"/>
        <v>0</v>
      </c>
      <c r="K548" s="48">
        <f t="shared" si="58"/>
        <v>64.84</v>
      </c>
      <c r="L548" s="48">
        <f t="shared" si="59"/>
        <v>64.84</v>
      </c>
      <c r="M548" s="48">
        <f t="shared" si="60"/>
        <v>14.219412</v>
      </c>
      <c r="N548" s="48">
        <f t="shared" si="61"/>
        <v>79.059412000000009</v>
      </c>
      <c r="P548" s="18">
        <v>6</v>
      </c>
      <c r="Q548" s="18">
        <f t="shared" si="62"/>
        <v>-2</v>
      </c>
    </row>
    <row r="549" spans="1:17" ht="14.25">
      <c r="A549" s="43">
        <f>[1]SCE!$A538</f>
        <v>2184</v>
      </c>
      <c r="B549" s="44" t="str">
        <f>[1]SCE!$B538</f>
        <v>TUBO PVC, SOLDAVEL, DE 60 MM, AGUA FRIA (NBR-5648)</v>
      </c>
      <c r="C549" s="45" t="str">
        <f>[1]SCE!$C538</f>
        <v>M</v>
      </c>
      <c r="D549" s="45">
        <f>[1]SCE!$D538</f>
        <v>4</v>
      </c>
      <c r="E549" s="46">
        <f>[1]SCE!$E538</f>
        <v>0</v>
      </c>
      <c r="F549" s="47" t="str">
        <f>[1]SCE!$F538</f>
        <v>26,66</v>
      </c>
      <c r="G549" s="48">
        <f>[1]SCE!$G538</f>
        <v>26.66</v>
      </c>
      <c r="H549" s="48">
        <f>[1]SCE!$H538</f>
        <v>5.8465379999999998</v>
      </c>
      <c r="I549" s="48">
        <f t="shared" si="56"/>
        <v>32.506537999999999</v>
      </c>
      <c r="J549" s="48">
        <f t="shared" si="57"/>
        <v>0</v>
      </c>
      <c r="K549" s="48">
        <f t="shared" si="58"/>
        <v>106.64</v>
      </c>
      <c r="L549" s="48">
        <f t="shared" si="59"/>
        <v>106.64</v>
      </c>
      <c r="M549" s="48">
        <f t="shared" si="60"/>
        <v>23.386151999999999</v>
      </c>
      <c r="N549" s="48">
        <f t="shared" si="61"/>
        <v>130.026152</v>
      </c>
      <c r="P549" s="18">
        <v>6</v>
      </c>
      <c r="Q549" s="18">
        <f t="shared" si="62"/>
        <v>-2</v>
      </c>
    </row>
    <row r="550" spans="1:17" ht="28.5">
      <c r="A550" s="43">
        <f>[1]SCE!$A539</f>
        <v>2185</v>
      </c>
      <c r="B550" s="44" t="str">
        <f>[1]SCE!$B539</f>
        <v>UNIAO DE FERRO GALVANIZADO, COM ROSCA BSP, COM ASSENTO PLANO, DE 1"</v>
      </c>
      <c r="C550" s="45" t="str">
        <f>[1]SCE!$C539</f>
        <v>UN</v>
      </c>
      <c r="D550" s="45">
        <f>[1]SCE!$D539</f>
        <v>4</v>
      </c>
      <c r="E550" s="46">
        <f>[1]SCE!$E539</f>
        <v>0</v>
      </c>
      <c r="F550" s="47" t="str">
        <f>[1]SCE!$F539</f>
        <v>34,57</v>
      </c>
      <c r="G550" s="48">
        <f>[1]SCE!$G539</f>
        <v>34.57</v>
      </c>
      <c r="H550" s="48">
        <f>[1]SCE!$H539</f>
        <v>7.5812010000000001</v>
      </c>
      <c r="I550" s="48">
        <f t="shared" si="56"/>
        <v>42.151201</v>
      </c>
      <c r="J550" s="48">
        <f t="shared" si="57"/>
        <v>0</v>
      </c>
      <c r="K550" s="48">
        <f t="shared" si="58"/>
        <v>138.28</v>
      </c>
      <c r="L550" s="48">
        <f t="shared" si="59"/>
        <v>138.28</v>
      </c>
      <c r="M550" s="48">
        <f t="shared" si="60"/>
        <v>30.324804</v>
      </c>
      <c r="N550" s="48">
        <f t="shared" si="61"/>
        <v>168.604804</v>
      </c>
      <c r="P550" s="18">
        <v>6</v>
      </c>
      <c r="Q550" s="18">
        <f t="shared" si="62"/>
        <v>-2</v>
      </c>
    </row>
    <row r="551" spans="1:17" ht="28.5">
      <c r="A551" s="43">
        <f>[1]SCE!$A540</f>
        <v>2186</v>
      </c>
      <c r="B551" s="44" t="str">
        <f>[1]SCE!$B540</f>
        <v>UNIAO DE FERRO GALVANIZADO, COM ROSCA BSP, COM ASSENTO PLANO, DE 2"</v>
      </c>
      <c r="C551" s="45" t="str">
        <f>[1]SCE!$C540</f>
        <v>UN</v>
      </c>
      <c r="D551" s="45">
        <f>[1]SCE!$D540</f>
        <v>4</v>
      </c>
      <c r="E551" s="46">
        <f>[1]SCE!$E540</f>
        <v>0</v>
      </c>
      <c r="F551" s="47" t="str">
        <f>[1]SCE!$F540</f>
        <v>105,86</v>
      </c>
      <c r="G551" s="48">
        <f>[1]SCE!$G540</f>
        <v>105.86</v>
      </c>
      <c r="H551" s="48">
        <f>[1]SCE!$H540</f>
        <v>23.215097999999998</v>
      </c>
      <c r="I551" s="48">
        <f t="shared" si="56"/>
        <v>129.075098</v>
      </c>
      <c r="J551" s="48">
        <f t="shared" si="57"/>
        <v>0</v>
      </c>
      <c r="K551" s="48">
        <f t="shared" si="58"/>
        <v>423.44</v>
      </c>
      <c r="L551" s="48">
        <f t="shared" si="59"/>
        <v>423.44</v>
      </c>
      <c r="M551" s="48">
        <f t="shared" si="60"/>
        <v>92.86039199999999</v>
      </c>
      <c r="N551" s="48">
        <f t="shared" si="61"/>
        <v>516.30039199999999</v>
      </c>
      <c r="P551" s="18">
        <v>6</v>
      </c>
      <c r="Q551" s="18">
        <f t="shared" si="62"/>
        <v>-2</v>
      </c>
    </row>
    <row r="552" spans="1:17" ht="14.25">
      <c r="A552" s="43">
        <f>[1]SCE!$A541</f>
        <v>2187</v>
      </c>
      <c r="B552" s="44" t="str">
        <f>[1]SCE!$B541</f>
        <v>UNIAO PVC, ROSCAVEL, 1",  AGUA FRIA PREDIAL</v>
      </c>
      <c r="C552" s="45" t="str">
        <f>[1]SCE!$C541</f>
        <v>UN</v>
      </c>
      <c r="D552" s="45">
        <f>[1]SCE!$D541</f>
        <v>4</v>
      </c>
      <c r="E552" s="46">
        <f>[1]SCE!$E541</f>
        <v>0</v>
      </c>
      <c r="F552" s="47" t="str">
        <f>[1]SCE!$F541</f>
        <v>19,83</v>
      </c>
      <c r="G552" s="48">
        <f>[1]SCE!$G541</f>
        <v>19.829999999999998</v>
      </c>
      <c r="H552" s="48">
        <f>[1]SCE!$H541</f>
        <v>4.3487189999999991</v>
      </c>
      <c r="I552" s="48">
        <f t="shared" si="56"/>
        <v>24.178718999999997</v>
      </c>
      <c r="J552" s="48">
        <f t="shared" si="57"/>
        <v>0</v>
      </c>
      <c r="K552" s="48">
        <f t="shared" si="58"/>
        <v>79.319999999999993</v>
      </c>
      <c r="L552" s="48">
        <f t="shared" si="59"/>
        <v>79.319999999999993</v>
      </c>
      <c r="M552" s="48">
        <f t="shared" si="60"/>
        <v>17.394875999999996</v>
      </c>
      <c r="N552" s="48">
        <f t="shared" si="61"/>
        <v>96.71487599999999</v>
      </c>
      <c r="P552" s="18">
        <v>6</v>
      </c>
      <c r="Q552" s="18">
        <f t="shared" si="62"/>
        <v>-2</v>
      </c>
    </row>
    <row r="553" spans="1:17" ht="14.25">
      <c r="A553" s="43">
        <f>[1]SCE!$A542</f>
        <v>2188</v>
      </c>
      <c r="B553" s="44" t="str">
        <f>[1]SCE!$B542</f>
        <v>UNIAO PVC, ROSCAVEL 1/2",  AGUA FRIA PREDIAL</v>
      </c>
      <c r="C553" s="45" t="str">
        <f>[1]SCE!$C542</f>
        <v>UN</v>
      </c>
      <c r="D553" s="45">
        <f>[1]SCE!$D542</f>
        <v>4</v>
      </c>
      <c r="E553" s="46">
        <f>[1]SCE!$E542</f>
        <v>0</v>
      </c>
      <c r="F553" s="47" t="str">
        <f>[1]SCE!$F542</f>
        <v>7,08</v>
      </c>
      <c r="G553" s="48">
        <f>[1]SCE!$G542</f>
        <v>7.08</v>
      </c>
      <c r="H553" s="48">
        <f>[1]SCE!$H542</f>
        <v>1.5526439999999999</v>
      </c>
      <c r="I553" s="48">
        <f t="shared" si="56"/>
        <v>8.6326439999999991</v>
      </c>
      <c r="J553" s="48">
        <f t="shared" si="57"/>
        <v>0</v>
      </c>
      <c r="K553" s="48">
        <f t="shared" si="58"/>
        <v>28.32</v>
      </c>
      <c r="L553" s="48">
        <f t="shared" si="59"/>
        <v>28.32</v>
      </c>
      <c r="M553" s="48">
        <f t="shared" si="60"/>
        <v>6.2105759999999997</v>
      </c>
      <c r="N553" s="48">
        <f t="shared" si="61"/>
        <v>34.530575999999996</v>
      </c>
      <c r="P553" s="18">
        <v>6</v>
      </c>
      <c r="Q553" s="18">
        <f t="shared" si="62"/>
        <v>-2</v>
      </c>
    </row>
    <row r="554" spans="1:17" ht="14.25">
      <c r="A554" s="43">
        <f>[1]SCE!$A543</f>
        <v>2189</v>
      </c>
      <c r="B554" s="44" t="str">
        <f>[1]SCE!$B543</f>
        <v>UNIAO PVC, ROSCAVEL 2",  AGUA FRIA PREDIAL</v>
      </c>
      <c r="C554" s="45" t="str">
        <f>[1]SCE!$C543</f>
        <v>UN</v>
      </c>
      <c r="D554" s="45">
        <f>[1]SCE!$D543</f>
        <v>4</v>
      </c>
      <c r="E554" s="46">
        <f>[1]SCE!$E543</f>
        <v>0</v>
      </c>
      <c r="F554" s="47" t="str">
        <f>[1]SCE!$F543</f>
        <v>107,30</v>
      </c>
      <c r="G554" s="48">
        <f>[1]SCE!$G543</f>
        <v>107.3</v>
      </c>
      <c r="H554" s="48">
        <f>[1]SCE!$H543</f>
        <v>23.530889999999999</v>
      </c>
      <c r="I554" s="48">
        <f t="shared" si="56"/>
        <v>130.83089000000001</v>
      </c>
      <c r="J554" s="48">
        <f t="shared" si="57"/>
        <v>0</v>
      </c>
      <c r="K554" s="48">
        <f t="shared" si="58"/>
        <v>429.2</v>
      </c>
      <c r="L554" s="48">
        <f t="shared" si="59"/>
        <v>429.2</v>
      </c>
      <c r="M554" s="48">
        <f t="shared" si="60"/>
        <v>94.123559999999998</v>
      </c>
      <c r="N554" s="48">
        <f t="shared" si="61"/>
        <v>523.32356000000004</v>
      </c>
      <c r="P554" s="18">
        <v>6</v>
      </c>
      <c r="Q554" s="18">
        <f t="shared" si="62"/>
        <v>-2</v>
      </c>
    </row>
    <row r="555" spans="1:17" ht="14.25">
      <c r="A555" s="43">
        <f>[1]SCE!$A544</f>
        <v>2190</v>
      </c>
      <c r="B555" s="44" t="str">
        <f>[1]SCE!$B544</f>
        <v>UNIAO PVC, ROSCAVEL, 3/4",  AGUA FRIA PREDIAL</v>
      </c>
      <c r="C555" s="45" t="str">
        <f>[1]SCE!$C544</f>
        <v>UN</v>
      </c>
      <c r="D555" s="45">
        <f>[1]SCE!$D544</f>
        <v>4</v>
      </c>
      <c r="E555" s="46">
        <f>[1]SCE!$E544</f>
        <v>0</v>
      </c>
      <c r="F555" s="47" t="str">
        <f>[1]SCE!$F544</f>
        <v>8,89</v>
      </c>
      <c r="G555" s="48">
        <f>[1]SCE!$G544</f>
        <v>8.89</v>
      </c>
      <c r="H555" s="48">
        <f>[1]SCE!$H544</f>
        <v>1.9495770000000001</v>
      </c>
      <c r="I555" s="48">
        <f t="shared" si="56"/>
        <v>10.839577</v>
      </c>
      <c r="J555" s="48">
        <f t="shared" si="57"/>
        <v>0</v>
      </c>
      <c r="K555" s="48">
        <f t="shared" si="58"/>
        <v>35.56</v>
      </c>
      <c r="L555" s="48">
        <f t="shared" si="59"/>
        <v>35.56</v>
      </c>
      <c r="M555" s="48">
        <f t="shared" si="60"/>
        <v>7.7983080000000005</v>
      </c>
      <c r="N555" s="48">
        <f t="shared" si="61"/>
        <v>43.358308000000001</v>
      </c>
      <c r="P555" s="18">
        <v>6</v>
      </c>
      <c r="Q555" s="18">
        <f t="shared" si="62"/>
        <v>-2</v>
      </c>
    </row>
    <row r="556" spans="1:17" ht="14.25">
      <c r="A556" s="43">
        <f>[1]SCE!$A545</f>
        <v>2191</v>
      </c>
      <c r="B556" s="44" t="str">
        <f>[1]SCE!$B545</f>
        <v>UNIAO PVC, SOLDAVEL, 25 MM,  PARA AGUA FRIA PREDIAL</v>
      </c>
      <c r="C556" s="45" t="str">
        <f>[1]SCE!$C545</f>
        <v>UN</v>
      </c>
      <c r="D556" s="45">
        <f>[1]SCE!$D545</f>
        <v>4</v>
      </c>
      <c r="E556" s="46">
        <f>[1]SCE!$E545</f>
        <v>0</v>
      </c>
      <c r="F556" s="47" t="str">
        <f>[1]SCE!$F545</f>
        <v>8,39</v>
      </c>
      <c r="G556" s="48">
        <f>[1]SCE!$G545</f>
        <v>8.39</v>
      </c>
      <c r="H556" s="48">
        <f>[1]SCE!$H545</f>
        <v>1.8399270000000001</v>
      </c>
      <c r="I556" s="48">
        <f t="shared" si="56"/>
        <v>10.229927</v>
      </c>
      <c r="J556" s="48">
        <f t="shared" si="57"/>
        <v>0</v>
      </c>
      <c r="K556" s="48">
        <f t="shared" si="58"/>
        <v>33.56</v>
      </c>
      <c r="L556" s="48">
        <f t="shared" si="59"/>
        <v>33.56</v>
      </c>
      <c r="M556" s="48">
        <f t="shared" si="60"/>
        <v>7.3597080000000004</v>
      </c>
      <c r="N556" s="48">
        <f t="shared" si="61"/>
        <v>40.919708</v>
      </c>
      <c r="P556" s="18">
        <v>6</v>
      </c>
      <c r="Q556" s="18">
        <f t="shared" si="62"/>
        <v>-2</v>
      </c>
    </row>
    <row r="557" spans="1:17" ht="14.25">
      <c r="A557" s="43">
        <f>[1]SCE!$A546</f>
        <v>2192</v>
      </c>
      <c r="B557" s="44" t="str">
        <f>[1]SCE!$B546</f>
        <v>UNIAO PVC, SOLDAVEL, 32 MM,  PARA AGUA FRIA PREDIAL</v>
      </c>
      <c r="C557" s="45" t="str">
        <f>[1]SCE!$C546</f>
        <v>UN</v>
      </c>
      <c r="D557" s="45">
        <f>[1]SCE!$D546</f>
        <v>4</v>
      </c>
      <c r="E557" s="46">
        <f>[1]SCE!$E546</f>
        <v>0</v>
      </c>
      <c r="F557" s="47" t="str">
        <f>[1]SCE!$F546</f>
        <v>14,13</v>
      </c>
      <c r="G557" s="48">
        <f>[1]SCE!$G546</f>
        <v>14.13</v>
      </c>
      <c r="H557" s="48">
        <f>[1]SCE!$H546</f>
        <v>3.0987089999999999</v>
      </c>
      <c r="I557" s="48">
        <f t="shared" si="56"/>
        <v>17.228709000000002</v>
      </c>
      <c r="J557" s="48">
        <f t="shared" si="57"/>
        <v>0</v>
      </c>
      <c r="K557" s="48">
        <f t="shared" si="58"/>
        <v>56.52</v>
      </c>
      <c r="L557" s="48">
        <f t="shared" si="59"/>
        <v>56.52</v>
      </c>
      <c r="M557" s="48">
        <f t="shared" si="60"/>
        <v>12.394836</v>
      </c>
      <c r="N557" s="48">
        <f t="shared" si="61"/>
        <v>68.914836000000008</v>
      </c>
      <c r="P557" s="18">
        <v>6</v>
      </c>
      <c r="Q557" s="18">
        <f t="shared" si="62"/>
        <v>-2</v>
      </c>
    </row>
    <row r="558" spans="1:17" ht="14.25">
      <c r="A558" s="43">
        <f>[1]SCE!$A547</f>
        <v>2193</v>
      </c>
      <c r="B558" s="44" t="str">
        <f>[1]SCE!$B547</f>
        <v>UNIAO PVC, SOLDAVEL, 40 MM,  PARA AGUA FRIA PREDIAL</v>
      </c>
      <c r="C558" s="45" t="str">
        <f>[1]SCE!$C547</f>
        <v>UN</v>
      </c>
      <c r="D558" s="45">
        <f>[1]SCE!$D547</f>
        <v>4</v>
      </c>
      <c r="E558" s="46">
        <f>[1]SCE!$E547</f>
        <v>0</v>
      </c>
      <c r="F558" s="47" t="str">
        <f>[1]SCE!$F547</f>
        <v>27,17</v>
      </c>
      <c r="G558" s="48">
        <f>[1]SCE!$G547</f>
        <v>27.17</v>
      </c>
      <c r="H558" s="48">
        <f>[1]SCE!$H547</f>
        <v>5.9583810000000001</v>
      </c>
      <c r="I558" s="48">
        <f t="shared" si="56"/>
        <v>33.128381000000005</v>
      </c>
      <c r="J558" s="48">
        <f t="shared" si="57"/>
        <v>0</v>
      </c>
      <c r="K558" s="48">
        <f t="shared" si="58"/>
        <v>108.68</v>
      </c>
      <c r="L558" s="48">
        <f t="shared" si="59"/>
        <v>108.68</v>
      </c>
      <c r="M558" s="48">
        <f t="shared" si="60"/>
        <v>23.833524000000001</v>
      </c>
      <c r="N558" s="48">
        <f t="shared" si="61"/>
        <v>132.51352400000002</v>
      </c>
      <c r="P558" s="18">
        <v>6</v>
      </c>
      <c r="Q558" s="18">
        <f t="shared" si="62"/>
        <v>-2</v>
      </c>
    </row>
    <row r="559" spans="1:17" ht="14.25">
      <c r="A559" s="43">
        <f>[1]SCE!$A548</f>
        <v>2194</v>
      </c>
      <c r="B559" s="44" t="str">
        <f>[1]SCE!$B548</f>
        <v>UNIAO PVC, SOLDAVEL, 50 MM,  PARA AGUA FRIA PREDIAL</v>
      </c>
      <c r="C559" s="45" t="str">
        <f>[1]SCE!$C548</f>
        <v>UN</v>
      </c>
      <c r="D559" s="45">
        <f>[1]SCE!$D548</f>
        <v>4</v>
      </c>
      <c r="E559" s="46">
        <f>[1]SCE!$E548</f>
        <v>0</v>
      </c>
      <c r="F559" s="47" t="str">
        <f>[1]SCE!$F548</f>
        <v>29,01</v>
      </c>
      <c r="G559" s="48">
        <f>[1]SCE!$G548</f>
        <v>29.01</v>
      </c>
      <c r="H559" s="48">
        <f>[1]SCE!$H548</f>
        <v>6.3618930000000002</v>
      </c>
      <c r="I559" s="48">
        <f t="shared" si="56"/>
        <v>35.371893</v>
      </c>
      <c r="J559" s="48">
        <f t="shared" si="57"/>
        <v>0</v>
      </c>
      <c r="K559" s="48">
        <f t="shared" si="58"/>
        <v>116.04</v>
      </c>
      <c r="L559" s="48">
        <f t="shared" si="59"/>
        <v>116.04</v>
      </c>
      <c r="M559" s="48">
        <f t="shared" si="60"/>
        <v>25.447572000000001</v>
      </c>
      <c r="N559" s="48">
        <f t="shared" si="61"/>
        <v>141.487572</v>
      </c>
      <c r="P559" s="18">
        <v>6</v>
      </c>
      <c r="Q559" s="18">
        <f t="shared" si="62"/>
        <v>-2</v>
      </c>
    </row>
    <row r="560" spans="1:17" ht="14.25">
      <c r="A560" s="43">
        <f>[1]SCE!$A549</f>
        <v>2195</v>
      </c>
      <c r="B560" s="44" t="str">
        <f>[1]SCE!$B549</f>
        <v>UNIAO PVC, SOLDAVEL, 60 MM,  PARA AGUA FRIA PREDIAL</v>
      </c>
      <c r="C560" s="45" t="str">
        <f>[1]SCE!$C549</f>
        <v>UN</v>
      </c>
      <c r="D560" s="45">
        <f>[1]SCE!$D549</f>
        <v>4</v>
      </c>
      <c r="E560" s="46">
        <f>[1]SCE!$E549</f>
        <v>0</v>
      </c>
      <c r="F560" s="47" t="str">
        <f>[1]SCE!$F549</f>
        <v>75,48</v>
      </c>
      <c r="G560" s="48">
        <f>[1]SCE!$G549</f>
        <v>75.48</v>
      </c>
      <c r="H560" s="48">
        <f>[1]SCE!$H549</f>
        <v>16.552764</v>
      </c>
      <c r="I560" s="48">
        <f t="shared" si="56"/>
        <v>92.032764</v>
      </c>
      <c r="J560" s="48">
        <f t="shared" si="57"/>
        <v>0</v>
      </c>
      <c r="K560" s="48">
        <f t="shared" si="58"/>
        <v>301.92</v>
      </c>
      <c r="L560" s="48">
        <f t="shared" si="59"/>
        <v>301.92</v>
      </c>
      <c r="M560" s="48">
        <f t="shared" si="60"/>
        <v>66.211055999999999</v>
      </c>
      <c r="N560" s="48">
        <f t="shared" si="61"/>
        <v>368.131056</v>
      </c>
      <c r="P560" s="18">
        <v>6</v>
      </c>
      <c r="Q560" s="18">
        <f t="shared" si="62"/>
        <v>-2</v>
      </c>
    </row>
    <row r="561" spans="1:17" ht="28.5">
      <c r="A561" s="43">
        <f>[1]SCE!$A550</f>
        <v>2196</v>
      </c>
      <c r="B561" s="44" t="str">
        <f>[1]SCE!$B550</f>
        <v>VÁLVULA DE DESCARGA HYDRA DUO 1/4", CÓD.: 2545C114, REF.: DECA OU EQUIVALENTE</v>
      </c>
      <c r="C561" s="45" t="str">
        <f>[1]SCE!$C550</f>
        <v>UN</v>
      </c>
      <c r="D561" s="45">
        <f>[1]SCE!$D550</f>
        <v>4</v>
      </c>
      <c r="E561" s="46">
        <f>[1]SCE!$E550</f>
        <v>0</v>
      </c>
      <c r="F561" s="47">
        <f>[1]SCE!$F550</f>
        <v>647.41999999999996</v>
      </c>
      <c r="G561" s="48">
        <f>[1]SCE!$G550</f>
        <v>647.41999999999996</v>
      </c>
      <c r="H561" s="48">
        <f>[1]SCE!$H550</f>
        <v>141.97920599999998</v>
      </c>
      <c r="I561" s="48">
        <f t="shared" si="56"/>
        <v>789.39920599999994</v>
      </c>
      <c r="J561" s="48">
        <f t="shared" si="57"/>
        <v>0</v>
      </c>
      <c r="K561" s="48">
        <f t="shared" si="58"/>
        <v>2589.6799999999998</v>
      </c>
      <c r="L561" s="48">
        <f t="shared" si="59"/>
        <v>2589.6799999999998</v>
      </c>
      <c r="M561" s="48">
        <f t="shared" si="60"/>
        <v>567.91682399999991</v>
      </c>
      <c r="N561" s="48">
        <f t="shared" si="61"/>
        <v>3157.5968239999997</v>
      </c>
      <c r="P561" s="18">
        <v>6</v>
      </c>
      <c r="Q561" s="18">
        <f t="shared" si="62"/>
        <v>-2</v>
      </c>
    </row>
    <row r="562" spans="1:17" ht="28.5">
      <c r="A562" s="43">
        <f>[1]SCE!$A551</f>
        <v>2197</v>
      </c>
      <c r="B562" s="44" t="str">
        <f>[1]SCE!$B551</f>
        <v>VÁLVULA DE ESCOAMENTO PARA PIA DE COZINHA CÓD.: 1602C, REF.:DECA OU EQUIVALENTE</v>
      </c>
      <c r="C562" s="45" t="str">
        <f>[1]SCE!$C551</f>
        <v>UN</v>
      </c>
      <c r="D562" s="45">
        <f>[1]SCE!$D551</f>
        <v>4</v>
      </c>
      <c r="E562" s="46">
        <f>[1]SCE!$E551</f>
        <v>0</v>
      </c>
      <c r="F562" s="47">
        <f>[1]SCE!$F551</f>
        <v>57.42</v>
      </c>
      <c r="G562" s="48">
        <f>[1]SCE!$G551</f>
        <v>57.42</v>
      </c>
      <c r="H562" s="48">
        <f>[1]SCE!$H551</f>
        <v>12.592206000000001</v>
      </c>
      <c r="I562" s="48">
        <f t="shared" si="56"/>
        <v>70.012206000000006</v>
      </c>
      <c r="J562" s="48">
        <f t="shared" si="57"/>
        <v>0</v>
      </c>
      <c r="K562" s="48">
        <f t="shared" si="58"/>
        <v>229.68</v>
      </c>
      <c r="L562" s="48">
        <f t="shared" si="59"/>
        <v>229.68</v>
      </c>
      <c r="M562" s="48">
        <f t="shared" si="60"/>
        <v>50.368824000000004</v>
      </c>
      <c r="N562" s="48">
        <f t="shared" si="61"/>
        <v>280.04882400000002</v>
      </c>
      <c r="P562" s="18">
        <v>6</v>
      </c>
      <c r="Q562" s="18">
        <f t="shared" si="62"/>
        <v>-2</v>
      </c>
    </row>
    <row r="563" spans="1:17" ht="28.5">
      <c r="A563" s="43">
        <f>[1]SCE!$A552</f>
        <v>2198</v>
      </c>
      <c r="B563" s="44" t="str">
        <f>[1]SCE!$B552</f>
        <v>VALVULA DE ESFERA BRUTA EM BRONZE, BITOLA 1 1/4 " (REF 1552-B)</v>
      </c>
      <c r="C563" s="45" t="str">
        <f>[1]SCE!$C552</f>
        <v>UN</v>
      </c>
      <c r="D563" s="45">
        <f>[1]SCE!$D552</f>
        <v>4</v>
      </c>
      <c r="E563" s="46">
        <f>[1]SCE!$E552</f>
        <v>0</v>
      </c>
      <c r="F563" s="47" t="str">
        <f>[1]SCE!$F552</f>
        <v>89,27</v>
      </c>
      <c r="G563" s="48">
        <f>[1]SCE!$G552</f>
        <v>89.27</v>
      </c>
      <c r="H563" s="48">
        <f>[1]SCE!$H552</f>
        <v>19.576910999999999</v>
      </c>
      <c r="I563" s="48">
        <f t="shared" si="56"/>
        <v>108.84691099999999</v>
      </c>
      <c r="J563" s="48">
        <f t="shared" si="57"/>
        <v>0</v>
      </c>
      <c r="K563" s="48">
        <f t="shared" si="58"/>
        <v>357.08</v>
      </c>
      <c r="L563" s="48">
        <f t="shared" si="59"/>
        <v>357.08</v>
      </c>
      <c r="M563" s="48">
        <f t="shared" si="60"/>
        <v>78.307643999999996</v>
      </c>
      <c r="N563" s="48">
        <f t="shared" si="61"/>
        <v>435.38764399999997</v>
      </c>
      <c r="P563" s="18">
        <v>6</v>
      </c>
      <c r="Q563" s="18">
        <f t="shared" si="62"/>
        <v>-2</v>
      </c>
    </row>
    <row r="564" spans="1:17" ht="14.25">
      <c r="A564" s="43">
        <f>[1]SCE!$A553</f>
        <v>2199</v>
      </c>
      <c r="B564" s="44" t="str">
        <f>[1]SCE!$B553</f>
        <v>VALVULA DE ESFERA BRUTA EM BRONZE, BITOLA 1 " (REF 1552-B)</v>
      </c>
      <c r="C564" s="45" t="str">
        <f>[1]SCE!$C553</f>
        <v>UN</v>
      </c>
      <c r="D564" s="45">
        <f>[1]SCE!$D553</f>
        <v>4</v>
      </c>
      <c r="E564" s="46">
        <f>[1]SCE!$E553</f>
        <v>0</v>
      </c>
      <c r="F564" s="47" t="str">
        <f>[1]SCE!$F553</f>
        <v>59,89</v>
      </c>
      <c r="G564" s="48">
        <f>[1]SCE!$G553</f>
        <v>59.89</v>
      </c>
      <c r="H564" s="48">
        <f>[1]SCE!$H553</f>
        <v>13.133877</v>
      </c>
      <c r="I564" s="48">
        <f t="shared" si="56"/>
        <v>73.023876999999999</v>
      </c>
      <c r="J564" s="48">
        <f t="shared" si="57"/>
        <v>0</v>
      </c>
      <c r="K564" s="48">
        <f t="shared" si="58"/>
        <v>239.56</v>
      </c>
      <c r="L564" s="48">
        <f t="shared" si="59"/>
        <v>239.56</v>
      </c>
      <c r="M564" s="48">
        <f t="shared" si="60"/>
        <v>52.535508</v>
      </c>
      <c r="N564" s="48">
        <f t="shared" si="61"/>
        <v>292.095508</v>
      </c>
      <c r="P564" s="18">
        <v>6</v>
      </c>
      <c r="Q564" s="18">
        <f t="shared" si="62"/>
        <v>-2</v>
      </c>
    </row>
    <row r="565" spans="1:17" ht="28.5">
      <c r="A565" s="43">
        <f>[1]SCE!$A554</f>
        <v>2200</v>
      </c>
      <c r="B565" s="44" t="str">
        <f>[1]SCE!$B554</f>
        <v>VALVULA DE ESFERA BRUTA EM BRONZE, BITOLA 1 1/2 " (REF 1552-B)</v>
      </c>
      <c r="C565" s="45" t="str">
        <f>[1]SCE!$C554</f>
        <v>UN</v>
      </c>
      <c r="D565" s="45">
        <f>[1]SCE!$D554</f>
        <v>4</v>
      </c>
      <c r="E565" s="46">
        <f>[1]SCE!$E554</f>
        <v>0</v>
      </c>
      <c r="F565" s="47" t="str">
        <f>[1]SCE!$F554</f>
        <v>107,57</v>
      </c>
      <c r="G565" s="48">
        <f>[1]SCE!$G554</f>
        <v>107.57</v>
      </c>
      <c r="H565" s="48">
        <f>[1]SCE!$H554</f>
        <v>23.590100999999997</v>
      </c>
      <c r="I565" s="48">
        <f t="shared" si="56"/>
        <v>131.160101</v>
      </c>
      <c r="J565" s="48">
        <f t="shared" si="57"/>
        <v>0</v>
      </c>
      <c r="K565" s="48">
        <f t="shared" si="58"/>
        <v>430.28</v>
      </c>
      <c r="L565" s="48">
        <f t="shared" si="59"/>
        <v>430.28</v>
      </c>
      <c r="M565" s="48">
        <f t="shared" si="60"/>
        <v>94.360403999999988</v>
      </c>
      <c r="N565" s="48">
        <f t="shared" si="61"/>
        <v>524.64040399999999</v>
      </c>
      <c r="P565" s="18">
        <v>6</v>
      </c>
      <c r="Q565" s="18">
        <f t="shared" si="62"/>
        <v>-2</v>
      </c>
    </row>
    <row r="566" spans="1:17" ht="14.25">
      <c r="A566" s="43">
        <f>[1]SCE!$A555</f>
        <v>2201</v>
      </c>
      <c r="B566" s="44" t="str">
        <f>[1]SCE!$B555</f>
        <v>VALVULA DE ESFERA BRUTA EM BRONZE, BITOLA 2 " (REF 1552-B)</v>
      </c>
      <c r="C566" s="45" t="str">
        <f>[1]SCE!$C555</f>
        <v>UN</v>
      </c>
      <c r="D566" s="45">
        <f>[1]SCE!$D555</f>
        <v>4</v>
      </c>
      <c r="E566" s="46">
        <f>[1]SCE!$E555</f>
        <v>0</v>
      </c>
      <c r="F566" s="47" t="str">
        <f>[1]SCE!$F555</f>
        <v>165,88</v>
      </c>
      <c r="G566" s="48">
        <f>[1]SCE!$G555</f>
        <v>165.88</v>
      </c>
      <c r="H566" s="48">
        <f>[1]SCE!$H555</f>
        <v>36.377483999999995</v>
      </c>
      <c r="I566" s="48">
        <f t="shared" si="56"/>
        <v>202.25748399999998</v>
      </c>
      <c r="J566" s="48">
        <f t="shared" si="57"/>
        <v>0</v>
      </c>
      <c r="K566" s="48">
        <f t="shared" si="58"/>
        <v>663.52</v>
      </c>
      <c r="L566" s="48">
        <f t="shared" si="59"/>
        <v>663.52</v>
      </c>
      <c r="M566" s="48">
        <f t="shared" si="60"/>
        <v>145.50993599999998</v>
      </c>
      <c r="N566" s="48">
        <f t="shared" si="61"/>
        <v>809.02993599999991</v>
      </c>
      <c r="P566" s="18">
        <v>6</v>
      </c>
      <c r="Q566" s="18">
        <f t="shared" si="62"/>
        <v>-2</v>
      </c>
    </row>
    <row r="567" spans="1:17" ht="14.25">
      <c r="A567" s="43">
        <f>[1]SCE!$A556</f>
        <v>2202</v>
      </c>
      <c r="B567" s="44" t="str">
        <f>[1]SCE!$B556</f>
        <v>VALVULA DE ESFERA BRUTA EM BRONZE, BITOLA 3/4 " (REF 1552-B)</v>
      </c>
      <c r="C567" s="45" t="str">
        <f>[1]SCE!$C556</f>
        <v>UN</v>
      </c>
      <c r="D567" s="45">
        <f>[1]SCE!$D556</f>
        <v>4</v>
      </c>
      <c r="E567" s="46">
        <f>[1]SCE!$E556</f>
        <v>0</v>
      </c>
      <c r="F567" s="47" t="str">
        <f>[1]SCE!$F556</f>
        <v>44,36</v>
      </c>
      <c r="G567" s="48">
        <f>[1]SCE!$G556</f>
        <v>44.36</v>
      </c>
      <c r="H567" s="48">
        <f>[1]SCE!$H556</f>
        <v>9.7281479999999991</v>
      </c>
      <c r="I567" s="48">
        <f t="shared" si="56"/>
        <v>54.088147999999997</v>
      </c>
      <c r="J567" s="48">
        <f t="shared" si="57"/>
        <v>0</v>
      </c>
      <c r="K567" s="48">
        <f t="shared" si="58"/>
        <v>177.44</v>
      </c>
      <c r="L567" s="48">
        <f t="shared" si="59"/>
        <v>177.44</v>
      </c>
      <c r="M567" s="48">
        <f t="shared" si="60"/>
        <v>38.912591999999997</v>
      </c>
      <c r="N567" s="48">
        <f t="shared" si="61"/>
        <v>216.35259199999999</v>
      </c>
      <c r="P567" s="18">
        <v>6</v>
      </c>
      <c r="Q567" s="18">
        <f t="shared" si="62"/>
        <v>-2</v>
      </c>
    </row>
    <row r="568" spans="1:17" ht="14.25">
      <c r="A568" s="43">
        <f>[1]SCE!$A557</f>
        <v>2203</v>
      </c>
      <c r="B568" s="44" t="str">
        <f>[1]SCE!$B557</f>
        <v>VALVULA DE RETENÇÃO 2" SOLDÁVEL EM PVC</v>
      </c>
      <c r="C568" s="45" t="str">
        <f>[1]SCE!$C557</f>
        <v>M</v>
      </c>
      <c r="D568" s="45">
        <f>[1]SCE!$D557</f>
        <v>4</v>
      </c>
      <c r="E568" s="46">
        <f>[1]SCE!$E557</f>
        <v>0</v>
      </c>
      <c r="F568" s="47">
        <f>[1]SCE!$F557</f>
        <v>84.5</v>
      </c>
      <c r="G568" s="48">
        <f>[1]SCE!$G557</f>
        <v>84.5</v>
      </c>
      <c r="H568" s="48">
        <f>[1]SCE!$H557</f>
        <v>18.530850000000001</v>
      </c>
      <c r="I568" s="48">
        <f t="shared" si="56"/>
        <v>103.03085</v>
      </c>
      <c r="J568" s="48">
        <f t="shared" si="57"/>
        <v>0</v>
      </c>
      <c r="K568" s="48">
        <f t="shared" si="58"/>
        <v>338</v>
      </c>
      <c r="L568" s="48">
        <f t="shared" si="59"/>
        <v>338</v>
      </c>
      <c r="M568" s="48">
        <f t="shared" si="60"/>
        <v>74.123400000000004</v>
      </c>
      <c r="N568" s="48">
        <f t="shared" si="61"/>
        <v>412.1234</v>
      </c>
      <c r="P568" s="18">
        <v>6</v>
      </c>
      <c r="Q568" s="18">
        <f t="shared" si="62"/>
        <v>-2</v>
      </c>
    </row>
    <row r="569" spans="1:17" ht="14.25">
      <c r="A569" s="43">
        <f>[1]SCE!$A558</f>
        <v>2204</v>
      </c>
      <c r="B569" s="44" t="str">
        <f>[1]SCE!$B558</f>
        <v>VÁLVULA DE RETENÇÃO PARA ESGOTO SERIE NORMAL 100MM</v>
      </c>
      <c r="C569" s="45" t="str">
        <f>[1]SCE!$C558</f>
        <v>UN</v>
      </c>
      <c r="D569" s="45">
        <f>[1]SCE!$D558</f>
        <v>4</v>
      </c>
      <c r="E569" s="46">
        <f>[1]SCE!$E558</f>
        <v>0</v>
      </c>
      <c r="F569" s="47">
        <f>[1]SCE!$F558</f>
        <v>74.930000000000007</v>
      </c>
      <c r="G569" s="48">
        <f>[1]SCE!$G558</f>
        <v>74.930000000000007</v>
      </c>
      <c r="H569" s="48">
        <f>[1]SCE!$H558</f>
        <v>16.432149000000003</v>
      </c>
      <c r="I569" s="48">
        <f t="shared" si="56"/>
        <v>91.362149000000016</v>
      </c>
      <c r="J569" s="48">
        <f t="shared" si="57"/>
        <v>0</v>
      </c>
      <c r="K569" s="48">
        <f t="shared" si="58"/>
        <v>299.72000000000003</v>
      </c>
      <c r="L569" s="48">
        <f t="shared" si="59"/>
        <v>299.72000000000003</v>
      </c>
      <c r="M569" s="48">
        <f t="shared" si="60"/>
        <v>65.72859600000001</v>
      </c>
      <c r="N569" s="48">
        <f t="shared" si="61"/>
        <v>365.44859600000007</v>
      </c>
      <c r="P569" s="18">
        <v>6</v>
      </c>
      <c r="Q569" s="18">
        <f t="shared" si="62"/>
        <v>-2</v>
      </c>
    </row>
    <row r="570" spans="1:17" ht="28.5">
      <c r="A570" s="43">
        <f>[1]SCE!$A559</f>
        <v>2205</v>
      </c>
      <c r="B570" s="44" t="str">
        <f>[1]SCE!$B559</f>
        <v>VALVULA DESCARGA 1"1/2 C/ REGISTRO - ACABAMENTO EM METAL CROMADO</v>
      </c>
      <c r="C570" s="45" t="str">
        <f>[1]SCE!$C559</f>
        <v>UN</v>
      </c>
      <c r="D570" s="45">
        <f>[1]SCE!$D559</f>
        <v>4</v>
      </c>
      <c r="E570" s="46">
        <f>[1]SCE!$E559</f>
        <v>0</v>
      </c>
      <c r="F570" s="47">
        <f>[1]SCE!$F559</f>
        <v>647.41999999999996</v>
      </c>
      <c r="G570" s="48">
        <f>[1]SCE!$G559</f>
        <v>647.41999999999996</v>
      </c>
      <c r="H570" s="48">
        <f>[1]SCE!$H559</f>
        <v>141.97920599999998</v>
      </c>
      <c r="I570" s="48">
        <f t="shared" si="56"/>
        <v>789.39920599999994</v>
      </c>
      <c r="J570" s="48">
        <f t="shared" si="57"/>
        <v>0</v>
      </c>
      <c r="K570" s="48">
        <f t="shared" si="58"/>
        <v>2589.6799999999998</v>
      </c>
      <c r="L570" s="48">
        <f t="shared" si="59"/>
        <v>2589.6799999999998</v>
      </c>
      <c r="M570" s="48">
        <f t="shared" si="60"/>
        <v>567.91682399999991</v>
      </c>
      <c r="N570" s="48">
        <f t="shared" si="61"/>
        <v>3157.5968239999997</v>
      </c>
      <c r="P570" s="18">
        <v>6</v>
      </c>
      <c r="Q570" s="18">
        <f t="shared" si="62"/>
        <v>-2</v>
      </c>
    </row>
    <row r="571" spans="1:17" ht="28.5">
      <c r="A571" s="43">
        <f>[1]SCE!$A560</f>
        <v>2206</v>
      </c>
      <c r="B571" s="44" t="str">
        <f>[1]SCE!$B560</f>
        <v>VALVULA DE DESCARGA EM METAL CROMADO PARA MICTORIO COM ACIONAMENTO POR PRESSAO E FECHAMENTO AUTOMATICO</v>
      </c>
      <c r="C571" s="45" t="str">
        <f>[1]SCE!$C560</f>
        <v>UN</v>
      </c>
      <c r="D571" s="45">
        <f>[1]SCE!$D560</f>
        <v>4</v>
      </c>
      <c r="E571" s="46">
        <f>[1]SCE!$E560</f>
        <v>0</v>
      </c>
      <c r="F571" s="47" t="str">
        <f>[1]SCE!$F560</f>
        <v>266,76</v>
      </c>
      <c r="G571" s="48">
        <f>[1]SCE!$G560</f>
        <v>266.76</v>
      </c>
      <c r="H571" s="48">
        <f>[1]SCE!$H560</f>
        <v>58.500467999999998</v>
      </c>
      <c r="I571" s="48">
        <f t="shared" si="56"/>
        <v>325.260468</v>
      </c>
      <c r="J571" s="48">
        <f t="shared" si="57"/>
        <v>0</v>
      </c>
      <c r="K571" s="48">
        <f t="shared" si="58"/>
        <v>1067.04</v>
      </c>
      <c r="L571" s="48">
        <f t="shared" si="59"/>
        <v>1067.04</v>
      </c>
      <c r="M571" s="48">
        <f t="shared" si="60"/>
        <v>234.00187199999999</v>
      </c>
      <c r="N571" s="48">
        <f t="shared" si="61"/>
        <v>1301.041872</v>
      </c>
      <c r="P571" s="18">
        <v>6</v>
      </c>
      <c r="Q571" s="18">
        <f t="shared" si="62"/>
        <v>-2</v>
      </c>
    </row>
    <row r="572" spans="1:17" ht="14.25">
      <c r="A572" s="43">
        <f>[1]SCE!$A561</f>
        <v>2207</v>
      </c>
      <c r="B572" s="44" t="str">
        <f>[1]SCE!$B561</f>
        <v>VALVULA EM METAL CROMADO PARA PIA AMERICANA 3.1/2 X 1.1/2 "</v>
      </c>
      <c r="C572" s="45" t="str">
        <f>[1]SCE!$C561</f>
        <v>UN</v>
      </c>
      <c r="D572" s="45">
        <f>[1]SCE!$D561</f>
        <v>4</v>
      </c>
      <c r="E572" s="46">
        <f>[1]SCE!$E561</f>
        <v>0</v>
      </c>
      <c r="F572" s="47" t="str">
        <f>[1]SCE!$F561</f>
        <v>56,35</v>
      </c>
      <c r="G572" s="48">
        <f>[1]SCE!$G561</f>
        <v>56.35</v>
      </c>
      <c r="H572" s="48">
        <f>[1]SCE!$H561</f>
        <v>12.357555</v>
      </c>
      <c r="I572" s="48">
        <f t="shared" si="56"/>
        <v>68.707554999999999</v>
      </c>
      <c r="J572" s="48">
        <f t="shared" si="57"/>
        <v>0</v>
      </c>
      <c r="K572" s="48">
        <f t="shared" si="58"/>
        <v>225.4</v>
      </c>
      <c r="L572" s="48">
        <f t="shared" si="59"/>
        <v>225.4</v>
      </c>
      <c r="M572" s="48">
        <f t="shared" si="60"/>
        <v>49.430219999999998</v>
      </c>
      <c r="N572" s="48">
        <f t="shared" si="61"/>
        <v>274.83022</v>
      </c>
      <c r="P572" s="18">
        <v>6</v>
      </c>
      <c r="Q572" s="18">
        <f t="shared" si="62"/>
        <v>-2</v>
      </c>
    </row>
    <row r="573" spans="1:17" ht="28.5">
      <c r="A573" s="43">
        <f>[1]SCE!$A562</f>
        <v>2208</v>
      </c>
      <c r="B573" s="44" t="str">
        <f>[1]SCE!$B562</f>
        <v>VALVULA EM PLASTICO BRANCO PARA TANQUE 1.1/4 " X 1.1/2 ", SEM UNHO E SEM LADRAO</v>
      </c>
      <c r="C573" s="45" t="str">
        <f>[1]SCE!$C562</f>
        <v>UN</v>
      </c>
      <c r="D573" s="45">
        <f>[1]SCE!$D562</f>
        <v>4</v>
      </c>
      <c r="E573" s="46">
        <f>[1]SCE!$E562</f>
        <v>0</v>
      </c>
      <c r="F573" s="47" t="str">
        <f>[1]SCE!$F562</f>
        <v>7,91</v>
      </c>
      <c r="G573" s="48">
        <f>[1]SCE!$G562</f>
        <v>7.91</v>
      </c>
      <c r="H573" s="48">
        <f>[1]SCE!$H562</f>
        <v>1.7346630000000001</v>
      </c>
      <c r="I573" s="48">
        <f t="shared" si="56"/>
        <v>9.6446629999999995</v>
      </c>
      <c r="J573" s="48">
        <f t="shared" si="57"/>
        <v>0</v>
      </c>
      <c r="K573" s="48">
        <f t="shared" si="58"/>
        <v>31.64</v>
      </c>
      <c r="L573" s="48">
        <f t="shared" si="59"/>
        <v>31.64</v>
      </c>
      <c r="M573" s="48">
        <f t="shared" si="60"/>
        <v>6.9386520000000003</v>
      </c>
      <c r="N573" s="48">
        <f t="shared" si="61"/>
        <v>38.578651999999998</v>
      </c>
      <c r="P573" s="18">
        <v>6</v>
      </c>
      <c r="Q573" s="18">
        <f t="shared" si="62"/>
        <v>-2</v>
      </c>
    </row>
    <row r="574" spans="1:17" ht="28.5">
      <c r="A574" s="43">
        <f>[1]SCE!$A563</f>
        <v>2209</v>
      </c>
      <c r="B574" s="44" t="str">
        <f>[1]SCE!$B563</f>
        <v>VALVULA EM PLASTICO CROMADO PARA LAVATORIO 1 ", SEM UNHO, COM LADRAO</v>
      </c>
      <c r="C574" s="45" t="str">
        <f>[1]SCE!$C563</f>
        <v>UN</v>
      </c>
      <c r="D574" s="45">
        <f>[1]SCE!$D563</f>
        <v>4</v>
      </c>
      <c r="E574" s="46">
        <f>[1]SCE!$E563</f>
        <v>0</v>
      </c>
      <c r="F574" s="47" t="str">
        <f>[1]SCE!$F563</f>
        <v>11,29</v>
      </c>
      <c r="G574" s="48">
        <f>[1]SCE!$G563</f>
        <v>11.29</v>
      </c>
      <c r="H574" s="48">
        <f>[1]SCE!$H563</f>
        <v>2.4758969999999998</v>
      </c>
      <c r="I574" s="48">
        <f t="shared" si="56"/>
        <v>13.765896999999999</v>
      </c>
      <c r="J574" s="48">
        <f t="shared" si="57"/>
        <v>0</v>
      </c>
      <c r="K574" s="48">
        <f t="shared" si="58"/>
        <v>45.16</v>
      </c>
      <c r="L574" s="48">
        <f t="shared" si="59"/>
        <v>45.16</v>
      </c>
      <c r="M574" s="48">
        <f t="shared" si="60"/>
        <v>9.9035879999999992</v>
      </c>
      <c r="N574" s="48">
        <f t="shared" si="61"/>
        <v>55.063587999999996</v>
      </c>
      <c r="P574" s="18">
        <v>6</v>
      </c>
      <c r="Q574" s="18">
        <f t="shared" si="62"/>
        <v>-2</v>
      </c>
    </row>
    <row r="575" spans="1:17" ht="28.5">
      <c r="A575" s="43">
        <f>[1]SCE!$A564</f>
        <v>2210</v>
      </c>
      <c r="B575" s="44" t="str">
        <f>[1]SCE!$B564</f>
        <v>ANEL DE VEDACAO, PVC FLEXIVEL, 100 MM, PARA SAIDA DE BACIA / VASO SANITARIO</v>
      </c>
      <c r="C575" s="45" t="str">
        <f>[1]SCE!$C564</f>
        <v>UN</v>
      </c>
      <c r="D575" s="45">
        <f>[1]SCE!$D564</f>
        <v>4</v>
      </c>
      <c r="E575" s="46">
        <f>[1]SCE!$E564</f>
        <v>0</v>
      </c>
      <c r="F575" s="47" t="str">
        <f>[1]SCE!$F564</f>
        <v>12,57</v>
      </c>
      <c r="G575" s="48">
        <f>[1]SCE!$G564</f>
        <v>12.57</v>
      </c>
      <c r="H575" s="48">
        <f>[1]SCE!$H564</f>
        <v>2.7566009999999999</v>
      </c>
      <c r="I575" s="48">
        <f t="shared" si="56"/>
        <v>15.326601</v>
      </c>
      <c r="J575" s="48">
        <f t="shared" si="57"/>
        <v>0</v>
      </c>
      <c r="K575" s="48">
        <f t="shared" si="58"/>
        <v>50.28</v>
      </c>
      <c r="L575" s="48">
        <f t="shared" si="59"/>
        <v>50.28</v>
      </c>
      <c r="M575" s="48">
        <f t="shared" si="60"/>
        <v>11.026403999999999</v>
      </c>
      <c r="N575" s="48">
        <f t="shared" si="61"/>
        <v>61.306404000000001</v>
      </c>
      <c r="P575" s="18">
        <v>6</v>
      </c>
      <c r="Q575" s="18">
        <f t="shared" si="62"/>
        <v>-2</v>
      </c>
    </row>
    <row r="576" spans="1:17" ht="14.25">
      <c r="A576" s="43">
        <f>[1]SCE!$A565</f>
        <v>3001</v>
      </c>
      <c r="B576" s="44" t="str">
        <f>[1]SCE!$B565</f>
        <v>ACIONADOR MANUAL PADRÃO</v>
      </c>
      <c r="C576" s="45" t="str">
        <f>[1]SCE!$C565</f>
        <v>UN</v>
      </c>
      <c r="D576" s="45">
        <f>[1]SCE!$D565</f>
        <v>4</v>
      </c>
      <c r="E576" s="46">
        <f>[1]SCE!$E565</f>
        <v>0</v>
      </c>
      <c r="F576" s="47">
        <f>[1]SCE!$F565</f>
        <v>101.77</v>
      </c>
      <c r="G576" s="48">
        <f>[1]SCE!$G565</f>
        <v>101.77</v>
      </c>
      <c r="H576" s="48">
        <f>[1]SCE!$H565</f>
        <v>22.318161</v>
      </c>
      <c r="I576" s="48">
        <f t="shared" si="56"/>
        <v>124.088161</v>
      </c>
      <c r="J576" s="48">
        <f t="shared" si="57"/>
        <v>0</v>
      </c>
      <c r="K576" s="48">
        <f t="shared" si="58"/>
        <v>407.08</v>
      </c>
      <c r="L576" s="48">
        <f t="shared" si="59"/>
        <v>407.08</v>
      </c>
      <c r="M576" s="48">
        <f t="shared" si="60"/>
        <v>89.272644</v>
      </c>
      <c r="N576" s="48">
        <f t="shared" si="61"/>
        <v>496.352644</v>
      </c>
      <c r="P576" s="18">
        <v>6</v>
      </c>
      <c r="Q576" s="18">
        <f t="shared" si="62"/>
        <v>-2</v>
      </c>
    </row>
    <row r="577" spans="1:17" ht="14.25">
      <c r="A577" s="43">
        <f>[1]SCE!$A566</f>
        <v>3002</v>
      </c>
      <c r="B577" s="44" t="str">
        <f>[1]SCE!$B566</f>
        <v>AVISADORES AUDIO-VISUAL PADRÃO</v>
      </c>
      <c r="C577" s="45" t="str">
        <f>[1]SCE!$C566</f>
        <v>UN</v>
      </c>
      <c r="D577" s="45">
        <f>[1]SCE!$D566</f>
        <v>4</v>
      </c>
      <c r="E577" s="46">
        <f>[1]SCE!$E566</f>
        <v>0</v>
      </c>
      <c r="F577" s="47">
        <f>[1]SCE!$F566</f>
        <v>107.44</v>
      </c>
      <c r="G577" s="48">
        <f>[1]SCE!$G566</f>
        <v>107.44</v>
      </c>
      <c r="H577" s="48">
        <f>[1]SCE!$H566</f>
        <v>23.561591999999997</v>
      </c>
      <c r="I577" s="48">
        <f t="shared" si="56"/>
        <v>131.00159199999999</v>
      </c>
      <c r="J577" s="48">
        <f t="shared" si="57"/>
        <v>0</v>
      </c>
      <c r="K577" s="48">
        <f t="shared" si="58"/>
        <v>429.76</v>
      </c>
      <c r="L577" s="48">
        <f t="shared" si="59"/>
        <v>429.76</v>
      </c>
      <c r="M577" s="48">
        <f t="shared" si="60"/>
        <v>94.24636799999999</v>
      </c>
      <c r="N577" s="48">
        <f t="shared" si="61"/>
        <v>524.00636799999995</v>
      </c>
      <c r="P577" s="18">
        <v>6</v>
      </c>
      <c r="Q577" s="18">
        <f t="shared" si="62"/>
        <v>-2</v>
      </c>
    </row>
    <row r="578" spans="1:17" ht="14.25">
      <c r="A578" s="43">
        <f>[1]SCE!$A567</f>
        <v>3003</v>
      </c>
      <c r="B578" s="44" t="str">
        <f>[1]SCE!$B567</f>
        <v>BOMBA HIDRÁULICA ATÉ 10 CV</v>
      </c>
      <c r="C578" s="45" t="str">
        <f>[1]SCE!$C567</f>
        <v>UN</v>
      </c>
      <c r="D578" s="45">
        <f>[1]SCE!$D567</f>
        <v>1</v>
      </c>
      <c r="E578" s="46">
        <f>[1]SCE!$E567</f>
        <v>0</v>
      </c>
      <c r="F578" s="47">
        <f>[1]SCE!$F567</f>
        <v>3566.12</v>
      </c>
      <c r="G578" s="48">
        <f>[1]SCE!$G567</f>
        <v>3566.12</v>
      </c>
      <c r="H578" s="48">
        <f>[1]SCE!$H567</f>
        <v>782.050116</v>
      </c>
      <c r="I578" s="48">
        <f t="shared" si="56"/>
        <v>4348.1701160000002</v>
      </c>
      <c r="J578" s="48">
        <f t="shared" si="57"/>
        <v>0</v>
      </c>
      <c r="K578" s="48">
        <f t="shared" si="58"/>
        <v>3566.12</v>
      </c>
      <c r="L578" s="48">
        <f t="shared" si="59"/>
        <v>3566.12</v>
      </c>
      <c r="M578" s="48">
        <f t="shared" si="60"/>
        <v>782.050116</v>
      </c>
      <c r="N578" s="48">
        <f t="shared" si="61"/>
        <v>4348.1701160000002</v>
      </c>
      <c r="P578" s="18">
        <v>1</v>
      </c>
      <c r="Q578" s="18">
        <f t="shared" si="62"/>
        <v>0</v>
      </c>
    </row>
    <row r="579" spans="1:17" ht="14.25">
      <c r="A579" s="43">
        <f>[1]SCE!$A568</f>
        <v>3004</v>
      </c>
      <c r="B579" s="44" t="str">
        <f>[1]SCE!$B568</f>
        <v>BOMBA HIDRÁULICA JOCKEY ATÉ 5 CV</v>
      </c>
      <c r="C579" s="45" t="str">
        <f>[1]SCE!$C568</f>
        <v>UN</v>
      </c>
      <c r="D579" s="45">
        <f>[1]SCE!$D568</f>
        <v>1</v>
      </c>
      <c r="E579" s="46">
        <f>[1]SCE!$E568</f>
        <v>0</v>
      </c>
      <c r="F579" s="47">
        <f>[1]SCE!$F568</f>
        <v>2010.24</v>
      </c>
      <c r="G579" s="48">
        <f>[1]SCE!$G568</f>
        <v>2010.24</v>
      </c>
      <c r="H579" s="48">
        <f>[1]SCE!$H568</f>
        <v>440.84563199999997</v>
      </c>
      <c r="I579" s="48">
        <f t="shared" si="56"/>
        <v>2451.0856319999998</v>
      </c>
      <c r="J579" s="48">
        <f t="shared" si="57"/>
        <v>0</v>
      </c>
      <c r="K579" s="48">
        <f t="shared" si="58"/>
        <v>2010.24</v>
      </c>
      <c r="L579" s="48">
        <f t="shared" si="59"/>
        <v>2010.24</v>
      </c>
      <c r="M579" s="48">
        <f t="shared" si="60"/>
        <v>440.84563199999997</v>
      </c>
      <c r="N579" s="48">
        <f t="shared" si="61"/>
        <v>2451.0856319999998</v>
      </c>
      <c r="P579" s="18">
        <v>1</v>
      </c>
      <c r="Q579" s="18">
        <f t="shared" si="62"/>
        <v>0</v>
      </c>
    </row>
    <row r="580" spans="1:17" ht="28.5">
      <c r="A580" s="43">
        <f>[1]SCE!$A569</f>
        <v>3005</v>
      </c>
      <c r="B580" s="44" t="str">
        <f>[1]SCE!$B569</f>
        <v>CABO PAR TRANÇADO BLINDADO #1,5MM (PARA LAÇO DE DETECÇÃO)</v>
      </c>
      <c r="C580" s="45" t="str">
        <f>[1]SCE!$C569</f>
        <v>M</v>
      </c>
      <c r="D580" s="45">
        <f>[1]SCE!$D569</f>
        <v>115</v>
      </c>
      <c r="E580" s="46">
        <f>[1]SCE!$E569</f>
        <v>0</v>
      </c>
      <c r="F580" s="47">
        <f>[1]SCE!$F569</f>
        <v>3.75</v>
      </c>
      <c r="G580" s="48">
        <f>[1]SCE!$G569</f>
        <v>3.75</v>
      </c>
      <c r="H580" s="48">
        <f>[1]SCE!$H569</f>
        <v>0.82237499999999997</v>
      </c>
      <c r="I580" s="48">
        <f t="shared" si="56"/>
        <v>4.5723750000000001</v>
      </c>
      <c r="J580" s="48">
        <f t="shared" si="57"/>
        <v>0</v>
      </c>
      <c r="K580" s="48">
        <f t="shared" si="58"/>
        <v>431.25</v>
      </c>
      <c r="L580" s="48">
        <f t="shared" si="59"/>
        <v>431.25</v>
      </c>
      <c r="M580" s="48">
        <f t="shared" si="60"/>
        <v>94.57312499999999</v>
      </c>
      <c r="N580" s="48">
        <f t="shared" si="61"/>
        <v>525.823125</v>
      </c>
      <c r="P580" s="18">
        <v>154</v>
      </c>
      <c r="Q580" s="18">
        <f t="shared" si="62"/>
        <v>-39</v>
      </c>
    </row>
    <row r="581" spans="1:17" ht="28.5">
      <c r="A581" s="43">
        <f>[1]SCE!$A570</f>
        <v>3006</v>
      </c>
      <c r="B581" s="44" t="str">
        <f>[1]SCE!$B570</f>
        <v>CABO PAR TRANÇADO BLINDADO #2,5MM (PARA LAÇO DE COMANDO)</v>
      </c>
      <c r="C581" s="45" t="str">
        <f>[1]SCE!$C570</f>
        <v>M</v>
      </c>
      <c r="D581" s="45">
        <f>[1]SCE!$D570</f>
        <v>115</v>
      </c>
      <c r="E581" s="46">
        <f>[1]SCE!$E570</f>
        <v>0</v>
      </c>
      <c r="F581" s="47">
        <f>[1]SCE!$F570</f>
        <v>4.95</v>
      </c>
      <c r="G581" s="48">
        <f>[1]SCE!$G570</f>
        <v>4.95</v>
      </c>
      <c r="H581" s="48">
        <f>[1]SCE!$H570</f>
        <v>1.0855349999999999</v>
      </c>
      <c r="I581" s="48">
        <f t="shared" si="56"/>
        <v>6.0355350000000003</v>
      </c>
      <c r="J581" s="48">
        <f t="shared" si="57"/>
        <v>0</v>
      </c>
      <c r="K581" s="48">
        <f t="shared" si="58"/>
        <v>569.25</v>
      </c>
      <c r="L581" s="48">
        <f t="shared" si="59"/>
        <v>569.25</v>
      </c>
      <c r="M581" s="48">
        <f t="shared" si="60"/>
        <v>124.83652499999999</v>
      </c>
      <c r="N581" s="48">
        <f t="shared" si="61"/>
        <v>694.08652499999994</v>
      </c>
      <c r="P581" s="18">
        <v>154</v>
      </c>
      <c r="Q581" s="18">
        <f t="shared" si="62"/>
        <v>-39</v>
      </c>
    </row>
    <row r="582" spans="1:17" ht="14.25">
      <c r="A582" s="43">
        <f>[1]SCE!$A571</f>
        <v>3007</v>
      </c>
      <c r="B582" s="44" t="str">
        <f>[1]SCE!$B571</f>
        <v>CAIXA DE INCÊNDIO</v>
      </c>
      <c r="C582" s="45" t="str">
        <f>[1]SCE!$C571</f>
        <v>UN</v>
      </c>
      <c r="D582" s="45">
        <f>[1]SCE!$D571</f>
        <v>4</v>
      </c>
      <c r="E582" s="46">
        <f>[1]SCE!$E571</f>
        <v>0</v>
      </c>
      <c r="F582" s="47">
        <f>[1]SCE!$F571</f>
        <v>307.57</v>
      </c>
      <c r="G582" s="48">
        <f>[1]SCE!$G571</f>
        <v>307.57</v>
      </c>
      <c r="H582" s="48">
        <f>[1]SCE!$H571</f>
        <v>67.450101000000004</v>
      </c>
      <c r="I582" s="48">
        <f t="shared" si="56"/>
        <v>375.02010100000001</v>
      </c>
      <c r="J582" s="48">
        <f t="shared" si="57"/>
        <v>0</v>
      </c>
      <c r="K582" s="48">
        <f t="shared" si="58"/>
        <v>1230.28</v>
      </c>
      <c r="L582" s="48">
        <f t="shared" si="59"/>
        <v>1230.28</v>
      </c>
      <c r="M582" s="48">
        <f t="shared" si="60"/>
        <v>269.80040400000001</v>
      </c>
      <c r="N582" s="48">
        <f t="shared" si="61"/>
        <v>1500.080404</v>
      </c>
      <c r="P582" s="18">
        <v>6</v>
      </c>
      <c r="Q582" s="18">
        <f t="shared" si="62"/>
        <v>-2</v>
      </c>
    </row>
    <row r="583" spans="1:17" ht="14.25">
      <c r="A583" s="43">
        <f>[1]SCE!$A572</f>
        <v>3008</v>
      </c>
      <c r="B583" s="44" t="str">
        <f>[1]SCE!$B572</f>
        <v>CENTRAL DE ALARME DE INCÊNDIO</v>
      </c>
      <c r="C583" s="45" t="str">
        <f>[1]SCE!$C572</f>
        <v>UN</v>
      </c>
      <c r="D583" s="45">
        <f>[1]SCE!$D572</f>
        <v>1</v>
      </c>
      <c r="E583" s="46">
        <f>[1]SCE!$E572</f>
        <v>0</v>
      </c>
      <c r="F583" s="47">
        <f>[1]SCE!$F572</f>
        <v>355.5</v>
      </c>
      <c r="G583" s="48">
        <f>[1]SCE!$G572</f>
        <v>355.5</v>
      </c>
      <c r="H583" s="48">
        <f>[1]SCE!$H572</f>
        <v>77.961150000000004</v>
      </c>
      <c r="I583" s="48">
        <f t="shared" si="56"/>
        <v>433.46114999999998</v>
      </c>
      <c r="J583" s="48">
        <f t="shared" si="57"/>
        <v>0</v>
      </c>
      <c r="K583" s="48">
        <f t="shared" si="58"/>
        <v>355.5</v>
      </c>
      <c r="L583" s="48">
        <f t="shared" si="59"/>
        <v>355.5</v>
      </c>
      <c r="M583" s="48">
        <f t="shared" si="60"/>
        <v>77.961150000000004</v>
      </c>
      <c r="N583" s="48">
        <f t="shared" si="61"/>
        <v>433.46114999999998</v>
      </c>
      <c r="P583" s="18">
        <v>2</v>
      </c>
      <c r="Q583" s="18">
        <f t="shared" si="62"/>
        <v>-1</v>
      </c>
    </row>
    <row r="584" spans="1:17" ht="42.75">
      <c r="A584" s="43">
        <f>[1]SCE!$A573</f>
        <v>3009</v>
      </c>
      <c r="B584" s="44" t="str">
        <f>[1]SCE!$B573</f>
        <v>CHAVE DUPLA PARA CONEXOES TIPO STORZ, ENGATE RAPIDO 1 1/2" X 2 1/2", EM LATAO, PARA INSTALACAO PREDIAL COMBATE A INCENDIO</v>
      </c>
      <c r="C584" s="45" t="str">
        <f>[1]SCE!$C573</f>
        <v>UN</v>
      </c>
      <c r="D584" s="45">
        <f>[1]SCE!$D573</f>
        <v>12</v>
      </c>
      <c r="E584" s="46">
        <f>[1]SCE!$E573</f>
        <v>0</v>
      </c>
      <c r="F584" s="47" t="str">
        <f>[1]SCE!$F573</f>
        <v>28,09</v>
      </c>
      <c r="G584" s="48">
        <f>[1]SCE!$G573</f>
        <v>28.09</v>
      </c>
      <c r="H584" s="48">
        <f>[1]SCE!$H573</f>
        <v>6.1601369999999998</v>
      </c>
      <c r="I584" s="48">
        <f t="shared" si="56"/>
        <v>34.250137000000002</v>
      </c>
      <c r="J584" s="48">
        <f t="shared" si="57"/>
        <v>0</v>
      </c>
      <c r="K584" s="48">
        <f t="shared" si="58"/>
        <v>337.08</v>
      </c>
      <c r="L584" s="48">
        <f t="shared" si="59"/>
        <v>337.08</v>
      </c>
      <c r="M584" s="48">
        <f t="shared" si="60"/>
        <v>73.921644000000001</v>
      </c>
      <c r="N584" s="48">
        <f t="shared" si="61"/>
        <v>411.001644</v>
      </c>
      <c r="P584" s="18">
        <v>16</v>
      </c>
      <c r="Q584" s="18">
        <f t="shared" si="62"/>
        <v>-4</v>
      </c>
    </row>
    <row r="585" spans="1:17" ht="14.25">
      <c r="A585" s="43">
        <f>[1]SCE!$A574</f>
        <v>3010</v>
      </c>
      <c r="B585" s="44" t="str">
        <f>[1]SCE!$B574</f>
        <v>DEMARCAÇÃO DE PISO PARA EXTINTORES</v>
      </c>
      <c r="C585" s="45" t="str">
        <f>[1]SCE!$C574</f>
        <v>M2</v>
      </c>
      <c r="D585" s="45">
        <f>[1]SCE!$D574</f>
        <v>8</v>
      </c>
      <c r="E585" s="46">
        <f>[1]SCE!$E574</f>
        <v>0</v>
      </c>
      <c r="F585" s="47">
        <f>[1]SCE!$F574</f>
        <v>15</v>
      </c>
      <c r="G585" s="48">
        <f>[1]SCE!$G574</f>
        <v>15</v>
      </c>
      <c r="H585" s="48">
        <f>[1]SCE!$H574</f>
        <v>3.2894999999999999</v>
      </c>
      <c r="I585" s="48">
        <f t="shared" si="56"/>
        <v>18.2895</v>
      </c>
      <c r="J585" s="48">
        <f t="shared" si="57"/>
        <v>0</v>
      </c>
      <c r="K585" s="48">
        <f t="shared" si="58"/>
        <v>120</v>
      </c>
      <c r="L585" s="48">
        <f t="shared" si="59"/>
        <v>120</v>
      </c>
      <c r="M585" s="48">
        <f t="shared" si="60"/>
        <v>26.315999999999999</v>
      </c>
      <c r="N585" s="48">
        <f t="shared" si="61"/>
        <v>146.316</v>
      </c>
      <c r="P585" s="18">
        <v>11</v>
      </c>
      <c r="Q585" s="18">
        <f t="shared" si="62"/>
        <v>-3</v>
      </c>
    </row>
    <row r="586" spans="1:17" ht="14.25">
      <c r="A586" s="43">
        <f>[1]SCE!$A575</f>
        <v>3011</v>
      </c>
      <c r="B586" s="44" t="str">
        <f>[1]SCE!$B575</f>
        <v>DETECTOR DE FUMAÇA</v>
      </c>
      <c r="C586" s="45" t="str">
        <f>[1]SCE!$C575</f>
        <v>UN</v>
      </c>
      <c r="D586" s="45">
        <f>[1]SCE!$D575</f>
        <v>20</v>
      </c>
      <c r="E586" s="46">
        <f>[1]SCE!$E575</f>
        <v>0</v>
      </c>
      <c r="F586" s="47">
        <f>[1]SCE!$F575</f>
        <v>164.27</v>
      </c>
      <c r="G586" s="48">
        <f>[1]SCE!$G575</f>
        <v>164.27</v>
      </c>
      <c r="H586" s="48">
        <f>[1]SCE!$H575</f>
        <v>36.024411000000001</v>
      </c>
      <c r="I586" s="48">
        <f t="shared" si="56"/>
        <v>200.29441100000003</v>
      </c>
      <c r="J586" s="48">
        <f t="shared" si="57"/>
        <v>0</v>
      </c>
      <c r="K586" s="48">
        <f t="shared" si="58"/>
        <v>3285.4</v>
      </c>
      <c r="L586" s="48">
        <f t="shared" si="59"/>
        <v>3285.4</v>
      </c>
      <c r="M586" s="48">
        <f t="shared" si="60"/>
        <v>720.48821999999996</v>
      </c>
      <c r="N586" s="48">
        <f t="shared" si="61"/>
        <v>4005.8882199999998</v>
      </c>
      <c r="P586" s="18">
        <v>26</v>
      </c>
      <c r="Q586" s="18">
        <f t="shared" si="62"/>
        <v>-6</v>
      </c>
    </row>
    <row r="587" spans="1:17" ht="14.25">
      <c r="A587" s="43">
        <f>[1]SCE!$A576</f>
        <v>3012</v>
      </c>
      <c r="B587" s="44" t="str">
        <f>[1]SCE!$B576</f>
        <v>DETECTOR TERMOVELOCIMÉTRICO</v>
      </c>
      <c r="C587" s="45" t="str">
        <f>[1]SCE!$C576</f>
        <v>UN</v>
      </c>
      <c r="D587" s="45">
        <f>[1]SCE!$D576</f>
        <v>20</v>
      </c>
      <c r="E587" s="46">
        <f>[1]SCE!$E576</f>
        <v>0</v>
      </c>
      <c r="F587" s="47">
        <f>[1]SCE!$F576</f>
        <v>148.5</v>
      </c>
      <c r="G587" s="48">
        <f>[1]SCE!$G576</f>
        <v>148.5</v>
      </c>
      <c r="H587" s="48">
        <f>[1]SCE!$H576</f>
        <v>32.566049999999997</v>
      </c>
      <c r="I587" s="48">
        <f t="shared" si="56"/>
        <v>181.06604999999999</v>
      </c>
      <c r="J587" s="48">
        <f t="shared" si="57"/>
        <v>0</v>
      </c>
      <c r="K587" s="48">
        <f t="shared" si="58"/>
        <v>2970</v>
      </c>
      <c r="L587" s="48">
        <f t="shared" si="59"/>
        <v>2970</v>
      </c>
      <c r="M587" s="48">
        <f t="shared" si="60"/>
        <v>651.32099999999991</v>
      </c>
      <c r="N587" s="48">
        <f t="shared" si="61"/>
        <v>3621.3209999999999</v>
      </c>
      <c r="P587" s="18">
        <v>26</v>
      </c>
      <c r="Q587" s="18">
        <f t="shared" si="62"/>
        <v>-6</v>
      </c>
    </row>
    <row r="588" spans="1:17" ht="42.75">
      <c r="A588" s="43">
        <f>[1]SCE!$A577</f>
        <v>3013</v>
      </c>
      <c r="B588" s="44" t="str">
        <f>[1]SCE!$B577</f>
        <v>ESGUICHO TIPO JATO SOLIDO, EM LATAO, ENGATE RAPIDO 2 1/2" X 16 MM, PARA MANGUEIRA EM INSTALACAO PREDIAL COMBATE A INCENDIO</v>
      </c>
      <c r="C588" s="45" t="str">
        <f>[1]SCE!$C577</f>
        <v>UN</v>
      </c>
      <c r="D588" s="45">
        <f>[1]SCE!$D577</f>
        <v>20</v>
      </c>
      <c r="E588" s="46">
        <f>[1]SCE!$E577</f>
        <v>0</v>
      </c>
      <c r="F588" s="47" t="str">
        <f>[1]SCE!$F577</f>
        <v>174,19</v>
      </c>
      <c r="G588" s="48">
        <f>[1]SCE!$G577</f>
        <v>174.19</v>
      </c>
      <c r="H588" s="48">
        <f>[1]SCE!$H577</f>
        <v>38.199866999999998</v>
      </c>
      <c r="I588" s="48">
        <f t="shared" si="56"/>
        <v>212.38986699999998</v>
      </c>
      <c r="J588" s="48">
        <f t="shared" si="57"/>
        <v>0</v>
      </c>
      <c r="K588" s="48">
        <f t="shared" si="58"/>
        <v>3483.8</v>
      </c>
      <c r="L588" s="48">
        <f t="shared" si="59"/>
        <v>3483.8</v>
      </c>
      <c r="M588" s="48">
        <f t="shared" si="60"/>
        <v>763.99733999999989</v>
      </c>
      <c r="N588" s="48">
        <f t="shared" si="61"/>
        <v>4247.7973400000001</v>
      </c>
      <c r="P588" s="18">
        <v>26</v>
      </c>
      <c r="Q588" s="18">
        <f t="shared" si="62"/>
        <v>-6</v>
      </c>
    </row>
    <row r="589" spans="1:17" ht="28.5">
      <c r="A589" s="43">
        <f>[1]SCE!$A578</f>
        <v>3014</v>
      </c>
      <c r="B589" s="44" t="str">
        <f>[1]SCE!$B578</f>
        <v>EXTINTOR DE INCENDIO PORTATIL COM CARGA DE AGUA PRESSURIZADA DE 10 L, CLASSE A</v>
      </c>
      <c r="C589" s="45" t="str">
        <f>[1]SCE!$C578</f>
        <v>UN</v>
      </c>
      <c r="D589" s="45">
        <f>[1]SCE!$D578</f>
        <v>20</v>
      </c>
      <c r="E589" s="46">
        <f>[1]SCE!$E578</f>
        <v>0</v>
      </c>
      <c r="F589" s="47" t="str">
        <f>[1]SCE!$F578</f>
        <v>196,87</v>
      </c>
      <c r="G589" s="48">
        <f>[1]SCE!$G578</f>
        <v>196.87</v>
      </c>
      <c r="H589" s="48">
        <f>[1]SCE!$H578</f>
        <v>43.173591000000002</v>
      </c>
      <c r="I589" s="48">
        <f t="shared" si="56"/>
        <v>240.04359099999999</v>
      </c>
      <c r="J589" s="48">
        <f t="shared" si="57"/>
        <v>0</v>
      </c>
      <c r="K589" s="48">
        <f t="shared" si="58"/>
        <v>3937.4</v>
      </c>
      <c r="L589" s="48">
        <f t="shared" si="59"/>
        <v>3937.4</v>
      </c>
      <c r="M589" s="48">
        <f t="shared" si="60"/>
        <v>863.47181999999998</v>
      </c>
      <c r="N589" s="48">
        <f t="shared" si="61"/>
        <v>4800.8718200000003</v>
      </c>
      <c r="P589" s="18">
        <v>26</v>
      </c>
      <c r="Q589" s="18">
        <f t="shared" si="62"/>
        <v>-6</v>
      </c>
    </row>
    <row r="590" spans="1:17" ht="28.5">
      <c r="A590" s="43">
        <f>[1]SCE!$A579</f>
        <v>3015</v>
      </c>
      <c r="B590" s="44" t="str">
        <f>[1]SCE!$B579</f>
        <v>EXTINTOR DE INCENDIO PORTATIL COM CARGA DE PO QUIMICO SECO (PQS) DE 8 KG, CLASSE BC</v>
      </c>
      <c r="C590" s="45" t="str">
        <f>[1]SCE!$C579</f>
        <v>UN</v>
      </c>
      <c r="D590" s="45">
        <f>[1]SCE!$D579</f>
        <v>20</v>
      </c>
      <c r="E590" s="46">
        <f>[1]SCE!$E579</f>
        <v>0</v>
      </c>
      <c r="F590" s="47" t="str">
        <f>[1]SCE!$F579</f>
        <v>268,26</v>
      </c>
      <c r="G590" s="48">
        <f>[1]SCE!$G579</f>
        <v>268.26</v>
      </c>
      <c r="H590" s="48">
        <f>[1]SCE!$H579</f>
        <v>58.829417999999997</v>
      </c>
      <c r="I590" s="48">
        <f t="shared" si="56"/>
        <v>327.08941799999997</v>
      </c>
      <c r="J590" s="48">
        <f t="shared" si="57"/>
        <v>0</v>
      </c>
      <c r="K590" s="48">
        <f t="shared" si="58"/>
        <v>5365.2</v>
      </c>
      <c r="L590" s="48">
        <f t="shared" si="59"/>
        <v>5365.2</v>
      </c>
      <c r="M590" s="48">
        <f t="shared" si="60"/>
        <v>1176.58836</v>
      </c>
      <c r="N590" s="48">
        <f t="shared" si="61"/>
        <v>6541.7883599999996</v>
      </c>
      <c r="P590" s="18">
        <v>26</v>
      </c>
      <c r="Q590" s="18">
        <f t="shared" si="62"/>
        <v>-6</v>
      </c>
    </row>
    <row r="591" spans="1:17" ht="28.5">
      <c r="A591" s="43">
        <f>[1]SCE!$A580</f>
        <v>3016</v>
      </c>
      <c r="B591" s="44" t="str">
        <f>[1]SCE!$B580</f>
        <v>EXTINTOR DE INCENDIO PORTATIL COM CARGA DE GAS CARBONICO CO2 DE 4 KG, CLASSE BC</v>
      </c>
      <c r="C591" s="45" t="str">
        <f>[1]SCE!$C580</f>
        <v>UN</v>
      </c>
      <c r="D591" s="45">
        <f>[1]SCE!$D580</f>
        <v>12</v>
      </c>
      <c r="E591" s="46">
        <f>[1]SCE!$E580</f>
        <v>0</v>
      </c>
      <c r="F591" s="47" t="str">
        <f>[1]SCE!$F580</f>
        <v>623,07</v>
      </c>
      <c r="G591" s="48">
        <f>[1]SCE!$G580</f>
        <v>623.07000000000005</v>
      </c>
      <c r="H591" s="48">
        <f>[1]SCE!$H580</f>
        <v>136.639251</v>
      </c>
      <c r="I591" s="48">
        <f t="shared" si="56"/>
        <v>759.70925099999999</v>
      </c>
      <c r="J591" s="48">
        <f t="shared" si="57"/>
        <v>0</v>
      </c>
      <c r="K591" s="48">
        <f t="shared" si="58"/>
        <v>7476.84</v>
      </c>
      <c r="L591" s="48">
        <f t="shared" si="59"/>
        <v>7476.84</v>
      </c>
      <c r="M591" s="48">
        <f t="shared" si="60"/>
        <v>1639.671012</v>
      </c>
      <c r="N591" s="48">
        <f t="shared" si="61"/>
        <v>9116.5110120000008</v>
      </c>
      <c r="P591" s="18">
        <v>16</v>
      </c>
      <c r="Q591" s="18">
        <f t="shared" si="62"/>
        <v>-4</v>
      </c>
    </row>
    <row r="592" spans="1:17" ht="28.5">
      <c r="A592" s="43">
        <f>[1]SCE!$A581</f>
        <v>3017</v>
      </c>
      <c r="B592" s="44" t="str">
        <f>[1]SCE!$B581</f>
        <v>EXTINTOR DE INCENDIO PORTATIL COM CARGA DE GAS CARBONICO CO2 DE 6 KG, CLASSE BC</v>
      </c>
      <c r="C592" s="45" t="str">
        <f>[1]SCE!$C581</f>
        <v>UN</v>
      </c>
      <c r="D592" s="45">
        <f>[1]SCE!$D581</f>
        <v>12</v>
      </c>
      <c r="E592" s="46">
        <f>[1]SCE!$E581</f>
        <v>0</v>
      </c>
      <c r="F592" s="47" t="str">
        <f>[1]SCE!$F581</f>
        <v>675,00</v>
      </c>
      <c r="G592" s="48">
        <f>[1]SCE!$G581</f>
        <v>675</v>
      </c>
      <c r="H592" s="48">
        <f>[1]SCE!$H581</f>
        <v>148.0275</v>
      </c>
      <c r="I592" s="48">
        <f t="shared" si="56"/>
        <v>823.02750000000003</v>
      </c>
      <c r="J592" s="48">
        <f t="shared" si="57"/>
        <v>0</v>
      </c>
      <c r="K592" s="48">
        <f t="shared" si="58"/>
        <v>8100</v>
      </c>
      <c r="L592" s="48">
        <f t="shared" si="59"/>
        <v>8100</v>
      </c>
      <c r="M592" s="48">
        <f t="shared" si="60"/>
        <v>1776.33</v>
      </c>
      <c r="N592" s="48">
        <f t="shared" si="61"/>
        <v>9876.33</v>
      </c>
      <c r="P592" s="18">
        <v>16</v>
      </c>
      <c r="Q592" s="18">
        <f t="shared" si="62"/>
        <v>-4</v>
      </c>
    </row>
    <row r="593" spans="1:17" ht="28.5">
      <c r="A593" s="43">
        <f>[1]SCE!$A582</f>
        <v>3018</v>
      </c>
      <c r="B593" s="44" t="str">
        <f>[1]SCE!$B582</f>
        <v>EXTINTOR DE INCENDIO PORTATIL COM CARGA DE PO QUIMICO SECO (PQS) DE 6 KG, CLASSE BC</v>
      </c>
      <c r="C593" s="45" t="str">
        <f>[1]SCE!$C582</f>
        <v>UN</v>
      </c>
      <c r="D593" s="45">
        <f>[1]SCE!$D582</f>
        <v>20</v>
      </c>
      <c r="E593" s="46">
        <f>[1]SCE!$E582</f>
        <v>0</v>
      </c>
      <c r="F593" s="47" t="str">
        <f>[1]SCE!$F582</f>
        <v>225,00</v>
      </c>
      <c r="G593" s="48">
        <f>[1]SCE!$G582</f>
        <v>225</v>
      </c>
      <c r="H593" s="48">
        <f>[1]SCE!$H582</f>
        <v>49.342500000000001</v>
      </c>
      <c r="I593" s="48">
        <f t="shared" si="56"/>
        <v>274.34249999999997</v>
      </c>
      <c r="J593" s="48">
        <f t="shared" si="57"/>
        <v>0</v>
      </c>
      <c r="K593" s="48">
        <f t="shared" si="58"/>
        <v>4500</v>
      </c>
      <c r="L593" s="48">
        <f t="shared" si="59"/>
        <v>4500</v>
      </c>
      <c r="M593" s="48">
        <f t="shared" si="60"/>
        <v>986.85</v>
      </c>
      <c r="N593" s="48">
        <f t="shared" si="61"/>
        <v>5486.85</v>
      </c>
      <c r="P593" s="18">
        <v>26</v>
      </c>
      <c r="Q593" s="18">
        <f t="shared" si="62"/>
        <v>-6</v>
      </c>
    </row>
    <row r="594" spans="1:17" ht="14.25">
      <c r="A594" s="43">
        <f>[1]SCE!$A583</f>
        <v>3019</v>
      </c>
      <c r="B594" s="44" t="str">
        <f>[1]SCE!$B583</f>
        <v>HIDRANTE DE RECALQUE COMPLETO</v>
      </c>
      <c r="C594" s="45" t="str">
        <f>[1]SCE!$C583</f>
        <v>UN</v>
      </c>
      <c r="D594" s="45">
        <f>[1]SCE!$D583</f>
        <v>1</v>
      </c>
      <c r="E594" s="46">
        <f>[1]SCE!$E583</f>
        <v>0</v>
      </c>
      <c r="F594" s="47">
        <f>[1]SCE!$F583</f>
        <v>2088.65</v>
      </c>
      <c r="G594" s="48">
        <f>[1]SCE!$G583</f>
        <v>2088.65</v>
      </c>
      <c r="H594" s="48">
        <f>[1]SCE!$H583</f>
        <v>458.04094500000002</v>
      </c>
      <c r="I594" s="48">
        <f t="shared" ref="I594:I657" si="63">G594+H594</f>
        <v>2546.6909450000003</v>
      </c>
      <c r="J594" s="48">
        <f t="shared" ref="J594:J657" si="64">E594*D594</f>
        <v>0</v>
      </c>
      <c r="K594" s="48">
        <f t="shared" ref="K594:K657" si="65">F594*D594</f>
        <v>2088.65</v>
      </c>
      <c r="L594" s="48">
        <f t="shared" ref="L594:L657" si="66">G594*D594</f>
        <v>2088.65</v>
      </c>
      <c r="M594" s="48">
        <f t="shared" ref="M594:M657" si="67">H594*D594</f>
        <v>458.04094500000002</v>
      </c>
      <c r="N594" s="48">
        <f t="shared" ref="N594:N657" si="68">L594+M594</f>
        <v>2546.6909450000003</v>
      </c>
      <c r="P594" s="18">
        <v>1</v>
      </c>
      <c r="Q594" s="18">
        <f t="shared" si="62"/>
        <v>0</v>
      </c>
    </row>
    <row r="595" spans="1:17" ht="42.75">
      <c r="A595" s="43">
        <f>[1]SCE!$A584</f>
        <v>3020</v>
      </c>
      <c r="B595" s="44" t="str">
        <f>[1]SCE!$B584</f>
        <v>MANGUEIRA DE INCENDIO, TIPO 1, DE 1 1/2", COMPRIMENTO = 15 M, TECIDO EM FIO DE POLIESTER E TUBO INTERNO EM BORRACHA SINTETICA, COM UNIOES ENGATE RAPIDO</v>
      </c>
      <c r="C595" s="45" t="str">
        <f>[1]SCE!$C584</f>
        <v>UN</v>
      </c>
      <c r="D595" s="45">
        <f>[1]SCE!$D584</f>
        <v>8</v>
      </c>
      <c r="E595" s="46">
        <f>[1]SCE!$E584</f>
        <v>0</v>
      </c>
      <c r="F595" s="47" t="str">
        <f>[1]SCE!$F584</f>
        <v>326,25</v>
      </c>
      <c r="G595" s="48">
        <f>[1]SCE!$G584</f>
        <v>326.25</v>
      </c>
      <c r="H595" s="48">
        <f>[1]SCE!$H584</f>
        <v>71.546624999999992</v>
      </c>
      <c r="I595" s="48">
        <f t="shared" si="63"/>
        <v>397.79662500000001</v>
      </c>
      <c r="J595" s="48">
        <f t="shared" si="64"/>
        <v>0</v>
      </c>
      <c r="K595" s="48">
        <f t="shared" si="65"/>
        <v>2610</v>
      </c>
      <c r="L595" s="48">
        <f t="shared" si="66"/>
        <v>2610</v>
      </c>
      <c r="M595" s="48">
        <f t="shared" si="67"/>
        <v>572.37299999999993</v>
      </c>
      <c r="N595" s="48">
        <f t="shared" si="68"/>
        <v>3182.373</v>
      </c>
      <c r="P595" s="18">
        <v>11</v>
      </c>
      <c r="Q595" s="18">
        <f t="shared" ref="Q595:Q659" si="69">D595-P595</f>
        <v>-3</v>
      </c>
    </row>
    <row r="596" spans="1:17" ht="42.75">
      <c r="A596" s="43">
        <f>[1]SCE!$A585</f>
        <v>3021</v>
      </c>
      <c r="B596" s="44" t="str">
        <f>[1]SCE!$B585</f>
        <v>MANGUEIRA DE INCENDIO, TIPO 1, DE 1 1/2", COMPRIMENTO = 30 M, TECIDO EM FIO DE POLIESTER E TUBO INTERNO EM BORRACHA SINTETICA, COM UNIOES ENGATE RAPIDO</v>
      </c>
      <c r="C596" s="45" t="str">
        <f>[1]SCE!$C585</f>
        <v>UN</v>
      </c>
      <c r="D596" s="45">
        <f>[1]SCE!$D585</f>
        <v>8</v>
      </c>
      <c r="E596" s="46">
        <f>[1]SCE!$E585</f>
        <v>0</v>
      </c>
      <c r="F596" s="47" t="str">
        <f>[1]SCE!$F585</f>
        <v>534,59</v>
      </c>
      <c r="G596" s="48">
        <f>[1]SCE!$G585</f>
        <v>534.59</v>
      </c>
      <c r="H596" s="48">
        <f>[1]SCE!$H585</f>
        <v>117.23558700000001</v>
      </c>
      <c r="I596" s="48">
        <f t="shared" si="63"/>
        <v>651.82558700000004</v>
      </c>
      <c r="J596" s="48">
        <f t="shared" si="64"/>
        <v>0</v>
      </c>
      <c r="K596" s="48">
        <f t="shared" si="65"/>
        <v>4276.72</v>
      </c>
      <c r="L596" s="48">
        <f t="shared" si="66"/>
        <v>4276.72</v>
      </c>
      <c r="M596" s="48">
        <f t="shared" si="67"/>
        <v>937.88469600000008</v>
      </c>
      <c r="N596" s="48">
        <f t="shared" si="68"/>
        <v>5214.6046960000003</v>
      </c>
      <c r="P596" s="18">
        <v>11</v>
      </c>
      <c r="Q596" s="18">
        <f t="shared" si="69"/>
        <v>-3</v>
      </c>
    </row>
    <row r="597" spans="1:17" ht="14.25">
      <c r="A597" s="43">
        <f>[1]SCE!$A586</f>
        <v>3022</v>
      </c>
      <c r="B597" s="44" t="str">
        <f>[1]SCE!$B586</f>
        <v>MANÔMETRO</v>
      </c>
      <c r="C597" s="45" t="str">
        <f>[1]SCE!$C586</f>
        <v>UN</v>
      </c>
      <c r="D597" s="45">
        <f>[1]SCE!$D586</f>
        <v>1</v>
      </c>
      <c r="E597" s="46">
        <f>[1]SCE!$E586</f>
        <v>0</v>
      </c>
      <c r="F597" s="47">
        <f>[1]SCE!$F586</f>
        <v>173.3</v>
      </c>
      <c r="G597" s="48">
        <f>[1]SCE!$G586</f>
        <v>173.3</v>
      </c>
      <c r="H597" s="48">
        <f>[1]SCE!$H586</f>
        <v>38.004690000000004</v>
      </c>
      <c r="I597" s="48">
        <f t="shared" si="63"/>
        <v>211.30469000000002</v>
      </c>
      <c r="J597" s="48">
        <f t="shared" si="64"/>
        <v>0</v>
      </c>
      <c r="K597" s="48">
        <f t="shared" si="65"/>
        <v>173.3</v>
      </c>
      <c r="L597" s="48">
        <f t="shared" si="66"/>
        <v>173.3</v>
      </c>
      <c r="M597" s="48">
        <f t="shared" si="67"/>
        <v>38.004690000000004</v>
      </c>
      <c r="N597" s="48">
        <f t="shared" si="68"/>
        <v>211.30469000000002</v>
      </c>
      <c r="P597" s="18">
        <v>1</v>
      </c>
      <c r="Q597" s="18">
        <f t="shared" si="69"/>
        <v>0</v>
      </c>
    </row>
    <row r="598" spans="1:17" ht="28.5">
      <c r="A598" s="43">
        <f>[1]SCE!$A587</f>
        <v>3023</v>
      </c>
      <c r="B598" s="44" t="str">
        <f>[1]SCE!$B587</f>
        <v>PORTA CORTA-FOGO PARA SAIDA DE EMERGENCIA, COM FECHADURA, VAO LUZ DE 90 X 210 CM, CLASSE P-90 (NBR 11742)</v>
      </c>
      <c r="C598" s="45" t="str">
        <f>[1]SCE!$C587</f>
        <v>UN</v>
      </c>
      <c r="D598" s="45">
        <f>[1]SCE!$D587</f>
        <v>1</v>
      </c>
      <c r="E598" s="46">
        <f>[1]SCE!$E587</f>
        <v>0</v>
      </c>
      <c r="F598" s="47" t="str">
        <f>[1]SCE!$F587</f>
        <v>1.509,43</v>
      </c>
      <c r="G598" s="48">
        <f>[1]SCE!$G587</f>
        <v>1509.43</v>
      </c>
      <c r="H598" s="48">
        <f>[1]SCE!$H587</f>
        <v>331.01799900000003</v>
      </c>
      <c r="I598" s="48">
        <f t="shared" si="63"/>
        <v>1840.447999</v>
      </c>
      <c r="J598" s="48">
        <f t="shared" si="64"/>
        <v>0</v>
      </c>
      <c r="K598" s="48">
        <f t="shared" si="65"/>
        <v>1509.43</v>
      </c>
      <c r="L598" s="48">
        <f t="shared" si="66"/>
        <v>1509.43</v>
      </c>
      <c r="M598" s="48">
        <f t="shared" si="67"/>
        <v>331.01799900000003</v>
      </c>
      <c r="N598" s="48">
        <f t="shared" si="68"/>
        <v>1840.447999</v>
      </c>
      <c r="P598" s="18">
        <v>2</v>
      </c>
      <c r="Q598" s="18">
        <f t="shared" si="69"/>
        <v>-1</v>
      </c>
    </row>
    <row r="599" spans="1:17" ht="14.25">
      <c r="A599" s="43">
        <f>[1]SCE!$A588</f>
        <v>3024</v>
      </c>
      <c r="B599" s="44" t="str">
        <f>[1]SCE!$B588</f>
        <v>PRESSOSTATO</v>
      </c>
      <c r="C599" s="45" t="str">
        <f>[1]SCE!$C588</f>
        <v>UN</v>
      </c>
      <c r="D599" s="45">
        <f>[1]SCE!$D588</f>
        <v>1</v>
      </c>
      <c r="E599" s="46">
        <f>[1]SCE!$E588</f>
        <v>0</v>
      </c>
      <c r="F599" s="47">
        <f>[1]SCE!$F588</f>
        <v>165.04</v>
      </c>
      <c r="G599" s="48">
        <f>[1]SCE!$G588</f>
        <v>165.04</v>
      </c>
      <c r="H599" s="48">
        <f>[1]SCE!$H588</f>
        <v>36.193272</v>
      </c>
      <c r="I599" s="48">
        <f t="shared" si="63"/>
        <v>201.233272</v>
      </c>
      <c r="J599" s="48">
        <f t="shared" si="64"/>
        <v>0</v>
      </c>
      <c r="K599" s="48">
        <f t="shared" si="65"/>
        <v>165.04</v>
      </c>
      <c r="L599" s="48">
        <f t="shared" si="66"/>
        <v>165.04</v>
      </c>
      <c r="M599" s="48">
        <f t="shared" si="67"/>
        <v>36.193272</v>
      </c>
      <c r="N599" s="48">
        <f t="shared" si="68"/>
        <v>201.233272</v>
      </c>
      <c r="P599" s="18">
        <v>1</v>
      </c>
      <c r="Q599" s="18">
        <f t="shared" si="69"/>
        <v>0</v>
      </c>
    </row>
    <row r="600" spans="1:17" ht="14.25">
      <c r="A600" s="43">
        <f>[1]SCE!$A589</f>
        <v>3025</v>
      </c>
      <c r="B600" s="44" t="str">
        <f>[1]SCE!$B589</f>
        <v>REGISTRO DE ESFERA BRONZE D=25MM</v>
      </c>
      <c r="C600" s="45" t="str">
        <f>[1]SCE!$C589</f>
        <v>UN</v>
      </c>
      <c r="D600" s="45">
        <f>[1]SCE!$D589</f>
        <v>1</v>
      </c>
      <c r="E600" s="46">
        <f>[1]SCE!$E589</f>
        <v>0</v>
      </c>
      <c r="F600" s="47">
        <f>[1]SCE!$F589</f>
        <v>83.88</v>
      </c>
      <c r="G600" s="48">
        <f>[1]SCE!$G589</f>
        <v>83.88</v>
      </c>
      <c r="H600" s="48">
        <f>[1]SCE!$H589</f>
        <v>18.394883999999998</v>
      </c>
      <c r="I600" s="48">
        <f t="shared" si="63"/>
        <v>102.27488399999999</v>
      </c>
      <c r="J600" s="48">
        <f t="shared" si="64"/>
        <v>0</v>
      </c>
      <c r="K600" s="48">
        <f t="shared" si="65"/>
        <v>83.88</v>
      </c>
      <c r="L600" s="48">
        <f t="shared" si="66"/>
        <v>83.88</v>
      </c>
      <c r="M600" s="48">
        <f t="shared" si="67"/>
        <v>18.394883999999998</v>
      </c>
      <c r="N600" s="48">
        <f t="shared" si="68"/>
        <v>102.27488399999999</v>
      </c>
      <c r="P600" s="18">
        <v>1</v>
      </c>
      <c r="Q600" s="18">
        <f t="shared" si="69"/>
        <v>0</v>
      </c>
    </row>
    <row r="601" spans="1:17" ht="14.25">
      <c r="A601" s="43">
        <f>[1]SCE!$A590</f>
        <v>3026</v>
      </c>
      <c r="B601" s="44" t="str">
        <f>[1]SCE!$B590</f>
        <v>REGISTRO GAVETA BRONZE D=25MM</v>
      </c>
      <c r="C601" s="45" t="str">
        <f>[1]SCE!$C590</f>
        <v>UN</v>
      </c>
      <c r="D601" s="45">
        <f>[1]SCE!$D590</f>
        <v>1</v>
      </c>
      <c r="E601" s="46">
        <f>[1]SCE!$E590</f>
        <v>0</v>
      </c>
      <c r="F601" s="47">
        <f>[1]SCE!$F590</f>
        <v>83.05</v>
      </c>
      <c r="G601" s="48">
        <f>[1]SCE!$G590</f>
        <v>83.05</v>
      </c>
      <c r="H601" s="48">
        <f>[1]SCE!$H590</f>
        <v>18.212864999999997</v>
      </c>
      <c r="I601" s="48">
        <f t="shared" si="63"/>
        <v>101.26286499999999</v>
      </c>
      <c r="J601" s="48">
        <f t="shared" si="64"/>
        <v>0</v>
      </c>
      <c r="K601" s="48">
        <f t="shared" si="65"/>
        <v>83.05</v>
      </c>
      <c r="L601" s="48">
        <f t="shared" si="66"/>
        <v>83.05</v>
      </c>
      <c r="M601" s="48">
        <f t="shared" si="67"/>
        <v>18.212864999999997</v>
      </c>
      <c r="N601" s="48">
        <f t="shared" si="68"/>
        <v>101.26286499999999</v>
      </c>
      <c r="P601" s="18">
        <v>1</v>
      </c>
      <c r="Q601" s="18">
        <f t="shared" si="69"/>
        <v>0</v>
      </c>
    </row>
    <row r="602" spans="1:17" ht="14.25">
      <c r="A602" s="43">
        <f>[1]SCE!$A591</f>
        <v>3027</v>
      </c>
      <c r="B602" s="44" t="str">
        <f>[1]SCE!$B591</f>
        <v>REGISTRO GAVETA BRONZE D=80MM</v>
      </c>
      <c r="C602" s="45" t="str">
        <f>[1]SCE!$C591</f>
        <v>UN</v>
      </c>
      <c r="D602" s="45">
        <f>[1]SCE!$D591</f>
        <v>1</v>
      </c>
      <c r="E602" s="46">
        <f>[1]SCE!$E591</f>
        <v>0</v>
      </c>
      <c r="F602" s="47">
        <f>[1]SCE!$F591</f>
        <v>316.83</v>
      </c>
      <c r="G602" s="48">
        <f>[1]SCE!$G591</f>
        <v>316.83</v>
      </c>
      <c r="H602" s="48">
        <f>[1]SCE!$H591</f>
        <v>69.480818999999997</v>
      </c>
      <c r="I602" s="48">
        <f t="shared" si="63"/>
        <v>386.31081899999998</v>
      </c>
      <c r="J602" s="48">
        <f t="shared" si="64"/>
        <v>0</v>
      </c>
      <c r="K602" s="48">
        <f t="shared" si="65"/>
        <v>316.83</v>
      </c>
      <c r="L602" s="48">
        <f t="shared" si="66"/>
        <v>316.83</v>
      </c>
      <c r="M602" s="48">
        <f t="shared" si="67"/>
        <v>69.480818999999997</v>
      </c>
      <c r="N602" s="48">
        <f t="shared" si="68"/>
        <v>386.31081899999998</v>
      </c>
      <c r="P602" s="18">
        <v>1</v>
      </c>
      <c r="Q602" s="18">
        <f t="shared" si="69"/>
        <v>0</v>
      </c>
    </row>
    <row r="603" spans="1:17" ht="42.75">
      <c r="A603" s="43">
        <f>[1]SCE!$A592</f>
        <v>3028</v>
      </c>
      <c r="B603" s="44" t="str">
        <f>[1]SCE!$B592</f>
        <v>SPRINKLER TIPO PENDENTE, BULBO VERMELHO DE RESPOSTA RAPIDA, 68 GRAUS CELSIUS, ACABAMENTO CROMADO, D = 20 MM (3/4")</v>
      </c>
      <c r="C603" s="45" t="str">
        <f>[1]SCE!$C592</f>
        <v>UN</v>
      </c>
      <c r="D603" s="45">
        <f>[1]SCE!$D592</f>
        <v>4</v>
      </c>
      <c r="E603" s="46">
        <f>[1]SCE!$E592</f>
        <v>0</v>
      </c>
      <c r="F603" s="47" t="str">
        <f>[1]SCE!$F592</f>
        <v>34,29</v>
      </c>
      <c r="G603" s="48">
        <f>[1]SCE!$G592</f>
        <v>34.29</v>
      </c>
      <c r="H603" s="48">
        <f>[1]SCE!$H592</f>
        <v>7.5197969999999996</v>
      </c>
      <c r="I603" s="48">
        <f t="shared" si="63"/>
        <v>41.809796999999996</v>
      </c>
      <c r="J603" s="48">
        <f t="shared" si="64"/>
        <v>0</v>
      </c>
      <c r="K603" s="48">
        <f t="shared" si="65"/>
        <v>137.16</v>
      </c>
      <c r="L603" s="48">
        <f t="shared" si="66"/>
        <v>137.16</v>
      </c>
      <c r="M603" s="48">
        <f t="shared" si="67"/>
        <v>30.079187999999998</v>
      </c>
      <c r="N603" s="48">
        <f t="shared" si="68"/>
        <v>167.23918799999998</v>
      </c>
      <c r="P603" s="18">
        <v>6</v>
      </c>
      <c r="Q603" s="18">
        <f t="shared" si="69"/>
        <v>-2</v>
      </c>
    </row>
    <row r="604" spans="1:17" ht="14.25">
      <c r="A604" s="43">
        <f>[1]SCE!$A593</f>
        <v>3029</v>
      </c>
      <c r="B604" s="44" t="str">
        <f>[1]SCE!$B593</f>
        <v>TANQUE DE PRESSÃO PARA REDE DE HIDRANTES</v>
      </c>
      <c r="C604" s="45" t="str">
        <f>[1]SCE!$C593</f>
        <v>UN</v>
      </c>
      <c r="D604" s="45">
        <f>[1]SCE!$D593</f>
        <v>1</v>
      </c>
      <c r="E604" s="46">
        <f>[1]SCE!$E593</f>
        <v>0</v>
      </c>
      <c r="F604" s="47">
        <f>[1]SCE!$F593</f>
        <v>868</v>
      </c>
      <c r="G604" s="48">
        <f>[1]SCE!$G593</f>
        <v>868</v>
      </c>
      <c r="H604" s="48">
        <f>[1]SCE!$H593</f>
        <v>190.35239999999999</v>
      </c>
      <c r="I604" s="48">
        <f t="shared" si="63"/>
        <v>1058.3524</v>
      </c>
      <c r="J604" s="48">
        <f t="shared" si="64"/>
        <v>0</v>
      </c>
      <c r="K604" s="48">
        <f t="shared" si="65"/>
        <v>868</v>
      </c>
      <c r="L604" s="48">
        <f t="shared" si="66"/>
        <v>868</v>
      </c>
      <c r="M604" s="48">
        <f t="shared" si="67"/>
        <v>190.35239999999999</v>
      </c>
      <c r="N604" s="48">
        <f t="shared" si="68"/>
        <v>1058.3524</v>
      </c>
      <c r="P604" s="18">
        <v>2</v>
      </c>
      <c r="Q604" s="18">
        <f t="shared" si="69"/>
        <v>-1</v>
      </c>
    </row>
    <row r="605" spans="1:17" ht="14.25">
      <c r="A605" s="43">
        <f>[1]SCE!$A594</f>
        <v>3030</v>
      </c>
      <c r="B605" s="44" t="str">
        <f>[1]SCE!$B594</f>
        <v>VÁLVULA DE RETENÇÃO PARA HIDRANTE DE RECALQUE</v>
      </c>
      <c r="C605" s="45" t="str">
        <f>[1]SCE!$C594</f>
        <v>UN</v>
      </c>
      <c r="D605" s="45">
        <f>[1]SCE!$D594</f>
        <v>1</v>
      </c>
      <c r="E605" s="46">
        <f>[1]SCE!$E594</f>
        <v>0</v>
      </c>
      <c r="F605" s="47">
        <f>[1]SCE!$F594</f>
        <v>466.66</v>
      </c>
      <c r="G605" s="48">
        <f>[1]SCE!$G594</f>
        <v>466.66</v>
      </c>
      <c r="H605" s="48">
        <f>[1]SCE!$H594</f>
        <v>102.338538</v>
      </c>
      <c r="I605" s="48">
        <f t="shared" si="63"/>
        <v>568.99853800000005</v>
      </c>
      <c r="J605" s="48">
        <f t="shared" si="64"/>
        <v>0</v>
      </c>
      <c r="K605" s="48">
        <f t="shared" si="65"/>
        <v>466.66</v>
      </c>
      <c r="L605" s="48">
        <f t="shared" si="66"/>
        <v>466.66</v>
      </c>
      <c r="M605" s="48">
        <f t="shared" si="67"/>
        <v>102.338538</v>
      </c>
      <c r="N605" s="48">
        <f t="shared" si="68"/>
        <v>568.99853800000005</v>
      </c>
      <c r="P605" s="18">
        <v>2</v>
      </c>
      <c r="Q605" s="18">
        <f t="shared" si="69"/>
        <v>-1</v>
      </c>
    </row>
    <row r="606" spans="1:17" ht="14.25">
      <c r="A606" s="43">
        <f>[1]SCE!$A595</f>
        <v>3031</v>
      </c>
      <c r="B606" s="44" t="str">
        <f>[1]SCE!$B595</f>
        <v>VÁLVULA DE RETENÇÃO VERTICAL EM BRONZE</v>
      </c>
      <c r="C606" s="45" t="str">
        <f>[1]SCE!$C595</f>
        <v>UN</v>
      </c>
      <c r="D606" s="45">
        <f>[1]SCE!$D595</f>
        <v>1</v>
      </c>
      <c r="E606" s="46">
        <f>[1]SCE!$E595</f>
        <v>0</v>
      </c>
      <c r="F606" s="47">
        <f>[1]SCE!$F595</f>
        <v>329.67</v>
      </c>
      <c r="G606" s="48">
        <f>[1]SCE!$G595</f>
        <v>329.67</v>
      </c>
      <c r="H606" s="48">
        <f>[1]SCE!$H595</f>
        <v>72.296631000000005</v>
      </c>
      <c r="I606" s="48">
        <f t="shared" si="63"/>
        <v>401.96663100000001</v>
      </c>
      <c r="J606" s="48">
        <f t="shared" si="64"/>
        <v>0</v>
      </c>
      <c r="K606" s="48">
        <f t="shared" si="65"/>
        <v>329.67</v>
      </c>
      <c r="L606" s="48">
        <f t="shared" si="66"/>
        <v>329.67</v>
      </c>
      <c r="M606" s="48">
        <f t="shared" si="67"/>
        <v>72.296631000000005</v>
      </c>
      <c r="N606" s="48">
        <f t="shared" si="68"/>
        <v>401.96663100000001</v>
      </c>
      <c r="P606" s="18">
        <v>2</v>
      </c>
      <c r="Q606" s="18">
        <f t="shared" si="69"/>
        <v>-1</v>
      </c>
    </row>
    <row r="607" spans="1:17" ht="14.25">
      <c r="A607" s="43">
        <f>[1]SCE!$A596</f>
        <v>4001</v>
      </c>
      <c r="B607" s="44" t="str">
        <f>[1]SCE!$B596</f>
        <v>ABRAÇADEIRA BC-1</v>
      </c>
      <c r="C607" s="45" t="str">
        <f>[1]SCE!$C596</f>
        <v>UN</v>
      </c>
      <c r="D607" s="45">
        <f>[1]SCE!$D596</f>
        <v>153</v>
      </c>
      <c r="E607" s="46">
        <f>[1]SCE!$E596</f>
        <v>0</v>
      </c>
      <c r="F607" s="47">
        <f>[1]SCE!$F596</f>
        <v>0.26</v>
      </c>
      <c r="G607" s="48">
        <f>[1]SCE!$G596</f>
        <v>0.26</v>
      </c>
      <c r="H607" s="48">
        <f>[1]SCE!$H596</f>
        <v>5.7017999999999999E-2</v>
      </c>
      <c r="I607" s="48">
        <f t="shared" si="63"/>
        <v>0.31701800000000002</v>
      </c>
      <c r="J607" s="48">
        <f t="shared" si="64"/>
        <v>0</v>
      </c>
      <c r="K607" s="48">
        <f t="shared" si="65"/>
        <v>39.78</v>
      </c>
      <c r="L607" s="48">
        <f t="shared" si="66"/>
        <v>39.78</v>
      </c>
      <c r="M607" s="48">
        <f t="shared" si="67"/>
        <v>8.7237539999999996</v>
      </c>
      <c r="N607" s="48">
        <f t="shared" si="68"/>
        <v>48.503754000000001</v>
      </c>
      <c r="P607" s="18">
        <v>204</v>
      </c>
      <c r="Q607" s="18">
        <f t="shared" si="69"/>
        <v>-51</v>
      </c>
    </row>
    <row r="608" spans="1:17" ht="42.75">
      <c r="A608" s="43">
        <f>[1]SCE!$A597</f>
        <v>4002</v>
      </c>
      <c r="B608" s="44" t="str">
        <f>[1]SCE!$B597</f>
        <v xml:space="preserve">ACESSÓRIOS PARA FIXAÇÃO DE ELETRODUTOS, COMPOSTO DE ABRAÇADEIRAS TIPO CHAVETA COM CUNHA DE APERTO, VERGALHÃO COM ROSCA, CHUMBADORES, PORCAS, ARRUELAS </v>
      </c>
      <c r="C608" s="45" t="str">
        <f>[1]SCE!$C597</f>
        <v>VB</v>
      </c>
      <c r="D608" s="45">
        <f>[1]SCE!$D597</f>
        <v>383</v>
      </c>
      <c r="E608" s="46">
        <f>[1]SCE!$E597</f>
        <v>0</v>
      </c>
      <c r="F608" s="47">
        <f>[1]SCE!$F597</f>
        <v>0.61</v>
      </c>
      <c r="G608" s="48">
        <f>[1]SCE!$G597</f>
        <v>0.61</v>
      </c>
      <c r="H608" s="48">
        <f>[1]SCE!$H597</f>
        <v>0.133773</v>
      </c>
      <c r="I608" s="48">
        <f t="shared" si="63"/>
        <v>0.74377300000000002</v>
      </c>
      <c r="J608" s="48">
        <f t="shared" si="64"/>
        <v>0</v>
      </c>
      <c r="K608" s="48">
        <f t="shared" si="65"/>
        <v>233.63</v>
      </c>
      <c r="L608" s="48">
        <f t="shared" si="66"/>
        <v>233.63</v>
      </c>
      <c r="M608" s="48">
        <f t="shared" si="67"/>
        <v>51.235059</v>
      </c>
      <c r="N608" s="48">
        <f t="shared" si="68"/>
        <v>284.86505899999997</v>
      </c>
      <c r="P608" s="18">
        <v>510</v>
      </c>
      <c r="Q608" s="18">
        <f t="shared" si="69"/>
        <v>-127</v>
      </c>
    </row>
    <row r="609" spans="1:17" ht="128.25">
      <c r="A609" s="43">
        <f>[1]SCE!$A598</f>
        <v>4003</v>
      </c>
      <c r="B609" s="44" t="str">
        <f>[1]SCE!$B598</f>
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</c>
      <c r="C609" s="45" t="str">
        <f>[1]SCE!$C598</f>
        <v>VB</v>
      </c>
      <c r="D609" s="45">
        <f>[1]SCE!$D598</f>
        <v>4</v>
      </c>
      <c r="E609" s="46">
        <f>[1]SCE!$E598</f>
        <v>0</v>
      </c>
      <c r="F609" s="47">
        <f>[1]SCE!$F598</f>
        <v>944.15</v>
      </c>
      <c r="G609" s="48">
        <f>[1]SCE!$G598</f>
        <v>944.15</v>
      </c>
      <c r="H609" s="48">
        <f>[1]SCE!$H598</f>
        <v>207.05209499999998</v>
      </c>
      <c r="I609" s="48">
        <f t="shared" si="63"/>
        <v>1151.2020949999999</v>
      </c>
      <c r="J609" s="48">
        <f t="shared" si="64"/>
        <v>0</v>
      </c>
      <c r="K609" s="48">
        <f t="shared" si="65"/>
        <v>3776.6</v>
      </c>
      <c r="L609" s="48">
        <f t="shared" si="66"/>
        <v>3776.6</v>
      </c>
      <c r="M609" s="48">
        <f t="shared" si="67"/>
        <v>828.20837999999992</v>
      </c>
      <c r="N609" s="48">
        <f t="shared" si="68"/>
        <v>4604.8083799999995</v>
      </c>
      <c r="P609" s="18">
        <v>6</v>
      </c>
      <c r="Q609" s="18">
        <f t="shared" si="69"/>
        <v>-2</v>
      </c>
    </row>
    <row r="610" spans="1:17" ht="28.5">
      <c r="A610" s="43">
        <f>[1]SCE!$A599</f>
        <v>4004</v>
      </c>
      <c r="B610" s="44" t="str">
        <f>[1]SCE!$B599</f>
        <v>ACESSÓRIOS, MIUDEZAS E SERVIÇOS DIVERSOS (PROJETO, PLAQUETAS, IDENTIFICAÇÃO E ETC)</v>
      </c>
      <c r="C610" s="45" t="str">
        <f>[1]SCE!$C599</f>
        <v>VB</v>
      </c>
      <c r="D610" s="45">
        <f>[1]SCE!$D599</f>
        <v>192</v>
      </c>
      <c r="E610" s="46">
        <f>[1]SCE!$E599</f>
        <v>0</v>
      </c>
      <c r="F610" s="47">
        <f>[1]SCE!$F599</f>
        <v>0.94</v>
      </c>
      <c r="G610" s="48">
        <f>[1]SCE!$G599</f>
        <v>0.94</v>
      </c>
      <c r="H610" s="48">
        <f>[1]SCE!$H599</f>
        <v>0.20614199999999999</v>
      </c>
      <c r="I610" s="48">
        <f t="shared" si="63"/>
        <v>1.146142</v>
      </c>
      <c r="J610" s="48">
        <f t="shared" si="64"/>
        <v>0</v>
      </c>
      <c r="K610" s="48">
        <f t="shared" si="65"/>
        <v>180.48</v>
      </c>
      <c r="L610" s="48">
        <f t="shared" si="66"/>
        <v>180.48</v>
      </c>
      <c r="M610" s="48">
        <f t="shared" si="67"/>
        <v>39.579263999999995</v>
      </c>
      <c r="N610" s="48">
        <f t="shared" si="68"/>
        <v>220.05926399999998</v>
      </c>
      <c r="P610" s="18">
        <v>256</v>
      </c>
      <c r="Q610" s="18">
        <f t="shared" si="69"/>
        <v>-64</v>
      </c>
    </row>
    <row r="611" spans="1:17" ht="14.25">
      <c r="A611" s="43">
        <f>[1]SCE!$A600</f>
        <v>4005</v>
      </c>
      <c r="B611" s="44" t="str">
        <f>[1]SCE!$B600</f>
        <v>ELETROCALHA LISA COM TAMPA 100X50MM</v>
      </c>
      <c r="C611" s="45" t="str">
        <f>[1]SCE!$C600</f>
        <v>UN</v>
      </c>
      <c r="D611" s="45">
        <f>[1]SCE!$D600</f>
        <v>4</v>
      </c>
      <c r="E611" s="46">
        <f>[1]SCE!$E600</f>
        <v>0</v>
      </c>
      <c r="F611" s="47">
        <f>[1]SCE!$F600</f>
        <v>36.68</v>
      </c>
      <c r="G611" s="48">
        <f>[1]SCE!$G600</f>
        <v>36.68</v>
      </c>
      <c r="H611" s="48">
        <f>[1]SCE!$H600</f>
        <v>8.0439240000000005</v>
      </c>
      <c r="I611" s="48">
        <f t="shared" si="63"/>
        <v>44.723923999999997</v>
      </c>
      <c r="J611" s="48">
        <f t="shared" si="64"/>
        <v>0</v>
      </c>
      <c r="K611" s="48">
        <f t="shared" si="65"/>
        <v>146.72</v>
      </c>
      <c r="L611" s="48">
        <f t="shared" si="66"/>
        <v>146.72</v>
      </c>
      <c r="M611" s="48">
        <f t="shared" si="67"/>
        <v>32.175696000000002</v>
      </c>
      <c r="N611" s="48">
        <f t="shared" si="68"/>
        <v>178.89569599999999</v>
      </c>
      <c r="P611" s="18">
        <v>6</v>
      </c>
      <c r="Q611" s="18">
        <f t="shared" si="69"/>
        <v>-2</v>
      </c>
    </row>
    <row r="612" spans="1:17" ht="14.25">
      <c r="A612" s="43">
        <f>[1]SCE!$A601</f>
        <v>4006</v>
      </c>
      <c r="B612" s="44" t="str">
        <f>[1]SCE!$B601</f>
        <v>ADAPTADOR PARA TOMADA ELÉTRICA PADRÃO NBR 14136</v>
      </c>
      <c r="C612" s="45" t="str">
        <f>[1]SCE!$C601</f>
        <v>UN</v>
      </c>
      <c r="D612" s="45">
        <f>[1]SCE!$D601</f>
        <v>58</v>
      </c>
      <c r="E612" s="46">
        <f>[1]SCE!$E601</f>
        <v>0</v>
      </c>
      <c r="F612" s="47">
        <f>[1]SCE!$F601</f>
        <v>5.9</v>
      </c>
      <c r="G612" s="48">
        <f>[1]SCE!$G601</f>
        <v>5.9</v>
      </c>
      <c r="H612" s="48">
        <f>[1]SCE!$H601</f>
        <v>1.2938700000000001</v>
      </c>
      <c r="I612" s="48">
        <f t="shared" si="63"/>
        <v>7.1938700000000004</v>
      </c>
      <c r="J612" s="48">
        <f t="shared" si="64"/>
        <v>0</v>
      </c>
      <c r="K612" s="48">
        <f t="shared" si="65"/>
        <v>342.20000000000005</v>
      </c>
      <c r="L612" s="48">
        <f t="shared" si="66"/>
        <v>342.20000000000005</v>
      </c>
      <c r="M612" s="48">
        <f t="shared" si="67"/>
        <v>75.044460000000001</v>
      </c>
      <c r="N612" s="48">
        <f t="shared" si="68"/>
        <v>417.24446000000006</v>
      </c>
      <c r="P612" s="18">
        <v>78</v>
      </c>
      <c r="Q612" s="18">
        <f t="shared" si="69"/>
        <v>-20</v>
      </c>
    </row>
    <row r="613" spans="1:17" ht="14.25">
      <c r="A613" s="43">
        <f>[1]SCE!$A602</f>
        <v>4007</v>
      </c>
      <c r="B613" s="44" t="str">
        <f>[1]SCE!$B602</f>
        <v>ALARME VISUAL</v>
      </c>
      <c r="C613" s="45" t="str">
        <f>[1]SCE!$C602</f>
        <v>UN</v>
      </c>
      <c r="D613" s="45">
        <f>[1]SCE!$D602</f>
        <v>4</v>
      </c>
      <c r="E613" s="46">
        <f>[1]SCE!$E602</f>
        <v>0</v>
      </c>
      <c r="F613" s="47">
        <f>[1]SCE!$F602</f>
        <v>629.1</v>
      </c>
      <c r="G613" s="48">
        <f>[1]SCE!$G602</f>
        <v>629.1</v>
      </c>
      <c r="H613" s="48">
        <f>[1]SCE!$H602</f>
        <v>137.96163000000001</v>
      </c>
      <c r="I613" s="48">
        <f t="shared" si="63"/>
        <v>767.06163000000004</v>
      </c>
      <c r="J613" s="48">
        <f t="shared" si="64"/>
        <v>0</v>
      </c>
      <c r="K613" s="48">
        <f t="shared" si="65"/>
        <v>2516.4</v>
      </c>
      <c r="L613" s="48">
        <f t="shared" si="66"/>
        <v>2516.4</v>
      </c>
      <c r="M613" s="48">
        <f t="shared" si="67"/>
        <v>551.84652000000006</v>
      </c>
      <c r="N613" s="48">
        <f t="shared" si="68"/>
        <v>3068.2465200000001</v>
      </c>
      <c r="P613" s="18">
        <v>6</v>
      </c>
      <c r="Q613" s="18">
        <f t="shared" si="69"/>
        <v>-2</v>
      </c>
    </row>
    <row r="614" spans="1:17" ht="14.25">
      <c r="A614" s="43">
        <f>[1]SCE!$A603</f>
        <v>4008</v>
      </c>
      <c r="B614" s="44" t="str">
        <f>[1]SCE!$B603</f>
        <v>ANEL GUIA AGS 1</v>
      </c>
      <c r="C614" s="45" t="str">
        <f>[1]SCE!$C603</f>
        <v>UN</v>
      </c>
      <c r="D614" s="45">
        <f>[1]SCE!$D603</f>
        <v>4</v>
      </c>
      <c r="E614" s="46">
        <f>[1]SCE!$E603</f>
        <v>0</v>
      </c>
      <c r="F614" s="47">
        <f>[1]SCE!$F603</f>
        <v>2.46</v>
      </c>
      <c r="G614" s="48">
        <f>[1]SCE!$G603</f>
        <v>2.46</v>
      </c>
      <c r="H614" s="48">
        <f>[1]SCE!$H603</f>
        <v>0.53947800000000001</v>
      </c>
      <c r="I614" s="48">
        <f t="shared" si="63"/>
        <v>2.9994779999999999</v>
      </c>
      <c r="J614" s="48">
        <f t="shared" si="64"/>
        <v>0</v>
      </c>
      <c r="K614" s="48">
        <f t="shared" si="65"/>
        <v>9.84</v>
      </c>
      <c r="L614" s="48">
        <f t="shared" si="66"/>
        <v>9.84</v>
      </c>
      <c r="M614" s="48">
        <f t="shared" si="67"/>
        <v>2.1579120000000001</v>
      </c>
      <c r="N614" s="48">
        <f t="shared" si="68"/>
        <v>11.997911999999999</v>
      </c>
      <c r="P614" s="18">
        <v>6</v>
      </c>
      <c r="Q614" s="18">
        <f t="shared" si="69"/>
        <v>-2</v>
      </c>
    </row>
    <row r="615" spans="1:17" ht="14.25">
      <c r="A615" s="43">
        <f>[1]SCE!$A604</f>
        <v>4009</v>
      </c>
      <c r="B615" s="44" t="str">
        <f>[1]SCE!$B604</f>
        <v>ANEL GUIA AGS-1 EM FERRO GALVANIZADO COM ROSCA SOBERBA</v>
      </c>
      <c r="C615" s="45" t="str">
        <f>[1]SCE!$C604</f>
        <v>UN</v>
      </c>
      <c r="D615" s="45">
        <f>[1]SCE!$D604</f>
        <v>4</v>
      </c>
      <c r="E615" s="46">
        <f>[1]SCE!$E604</f>
        <v>0</v>
      </c>
      <c r="F615" s="47">
        <f>[1]SCE!$F604</f>
        <v>0.98</v>
      </c>
      <c r="G615" s="48">
        <f>[1]SCE!$G604</f>
        <v>0.98</v>
      </c>
      <c r="H615" s="48">
        <f>[1]SCE!$H604</f>
        <v>0.21491399999999999</v>
      </c>
      <c r="I615" s="48">
        <f t="shared" si="63"/>
        <v>1.194914</v>
      </c>
      <c r="J615" s="48">
        <f t="shared" si="64"/>
        <v>0</v>
      </c>
      <c r="K615" s="48">
        <f t="shared" si="65"/>
        <v>3.92</v>
      </c>
      <c r="L615" s="48">
        <f t="shared" si="66"/>
        <v>3.92</v>
      </c>
      <c r="M615" s="48">
        <f t="shared" si="67"/>
        <v>0.85965599999999998</v>
      </c>
      <c r="N615" s="48">
        <f t="shared" si="68"/>
        <v>4.7796560000000001</v>
      </c>
      <c r="P615" s="18">
        <v>6</v>
      </c>
      <c r="Q615" s="18">
        <f t="shared" si="69"/>
        <v>-2</v>
      </c>
    </row>
    <row r="616" spans="1:17" ht="28.5">
      <c r="A616" s="43">
        <f>[1]SCE!$A605</f>
        <v>4010</v>
      </c>
      <c r="B616" s="44" t="str">
        <f>[1]SCE!$B605</f>
        <v>ARAME GALVANIZADO 12 BWG, D = 2,76 MM (0,048 KG/M) OU 14 BWG, D = 2,11 MM (0,026 KG/M)</v>
      </c>
      <c r="C616" s="45" t="str">
        <f>[1]SCE!$C605</f>
        <v>KG</v>
      </c>
      <c r="D616" s="45">
        <f>[1]SCE!$D605</f>
        <v>268</v>
      </c>
      <c r="E616" s="46">
        <f>[1]SCE!$E605</f>
        <v>0</v>
      </c>
      <c r="F616" s="47" t="str">
        <f>[1]SCE!$F605</f>
        <v>23,18</v>
      </c>
      <c r="G616" s="48">
        <f>[1]SCE!$G605</f>
        <v>23.18</v>
      </c>
      <c r="H616" s="48">
        <f>[1]SCE!$H605</f>
        <v>5.0833740000000001</v>
      </c>
      <c r="I616" s="48">
        <f t="shared" si="63"/>
        <v>28.263373999999999</v>
      </c>
      <c r="J616" s="48">
        <f t="shared" si="64"/>
        <v>0</v>
      </c>
      <c r="K616" s="48">
        <f t="shared" si="65"/>
        <v>6212.24</v>
      </c>
      <c r="L616" s="48">
        <f t="shared" si="66"/>
        <v>6212.24</v>
      </c>
      <c r="M616" s="48">
        <f t="shared" si="67"/>
        <v>1362.3442319999999</v>
      </c>
      <c r="N616" s="48">
        <f t="shared" si="68"/>
        <v>7574.5842319999992</v>
      </c>
      <c r="P616" s="18">
        <v>357</v>
      </c>
      <c r="Q616" s="18">
        <f t="shared" si="69"/>
        <v>-89</v>
      </c>
    </row>
    <row r="617" spans="1:17" ht="14.25">
      <c r="A617" s="43">
        <f>[1]SCE!$A606</f>
        <v>4011</v>
      </c>
      <c r="B617" s="44" t="str">
        <f>[1]SCE!$B606</f>
        <v>ARAME GUIA</v>
      </c>
      <c r="C617" s="45" t="str">
        <f>[1]SCE!$C606</f>
        <v>KG</v>
      </c>
      <c r="D617" s="45">
        <f>[1]SCE!$D606</f>
        <v>4</v>
      </c>
      <c r="E617" s="46">
        <f>[1]SCE!$E606</f>
        <v>0</v>
      </c>
      <c r="F617" s="47">
        <f>[1]SCE!$F606</f>
        <v>10.9</v>
      </c>
      <c r="G617" s="48">
        <f>[1]SCE!$G606</f>
        <v>10.9</v>
      </c>
      <c r="H617" s="48">
        <f>[1]SCE!$H606</f>
        <v>2.3903699999999999</v>
      </c>
      <c r="I617" s="48">
        <f t="shared" si="63"/>
        <v>13.290369999999999</v>
      </c>
      <c r="J617" s="48">
        <f t="shared" si="64"/>
        <v>0</v>
      </c>
      <c r="K617" s="48">
        <f t="shared" si="65"/>
        <v>43.6</v>
      </c>
      <c r="L617" s="48">
        <f t="shared" si="66"/>
        <v>43.6</v>
      </c>
      <c r="M617" s="48">
        <f t="shared" si="67"/>
        <v>9.5614799999999995</v>
      </c>
      <c r="N617" s="48">
        <f t="shared" si="68"/>
        <v>53.161479999999997</v>
      </c>
      <c r="P617" s="18">
        <v>6</v>
      </c>
      <c r="Q617" s="18">
        <f t="shared" si="69"/>
        <v>-2</v>
      </c>
    </row>
    <row r="618" spans="1:17" ht="28.5">
      <c r="A618" s="43">
        <f>[1]SCE!$A607</f>
        <v>4012</v>
      </c>
      <c r="B618" s="44" t="str">
        <f>[1]SCE!$B607</f>
        <v>ARREMATE DE PISO PARA CAIXA DUPLA STD DE NÍVEL REFERÊNCIA: DT 71726.00 DUTOTEC OU EQUIVALENTE;</v>
      </c>
      <c r="C618" s="45" t="str">
        <f>[1]SCE!$C607</f>
        <v>UN</v>
      </c>
      <c r="D618" s="45">
        <f>[1]SCE!$D607</f>
        <v>4</v>
      </c>
      <c r="E618" s="46">
        <f>[1]SCE!$E607</f>
        <v>0</v>
      </c>
      <c r="F618" s="47">
        <f>[1]SCE!$F607</f>
        <v>10.4</v>
      </c>
      <c r="G618" s="48">
        <f>[1]SCE!$G607</f>
        <v>10.4</v>
      </c>
      <c r="H618" s="48">
        <f>[1]SCE!$H607</f>
        <v>2.2807200000000001</v>
      </c>
      <c r="I618" s="48">
        <f t="shared" si="63"/>
        <v>12.680720000000001</v>
      </c>
      <c r="J618" s="48">
        <f t="shared" si="64"/>
        <v>0</v>
      </c>
      <c r="K618" s="48">
        <f t="shared" si="65"/>
        <v>41.6</v>
      </c>
      <c r="L618" s="48">
        <f t="shared" si="66"/>
        <v>41.6</v>
      </c>
      <c r="M618" s="48">
        <f t="shared" si="67"/>
        <v>9.1228800000000003</v>
      </c>
      <c r="N618" s="48">
        <f t="shared" si="68"/>
        <v>50.722880000000004</v>
      </c>
      <c r="P618" s="18">
        <v>6</v>
      </c>
      <c r="Q618" s="18">
        <f t="shared" si="69"/>
        <v>-2</v>
      </c>
    </row>
    <row r="619" spans="1:17" ht="14.25">
      <c r="A619" s="43">
        <f>[1]SCE!$A608</f>
        <v>4013</v>
      </c>
      <c r="B619" s="44" t="str">
        <f>[1]SCE!$B608</f>
        <v>BARRAMENTO DE COBRE PARA ATERRAMENTO.</v>
      </c>
      <c r="C619" s="45" t="str">
        <f>[1]SCE!$C608</f>
        <v>UN</v>
      </c>
      <c r="D619" s="45">
        <f>[1]SCE!$D608</f>
        <v>4</v>
      </c>
      <c r="E619" s="46">
        <f>[1]SCE!$E608</f>
        <v>0</v>
      </c>
      <c r="F619" s="47">
        <f>[1]SCE!$F608</f>
        <v>439</v>
      </c>
      <c r="G619" s="48">
        <f>[1]SCE!$G608</f>
        <v>439</v>
      </c>
      <c r="H619" s="48">
        <f>[1]SCE!$H608</f>
        <v>96.2727</v>
      </c>
      <c r="I619" s="48">
        <f t="shared" si="63"/>
        <v>535.27269999999999</v>
      </c>
      <c r="J619" s="48">
        <f t="shared" si="64"/>
        <v>0</v>
      </c>
      <c r="K619" s="48">
        <f t="shared" si="65"/>
        <v>1756</v>
      </c>
      <c r="L619" s="48">
        <f t="shared" si="66"/>
        <v>1756</v>
      </c>
      <c r="M619" s="48">
        <f t="shared" si="67"/>
        <v>385.0908</v>
      </c>
      <c r="N619" s="48">
        <f t="shared" si="68"/>
        <v>2141.0907999999999</v>
      </c>
      <c r="P619" s="18">
        <v>6</v>
      </c>
      <c r="Q619" s="18">
        <f t="shared" si="69"/>
        <v>-2</v>
      </c>
    </row>
    <row r="620" spans="1:17" ht="28.5">
      <c r="A620" s="43">
        <f>[1]SCE!$A609</f>
        <v>4014</v>
      </c>
      <c r="B620" s="44" t="str">
        <f>[1]SCE!$B609</f>
        <v>BARRAMENTO TIPO PENTE MONOFÁSICO CORRENTE NOMINAL 36A, PARA DOZE CIRCUITOS</v>
      </c>
      <c r="C620" s="45" t="str">
        <f>[1]SCE!$C609</f>
        <v>UN</v>
      </c>
      <c r="D620" s="45">
        <f>[1]SCE!$D609</f>
        <v>4</v>
      </c>
      <c r="E620" s="46">
        <f>[1]SCE!$E609</f>
        <v>0</v>
      </c>
      <c r="F620" s="47">
        <f>[1]SCE!$F609</f>
        <v>21.79</v>
      </c>
      <c r="G620" s="48">
        <f>[1]SCE!$G609</f>
        <v>21.79</v>
      </c>
      <c r="H620" s="48">
        <f>[1]SCE!$H609</f>
        <v>4.7785469999999997</v>
      </c>
      <c r="I620" s="48">
        <f t="shared" si="63"/>
        <v>26.568546999999999</v>
      </c>
      <c r="J620" s="48">
        <f t="shared" si="64"/>
        <v>0</v>
      </c>
      <c r="K620" s="48">
        <f t="shared" si="65"/>
        <v>87.16</v>
      </c>
      <c r="L620" s="48">
        <f t="shared" si="66"/>
        <v>87.16</v>
      </c>
      <c r="M620" s="48">
        <f t="shared" si="67"/>
        <v>19.114187999999999</v>
      </c>
      <c r="N620" s="48">
        <f t="shared" si="68"/>
        <v>106.274188</v>
      </c>
      <c r="P620" s="18">
        <v>6</v>
      </c>
      <c r="Q620" s="18">
        <f t="shared" si="69"/>
        <v>-2</v>
      </c>
    </row>
    <row r="621" spans="1:17" ht="28.5">
      <c r="A621" s="43">
        <f>[1]SCE!$A610</f>
        <v>4015</v>
      </c>
      <c r="B621" s="44" t="str">
        <f>[1]SCE!$B610</f>
        <v>BARRAMENTO TIPO PENTE TRIFÁSICO CORRENTE NOMINAL 80A, PARA DOZE CIRCUITOS</v>
      </c>
      <c r="C621" s="45" t="str">
        <f>[1]SCE!$C610</f>
        <v>UN</v>
      </c>
      <c r="D621" s="45">
        <f>[1]SCE!$D610</f>
        <v>4</v>
      </c>
      <c r="E621" s="46">
        <f>[1]SCE!$E610</f>
        <v>0</v>
      </c>
      <c r="F621" s="47">
        <f>[1]SCE!$F610</f>
        <v>38.729999999999997</v>
      </c>
      <c r="G621" s="48">
        <f>[1]SCE!$G610</f>
        <v>38.729999999999997</v>
      </c>
      <c r="H621" s="48">
        <f>[1]SCE!$H610</f>
        <v>8.4934889999999985</v>
      </c>
      <c r="I621" s="48">
        <f t="shared" si="63"/>
        <v>47.223488999999994</v>
      </c>
      <c r="J621" s="48">
        <f t="shared" si="64"/>
        <v>0</v>
      </c>
      <c r="K621" s="48">
        <f t="shared" si="65"/>
        <v>154.91999999999999</v>
      </c>
      <c r="L621" s="48">
        <f t="shared" si="66"/>
        <v>154.91999999999999</v>
      </c>
      <c r="M621" s="48">
        <f t="shared" si="67"/>
        <v>33.973955999999994</v>
      </c>
      <c r="N621" s="48">
        <f t="shared" si="68"/>
        <v>188.89395599999997</v>
      </c>
      <c r="P621" s="18">
        <v>6</v>
      </c>
      <c r="Q621" s="18">
        <f t="shared" si="69"/>
        <v>-2</v>
      </c>
    </row>
    <row r="622" spans="1:17" ht="28.5">
      <c r="A622" s="43">
        <f>[1]SCE!$A611</f>
        <v>4016</v>
      </c>
      <c r="B622" s="44" t="str">
        <f>[1]SCE!$B611</f>
        <v>BASE DE ALUMÍNIO PARA MASTRO DE Ø1.1/2", COM 4 FUROS, PARAFUSOS, ARRUELAS E PORCAS, (TEL-065 OU EQUIVALENTE)</v>
      </c>
      <c r="C622" s="45" t="str">
        <f>[1]SCE!$C611</f>
        <v>CJ</v>
      </c>
      <c r="D622" s="45">
        <f>[1]SCE!$D611</f>
        <v>4</v>
      </c>
      <c r="E622" s="46">
        <f>[1]SCE!$E611</f>
        <v>0</v>
      </c>
      <c r="F622" s="47">
        <f>[1]SCE!$F611</f>
        <v>37.4</v>
      </c>
      <c r="G622" s="48">
        <f>[1]SCE!$G611</f>
        <v>37.4</v>
      </c>
      <c r="H622" s="48">
        <f>[1]SCE!$H611</f>
        <v>8.2018199999999997</v>
      </c>
      <c r="I622" s="48">
        <f t="shared" si="63"/>
        <v>45.601819999999996</v>
      </c>
      <c r="J622" s="48">
        <f t="shared" si="64"/>
        <v>0</v>
      </c>
      <c r="K622" s="48">
        <f t="shared" si="65"/>
        <v>149.6</v>
      </c>
      <c r="L622" s="48">
        <f t="shared" si="66"/>
        <v>149.6</v>
      </c>
      <c r="M622" s="48">
        <f t="shared" si="67"/>
        <v>32.807279999999999</v>
      </c>
      <c r="N622" s="48">
        <f t="shared" si="68"/>
        <v>182.40727999999999</v>
      </c>
      <c r="P622" s="18">
        <v>6</v>
      </c>
      <c r="Q622" s="18">
        <f t="shared" si="69"/>
        <v>-2</v>
      </c>
    </row>
    <row r="623" spans="1:17" ht="14.25">
      <c r="A623" s="43">
        <f>[1]SCE!$A612</f>
        <v>4017</v>
      </c>
      <c r="B623" s="44" t="str">
        <f>[1]SCE!$B612</f>
        <v>BATERIA SELADA GEL ESTACIONÁRIA 05 AH 12 V</v>
      </c>
      <c r="C623" s="45" t="str">
        <f>[1]SCE!$C612</f>
        <v>UN</v>
      </c>
      <c r="D623" s="45">
        <f>[1]SCE!$D612</f>
        <v>1</v>
      </c>
      <c r="E623" s="46">
        <f>[1]SCE!$E612</f>
        <v>0</v>
      </c>
      <c r="F623" s="47">
        <f>[1]SCE!$F612</f>
        <v>72.87</v>
      </c>
      <c r="G623" s="48">
        <f>[1]SCE!$G612</f>
        <v>72.87</v>
      </c>
      <c r="H623" s="48">
        <f>[1]SCE!$H612</f>
        <v>15.980391000000001</v>
      </c>
      <c r="I623" s="48">
        <f t="shared" si="63"/>
        <v>88.850391000000002</v>
      </c>
      <c r="J623" s="48">
        <f t="shared" si="64"/>
        <v>0</v>
      </c>
      <c r="K623" s="48">
        <f t="shared" si="65"/>
        <v>72.87</v>
      </c>
      <c r="L623" s="48">
        <f t="shared" si="66"/>
        <v>72.87</v>
      </c>
      <c r="M623" s="48">
        <f t="shared" si="67"/>
        <v>15.980391000000001</v>
      </c>
      <c r="N623" s="48">
        <f t="shared" si="68"/>
        <v>88.850391000000002</v>
      </c>
      <c r="P623" s="18">
        <v>1</v>
      </c>
      <c r="Q623" s="18">
        <f t="shared" si="69"/>
        <v>0</v>
      </c>
    </row>
    <row r="624" spans="1:17" ht="14.25">
      <c r="A624" s="43">
        <f>[1]SCE!$A613</f>
        <v>4018</v>
      </c>
      <c r="B624" s="44" t="str">
        <f>[1]SCE!$B613</f>
        <v>BATERIA SELADA GEL ESTACIONÁRIA 07 AH 12 V</v>
      </c>
      <c r="C624" s="45" t="str">
        <f>[1]SCE!$C613</f>
        <v>UN</v>
      </c>
      <c r="D624" s="45">
        <f>[1]SCE!$D613</f>
        <v>208.8</v>
      </c>
      <c r="E624" s="46">
        <f>[1]SCE!$E613</f>
        <v>0</v>
      </c>
      <c r="F624" s="47">
        <f>[1]SCE!$F613</f>
        <v>74.010000000000005</v>
      </c>
      <c r="G624" s="48">
        <f>[1]SCE!$G613</f>
        <v>74.010000000000005</v>
      </c>
      <c r="H624" s="48">
        <f>[1]SCE!$H613</f>
        <v>16.230392999999999</v>
      </c>
      <c r="I624" s="48">
        <f t="shared" si="63"/>
        <v>90.240393000000012</v>
      </c>
      <c r="J624" s="48">
        <f t="shared" si="64"/>
        <v>0</v>
      </c>
      <c r="K624" s="48">
        <f t="shared" si="65"/>
        <v>15453.288000000002</v>
      </c>
      <c r="L624" s="48">
        <f t="shared" si="66"/>
        <v>15453.288000000002</v>
      </c>
      <c r="M624" s="48">
        <f t="shared" si="67"/>
        <v>3388.9060583999999</v>
      </c>
      <c r="N624" s="48">
        <f t="shared" si="68"/>
        <v>18842.194058400004</v>
      </c>
      <c r="P624" s="18">
        <v>5</v>
      </c>
      <c r="Q624" s="18">
        <f t="shared" si="69"/>
        <v>203.8</v>
      </c>
    </row>
    <row r="625" spans="1:17" ht="14.25">
      <c r="A625" s="43">
        <f>[1]SCE!$A614</f>
        <v>4019</v>
      </c>
      <c r="B625" s="44" t="str">
        <f>[1]SCE!$B614</f>
        <v>BATERIA SELADA GEL ESTACIONÁRIA 09 AH 12 V</v>
      </c>
      <c r="C625" s="45" t="str">
        <f>[1]SCE!$C614</f>
        <v>UN</v>
      </c>
      <c r="D625" s="45">
        <f>[1]SCE!$D614</f>
        <v>243</v>
      </c>
      <c r="E625" s="46">
        <f>[1]SCE!$E614</f>
        <v>0</v>
      </c>
      <c r="F625" s="47">
        <f>[1]SCE!$F614</f>
        <v>149</v>
      </c>
      <c r="G625" s="48">
        <f>[1]SCE!$G614</f>
        <v>149</v>
      </c>
      <c r="H625" s="48">
        <f>[1]SCE!$H614</f>
        <v>32.675699999999999</v>
      </c>
      <c r="I625" s="48">
        <f t="shared" si="63"/>
        <v>181.67570000000001</v>
      </c>
      <c r="J625" s="48">
        <f t="shared" si="64"/>
        <v>0</v>
      </c>
      <c r="K625" s="48">
        <f t="shared" si="65"/>
        <v>36207</v>
      </c>
      <c r="L625" s="48">
        <f t="shared" si="66"/>
        <v>36207</v>
      </c>
      <c r="M625" s="48">
        <f t="shared" si="67"/>
        <v>7940.1950999999999</v>
      </c>
      <c r="N625" s="48">
        <f t="shared" si="68"/>
        <v>44147.195099999997</v>
      </c>
      <c r="P625" s="18">
        <v>17</v>
      </c>
      <c r="Q625" s="18">
        <f t="shared" si="69"/>
        <v>226</v>
      </c>
    </row>
    <row r="626" spans="1:17" ht="14.25">
      <c r="A626" s="43">
        <f>[1]SCE!$A615</f>
        <v>4020</v>
      </c>
      <c r="B626" s="44" t="str">
        <f>[1]SCE!$B615</f>
        <v>BATERIA SELADA GEL ESTACIONÁRIA 18 AH 12 V</v>
      </c>
      <c r="C626" s="45" t="str">
        <f>[1]SCE!$C615</f>
        <v>UN</v>
      </c>
      <c r="D626" s="45">
        <f>[1]SCE!$D615</f>
        <v>74.2</v>
      </c>
      <c r="E626" s="46">
        <f>[1]SCE!$E615</f>
        <v>0</v>
      </c>
      <c r="F626" s="47">
        <f>[1]SCE!$F615</f>
        <v>179.95</v>
      </c>
      <c r="G626" s="48">
        <f>[1]SCE!$G615</f>
        <v>179.95</v>
      </c>
      <c r="H626" s="48">
        <f>[1]SCE!$H615</f>
        <v>39.463034999999998</v>
      </c>
      <c r="I626" s="48">
        <f t="shared" si="63"/>
        <v>219.41303499999998</v>
      </c>
      <c r="J626" s="48">
        <f t="shared" si="64"/>
        <v>0</v>
      </c>
      <c r="K626" s="48">
        <f t="shared" si="65"/>
        <v>13352.289999999999</v>
      </c>
      <c r="L626" s="48">
        <f t="shared" si="66"/>
        <v>13352.289999999999</v>
      </c>
      <c r="M626" s="48">
        <f t="shared" si="67"/>
        <v>2928.157197</v>
      </c>
      <c r="N626" s="48">
        <f t="shared" si="68"/>
        <v>16280.447197</v>
      </c>
      <c r="P626" s="18">
        <v>33</v>
      </c>
      <c r="Q626" s="18">
        <f t="shared" si="69"/>
        <v>41.2</v>
      </c>
    </row>
    <row r="627" spans="1:17" ht="14.25">
      <c r="A627" s="43">
        <f>[1]SCE!$A616</f>
        <v>4021</v>
      </c>
      <c r="B627" s="44" t="str">
        <f>[1]SCE!$B616</f>
        <v>BATERIA SELADA GEL ESTACIONÁRIA 20 AH 12 V</v>
      </c>
      <c r="C627" s="45" t="str">
        <f>[1]SCE!$C616</f>
        <v>UN</v>
      </c>
      <c r="D627" s="45">
        <f>[1]SCE!$D616</f>
        <v>1</v>
      </c>
      <c r="E627" s="46">
        <f>[1]SCE!$E616</f>
        <v>0</v>
      </c>
      <c r="F627" s="47">
        <f>[1]SCE!$F616</f>
        <v>219.9</v>
      </c>
      <c r="G627" s="48">
        <f>[1]SCE!$G616</f>
        <v>219.9</v>
      </c>
      <c r="H627" s="48">
        <f>[1]SCE!$H616</f>
        <v>48.224069999999998</v>
      </c>
      <c r="I627" s="48">
        <f t="shared" si="63"/>
        <v>268.12407000000002</v>
      </c>
      <c r="J627" s="48">
        <f t="shared" si="64"/>
        <v>0</v>
      </c>
      <c r="K627" s="48">
        <f t="shared" si="65"/>
        <v>219.9</v>
      </c>
      <c r="L627" s="48">
        <f t="shared" si="66"/>
        <v>219.9</v>
      </c>
      <c r="M627" s="48">
        <f t="shared" si="67"/>
        <v>48.224069999999998</v>
      </c>
      <c r="N627" s="48">
        <f t="shared" si="68"/>
        <v>268.12407000000002</v>
      </c>
      <c r="P627" s="18">
        <v>1</v>
      </c>
      <c r="Q627" s="18">
        <f t="shared" si="69"/>
        <v>0</v>
      </c>
    </row>
    <row r="628" spans="1:17" ht="14.25">
      <c r="A628" s="43">
        <f>[1]SCE!$A617</f>
        <v>4022</v>
      </c>
      <c r="B628" s="44" t="str">
        <f>[1]SCE!$B617</f>
        <v>BATERIA SELADA GEL ESTACIONÁRIA 26 AH 12 V</v>
      </c>
      <c r="C628" s="45" t="str">
        <f>[1]SCE!$C617</f>
        <v>UN</v>
      </c>
      <c r="D628" s="45">
        <f>[1]SCE!$D617</f>
        <v>43.2</v>
      </c>
      <c r="E628" s="46">
        <f>[1]SCE!$E617</f>
        <v>0</v>
      </c>
      <c r="F628" s="47">
        <f>[1]SCE!$F617</f>
        <v>309.99</v>
      </c>
      <c r="G628" s="48">
        <f>[1]SCE!$G617</f>
        <v>309.99</v>
      </c>
      <c r="H628" s="48">
        <f>[1]SCE!$H617</f>
        <v>67.980806999999999</v>
      </c>
      <c r="I628" s="48">
        <f t="shared" si="63"/>
        <v>377.97080700000004</v>
      </c>
      <c r="J628" s="48">
        <f t="shared" si="64"/>
        <v>0</v>
      </c>
      <c r="K628" s="48">
        <f t="shared" si="65"/>
        <v>13391.568000000001</v>
      </c>
      <c r="L628" s="48">
        <f t="shared" si="66"/>
        <v>13391.568000000001</v>
      </c>
      <c r="M628" s="48">
        <f t="shared" si="67"/>
        <v>2936.7708624000002</v>
      </c>
      <c r="N628" s="48">
        <f t="shared" si="68"/>
        <v>16328.338862400002</v>
      </c>
      <c r="P628" s="18">
        <v>13</v>
      </c>
      <c r="Q628" s="18">
        <f t="shared" si="69"/>
        <v>30.200000000000003</v>
      </c>
    </row>
    <row r="629" spans="1:17" ht="14.25">
      <c r="A629" s="43">
        <f>[1]SCE!$A618</f>
        <v>4023</v>
      </c>
      <c r="B629" s="44" t="str">
        <f>[1]SCE!$B618</f>
        <v>BATERIA SELADA GEL ESTACIONÁRIA 36 AH 12 V</v>
      </c>
      <c r="C629" s="45" t="str">
        <f>[1]SCE!$C618</f>
        <v>UN</v>
      </c>
      <c r="D629" s="45">
        <f>[1]SCE!$D618</f>
        <v>7</v>
      </c>
      <c r="E629" s="46">
        <f>[1]SCE!$E618</f>
        <v>0</v>
      </c>
      <c r="F629" s="47">
        <f>[1]SCE!$F618</f>
        <v>259.99</v>
      </c>
      <c r="G629" s="48">
        <f>[1]SCE!$G618</f>
        <v>259.99</v>
      </c>
      <c r="H629" s="48">
        <f>[1]SCE!$H618</f>
        <v>57.015807000000002</v>
      </c>
      <c r="I629" s="48">
        <f t="shared" si="63"/>
        <v>317.005807</v>
      </c>
      <c r="J629" s="48">
        <f t="shared" si="64"/>
        <v>0</v>
      </c>
      <c r="K629" s="48">
        <f t="shared" si="65"/>
        <v>1819.93</v>
      </c>
      <c r="L629" s="48">
        <f t="shared" si="66"/>
        <v>1819.93</v>
      </c>
      <c r="M629" s="48">
        <f t="shared" si="67"/>
        <v>399.11064900000002</v>
      </c>
      <c r="N629" s="48">
        <f t="shared" si="68"/>
        <v>2219.040649</v>
      </c>
      <c r="P629" s="18">
        <v>13</v>
      </c>
      <c r="Q629" s="18">
        <f t="shared" si="69"/>
        <v>-6</v>
      </c>
    </row>
    <row r="630" spans="1:17" ht="14.25">
      <c r="A630" s="43">
        <f>[1]SCE!$A619</f>
        <v>4024</v>
      </c>
      <c r="B630" s="44" t="str">
        <f>[1]SCE!$B619</f>
        <v>BATERIA SELADA GEL ESTACIONÁRIA 33 AH 12 V</v>
      </c>
      <c r="C630" s="45" t="str">
        <f>[1]SCE!$C619</f>
        <v>UN</v>
      </c>
      <c r="D630" s="45">
        <f>[1]SCE!$D619</f>
        <v>23.200000000000003</v>
      </c>
      <c r="E630" s="46">
        <f>[1]SCE!$E619</f>
        <v>0</v>
      </c>
      <c r="F630" s="47">
        <f>[1]SCE!$F619</f>
        <v>238.04</v>
      </c>
      <c r="G630" s="48">
        <f>[1]SCE!$G619</f>
        <v>238.04</v>
      </c>
      <c r="H630" s="48">
        <f>[1]SCE!$H619</f>
        <v>52.202171999999997</v>
      </c>
      <c r="I630" s="48">
        <f t="shared" si="63"/>
        <v>290.24217199999998</v>
      </c>
      <c r="J630" s="48">
        <f t="shared" si="64"/>
        <v>0</v>
      </c>
      <c r="K630" s="48">
        <f t="shared" si="65"/>
        <v>5522.5280000000002</v>
      </c>
      <c r="L630" s="48">
        <f t="shared" si="66"/>
        <v>5522.5280000000002</v>
      </c>
      <c r="M630" s="48">
        <f t="shared" si="67"/>
        <v>1211.0903904000002</v>
      </c>
      <c r="N630" s="48">
        <f t="shared" si="68"/>
        <v>6733.6183904000009</v>
      </c>
      <c r="P630" s="18">
        <v>25</v>
      </c>
      <c r="Q630" s="18">
        <f t="shared" si="69"/>
        <v>-1.7999999999999972</v>
      </c>
    </row>
    <row r="631" spans="1:17" ht="14.25">
      <c r="A631" s="43">
        <f>[1]SCE!$A620</f>
        <v>4025</v>
      </c>
      <c r="B631" s="44" t="str">
        <f>[1]SCE!$B620</f>
        <v>BATERIA SELADA GEL ESTACIONÁRIA 40 AH 12 V</v>
      </c>
      <c r="C631" s="45" t="str">
        <f>[1]SCE!$C620</f>
        <v>UN</v>
      </c>
      <c r="D631" s="45">
        <f>[1]SCE!$D620</f>
        <v>103.4</v>
      </c>
      <c r="E631" s="46">
        <f>[1]SCE!$E620</f>
        <v>0</v>
      </c>
      <c r="F631" s="47">
        <f>[1]SCE!$F620</f>
        <v>643</v>
      </c>
      <c r="G631" s="48">
        <f>[1]SCE!$G620</f>
        <v>643</v>
      </c>
      <c r="H631" s="48">
        <f>[1]SCE!$H620</f>
        <v>141.00989999999999</v>
      </c>
      <c r="I631" s="48">
        <f t="shared" si="63"/>
        <v>784.00990000000002</v>
      </c>
      <c r="J631" s="48">
        <f t="shared" si="64"/>
        <v>0</v>
      </c>
      <c r="K631" s="48">
        <f t="shared" si="65"/>
        <v>66486.2</v>
      </c>
      <c r="L631" s="48">
        <f t="shared" si="66"/>
        <v>66486.2</v>
      </c>
      <c r="M631" s="48">
        <f t="shared" si="67"/>
        <v>14580.42366</v>
      </c>
      <c r="N631" s="48">
        <f t="shared" si="68"/>
        <v>81066.623659999997</v>
      </c>
      <c r="P631" s="18">
        <v>66</v>
      </c>
      <c r="Q631" s="18">
        <f t="shared" si="69"/>
        <v>37.400000000000006</v>
      </c>
    </row>
    <row r="632" spans="1:17" ht="14.25">
      <c r="A632" s="43">
        <f>[1]SCE!$A621</f>
        <v>4026</v>
      </c>
      <c r="B632" s="44" t="str">
        <f>[1]SCE!$B621</f>
        <v>BATERIA SELADA GEL ESTACIONÁRIA 45 AH 12 V</v>
      </c>
      <c r="C632" s="45" t="str">
        <f>[1]SCE!$C621</f>
        <v>UN</v>
      </c>
      <c r="D632" s="45">
        <f>[1]SCE!$D621</f>
        <v>15</v>
      </c>
      <c r="E632" s="46">
        <f>[1]SCE!$E621</f>
        <v>0</v>
      </c>
      <c r="F632" s="47">
        <f>[1]SCE!$F621</f>
        <v>699.5</v>
      </c>
      <c r="G632" s="48">
        <f>[1]SCE!$G621</f>
        <v>699.5</v>
      </c>
      <c r="H632" s="48">
        <f>[1]SCE!$H621</f>
        <v>153.40035</v>
      </c>
      <c r="I632" s="48">
        <f t="shared" si="63"/>
        <v>852.90035</v>
      </c>
      <c r="J632" s="48">
        <f t="shared" si="64"/>
        <v>0</v>
      </c>
      <c r="K632" s="48">
        <f t="shared" si="65"/>
        <v>10492.5</v>
      </c>
      <c r="L632" s="48">
        <f t="shared" si="66"/>
        <v>10492.5</v>
      </c>
      <c r="M632" s="48">
        <f t="shared" si="67"/>
        <v>2301.0052500000002</v>
      </c>
      <c r="N632" s="48">
        <f t="shared" si="68"/>
        <v>12793.50525</v>
      </c>
      <c r="P632" s="18">
        <v>3</v>
      </c>
      <c r="Q632" s="18">
        <f t="shared" si="69"/>
        <v>12</v>
      </c>
    </row>
    <row r="633" spans="1:17" ht="14.25">
      <c r="A633" s="43">
        <f>[1]SCE!$A622</f>
        <v>4027</v>
      </c>
      <c r="B633" s="44" t="str">
        <f>[1]SCE!$B622</f>
        <v>BATERIA SELADA GEL ESTACIONÁRIA 50 AH 12 V</v>
      </c>
      <c r="C633" s="45" t="str">
        <f>[1]SCE!$C622</f>
        <v>UN</v>
      </c>
      <c r="D633" s="45">
        <f>[1]SCE!$D622</f>
        <v>1</v>
      </c>
      <c r="E633" s="46">
        <f>[1]SCE!$E622</f>
        <v>0</v>
      </c>
      <c r="F633" s="47">
        <f>[1]SCE!$F622</f>
        <v>309.99</v>
      </c>
      <c r="G633" s="48">
        <f>[1]SCE!$G622</f>
        <v>309.99</v>
      </c>
      <c r="H633" s="48">
        <f>[1]SCE!$H622</f>
        <v>67.980806999999999</v>
      </c>
      <c r="I633" s="48">
        <f t="shared" si="63"/>
        <v>377.97080700000004</v>
      </c>
      <c r="J633" s="48">
        <f t="shared" si="64"/>
        <v>0</v>
      </c>
      <c r="K633" s="48">
        <f t="shared" si="65"/>
        <v>309.99</v>
      </c>
      <c r="L633" s="48">
        <f t="shared" si="66"/>
        <v>309.99</v>
      </c>
      <c r="M633" s="48">
        <f t="shared" si="67"/>
        <v>67.980806999999999</v>
      </c>
      <c r="N633" s="48">
        <f t="shared" si="68"/>
        <v>377.97080700000004</v>
      </c>
      <c r="P633" s="18">
        <v>1</v>
      </c>
      <c r="Q633" s="18">
        <f t="shared" si="69"/>
        <v>0</v>
      </c>
    </row>
    <row r="634" spans="1:17" ht="14.25">
      <c r="A634" s="43">
        <f>[1]SCE!$A623</f>
        <v>4028</v>
      </c>
      <c r="B634" s="44" t="str">
        <f>[1]SCE!$B623</f>
        <v>BATERIA SELADA GEL ESTACIONÁRIA 55 AH 12 V</v>
      </c>
      <c r="C634" s="45" t="str">
        <f>[1]SCE!$C623</f>
        <v>UN</v>
      </c>
      <c r="D634" s="45">
        <f>[1]SCE!$D623</f>
        <v>16</v>
      </c>
      <c r="E634" s="46">
        <f>[1]SCE!$E623</f>
        <v>0</v>
      </c>
      <c r="F634" s="47">
        <f>[1]SCE!$F623</f>
        <v>318.58999999999997</v>
      </c>
      <c r="G634" s="48">
        <f>[1]SCE!$G623</f>
        <v>318.58999999999997</v>
      </c>
      <c r="H634" s="48">
        <f>[1]SCE!$H623</f>
        <v>69.866786999999988</v>
      </c>
      <c r="I634" s="48">
        <f t="shared" si="63"/>
        <v>388.45678699999996</v>
      </c>
      <c r="J634" s="48">
        <f t="shared" si="64"/>
        <v>0</v>
      </c>
      <c r="K634" s="48">
        <f t="shared" si="65"/>
        <v>5097.4399999999996</v>
      </c>
      <c r="L634" s="48">
        <f t="shared" si="66"/>
        <v>5097.4399999999996</v>
      </c>
      <c r="M634" s="48">
        <f t="shared" si="67"/>
        <v>1117.8685919999998</v>
      </c>
      <c r="N634" s="48">
        <f t="shared" si="68"/>
        <v>6215.3085919999994</v>
      </c>
      <c r="P634" s="18">
        <v>3</v>
      </c>
      <c r="Q634" s="18">
        <f t="shared" si="69"/>
        <v>13</v>
      </c>
    </row>
    <row r="635" spans="1:17" ht="14.25">
      <c r="A635" s="43">
        <f>[1]SCE!$A624</f>
        <v>4029</v>
      </c>
      <c r="B635" s="44" t="str">
        <f>[1]SCE!$B624</f>
        <v>BATERIA SELADA GEL ESTACIONÁRIA 60 AH 12 V</v>
      </c>
      <c r="C635" s="45" t="str">
        <f>[1]SCE!$C624</f>
        <v>UN</v>
      </c>
      <c r="D635" s="45">
        <f>[1]SCE!$D624</f>
        <v>1</v>
      </c>
      <c r="E635" s="46">
        <f>[1]SCE!$E624</f>
        <v>0</v>
      </c>
      <c r="F635" s="47">
        <f>[1]SCE!$F624</f>
        <v>1231.9000000000001</v>
      </c>
      <c r="G635" s="48">
        <f>[1]SCE!$G624</f>
        <v>1231.9000000000001</v>
      </c>
      <c r="H635" s="48">
        <f>[1]SCE!$H624</f>
        <v>270.15566999999999</v>
      </c>
      <c r="I635" s="48">
        <f t="shared" si="63"/>
        <v>1502.0556700000002</v>
      </c>
      <c r="J635" s="48">
        <f t="shared" si="64"/>
        <v>0</v>
      </c>
      <c r="K635" s="48">
        <f t="shared" si="65"/>
        <v>1231.9000000000001</v>
      </c>
      <c r="L635" s="48">
        <f t="shared" si="66"/>
        <v>1231.9000000000001</v>
      </c>
      <c r="M635" s="48">
        <f t="shared" si="67"/>
        <v>270.15566999999999</v>
      </c>
      <c r="N635" s="48">
        <f t="shared" si="68"/>
        <v>1502.0556700000002</v>
      </c>
      <c r="P635" s="18">
        <v>1</v>
      </c>
      <c r="Q635" s="18">
        <f t="shared" si="69"/>
        <v>0</v>
      </c>
    </row>
    <row r="636" spans="1:17" ht="14.25">
      <c r="A636" s="43">
        <f>[1]SCE!$A625</f>
        <v>4030</v>
      </c>
      <c r="B636" s="44" t="str">
        <f>[1]SCE!$B625</f>
        <v>BATERIA SELADA GEL ESTACIONÁRIA 65 AH 12 V</v>
      </c>
      <c r="C636" s="45" t="str">
        <f>[1]SCE!$C625</f>
        <v>UN</v>
      </c>
      <c r="D636" s="45">
        <f>[1]SCE!$D625</f>
        <v>3</v>
      </c>
      <c r="E636" s="46">
        <f>[1]SCE!$E625</f>
        <v>0</v>
      </c>
      <c r="F636" s="47">
        <f>[1]SCE!$F625</f>
        <v>349.97</v>
      </c>
      <c r="G636" s="48">
        <f>[1]SCE!$G625</f>
        <v>349.97</v>
      </c>
      <c r="H636" s="48">
        <f>[1]SCE!$H625</f>
        <v>76.748421000000008</v>
      </c>
      <c r="I636" s="48">
        <f t="shared" si="63"/>
        <v>426.71842100000003</v>
      </c>
      <c r="J636" s="48">
        <f t="shared" si="64"/>
        <v>0</v>
      </c>
      <c r="K636" s="48">
        <f t="shared" si="65"/>
        <v>1049.9100000000001</v>
      </c>
      <c r="L636" s="48">
        <f t="shared" si="66"/>
        <v>1049.9100000000001</v>
      </c>
      <c r="M636" s="48">
        <f t="shared" si="67"/>
        <v>230.24526300000002</v>
      </c>
      <c r="N636" s="48">
        <f t="shared" si="68"/>
        <v>1280.1552630000001</v>
      </c>
      <c r="P636" s="18">
        <v>5</v>
      </c>
      <c r="Q636" s="18">
        <f t="shared" si="69"/>
        <v>-2</v>
      </c>
    </row>
    <row r="637" spans="1:17" ht="14.25">
      <c r="A637" s="43">
        <f>[1]SCE!$A626</f>
        <v>4031</v>
      </c>
      <c r="B637" s="44" t="str">
        <f>[1]SCE!$B626</f>
        <v>BATERIA SELADA GEL ESTACIONÁRIA 100 AH 12 V</v>
      </c>
      <c r="C637" s="45" t="str">
        <f>[1]SCE!$C626</f>
        <v>UN</v>
      </c>
      <c r="D637" s="45">
        <f>[1]SCE!$D626</f>
        <v>4.2</v>
      </c>
      <c r="E637" s="46">
        <f>[1]SCE!$E626</f>
        <v>0</v>
      </c>
      <c r="F637" s="47">
        <f>[1]SCE!$F626</f>
        <v>503.22</v>
      </c>
      <c r="G637" s="48">
        <f>[1]SCE!$G626</f>
        <v>503.22</v>
      </c>
      <c r="H637" s="48">
        <f>[1]SCE!$H626</f>
        <v>110.35614600000001</v>
      </c>
      <c r="I637" s="48">
        <f t="shared" si="63"/>
        <v>613.57614599999999</v>
      </c>
      <c r="J637" s="48">
        <f t="shared" si="64"/>
        <v>0</v>
      </c>
      <c r="K637" s="48">
        <f t="shared" si="65"/>
        <v>2113.5240000000003</v>
      </c>
      <c r="L637" s="48">
        <f t="shared" si="66"/>
        <v>2113.5240000000003</v>
      </c>
      <c r="M637" s="48">
        <f t="shared" si="67"/>
        <v>463.49581320000004</v>
      </c>
      <c r="N637" s="48">
        <f t="shared" si="68"/>
        <v>2577.0198132000005</v>
      </c>
      <c r="P637" s="18">
        <v>1</v>
      </c>
      <c r="Q637" s="18">
        <f t="shared" si="69"/>
        <v>3.2</v>
      </c>
    </row>
    <row r="638" spans="1:17" ht="14.25">
      <c r="A638" s="43">
        <f>[1]SCE!$A627</f>
        <v>4032</v>
      </c>
      <c r="B638" s="44" t="str">
        <f>[1]SCE!$B627</f>
        <v>BATERIA PARA GRUPO GERADOR 180 AH 12V</v>
      </c>
      <c r="C638" s="45" t="str">
        <f>[1]SCE!$C627</f>
        <v>UN</v>
      </c>
      <c r="D638" s="45">
        <f>[1]SCE!$D627</f>
        <v>1</v>
      </c>
      <c r="E638" s="46">
        <f>[1]SCE!$E627</f>
        <v>0</v>
      </c>
      <c r="F638" s="47">
        <f>[1]SCE!$F627</f>
        <v>1069.9000000000001</v>
      </c>
      <c r="G638" s="48">
        <f>[1]SCE!$G627</f>
        <v>1069.9000000000001</v>
      </c>
      <c r="H638" s="48">
        <f>[1]SCE!$H627</f>
        <v>234.62907000000001</v>
      </c>
      <c r="I638" s="48">
        <f t="shared" si="63"/>
        <v>1304.52907</v>
      </c>
      <c r="J638" s="48">
        <f t="shared" si="64"/>
        <v>0</v>
      </c>
      <c r="K638" s="48">
        <f t="shared" si="65"/>
        <v>1069.9000000000001</v>
      </c>
      <c r="L638" s="48">
        <f t="shared" si="66"/>
        <v>1069.9000000000001</v>
      </c>
      <c r="M638" s="48">
        <f t="shared" si="67"/>
        <v>234.62907000000001</v>
      </c>
      <c r="N638" s="48">
        <f t="shared" si="68"/>
        <v>1304.52907</v>
      </c>
    </row>
    <row r="639" spans="1:17" ht="28.5">
      <c r="A639" s="43">
        <f>[1]SCE!$A628</f>
        <v>4033</v>
      </c>
      <c r="B639" s="44" t="str">
        <f>[1]SCE!$B628</f>
        <v>SOQUETE DE PORCELANA BASE E27, FIXO DE TETO, PARA LAMPADAS</v>
      </c>
      <c r="C639" s="45" t="str">
        <f>[1]SCE!$C628</f>
        <v>UN</v>
      </c>
      <c r="D639" s="45">
        <f>[1]SCE!$D628</f>
        <v>58</v>
      </c>
      <c r="E639" s="46">
        <f>[1]SCE!$E628</f>
        <v>0</v>
      </c>
      <c r="F639" s="47" t="str">
        <f>[1]SCE!$F628</f>
        <v>4,26</v>
      </c>
      <c r="G639" s="48">
        <f>[1]SCE!$G628</f>
        <v>4.26</v>
      </c>
      <c r="H639" s="48">
        <f>[1]SCE!$H628</f>
        <v>0.93421799999999988</v>
      </c>
      <c r="I639" s="48">
        <f t="shared" si="63"/>
        <v>5.1942179999999993</v>
      </c>
      <c r="J639" s="48">
        <f t="shared" si="64"/>
        <v>0</v>
      </c>
      <c r="K639" s="48">
        <f t="shared" si="65"/>
        <v>247.07999999999998</v>
      </c>
      <c r="L639" s="48">
        <f t="shared" si="66"/>
        <v>247.07999999999998</v>
      </c>
      <c r="M639" s="48">
        <f t="shared" si="67"/>
        <v>54.184643999999992</v>
      </c>
      <c r="N639" s="48">
        <f t="shared" si="68"/>
        <v>301.26464399999998</v>
      </c>
      <c r="P639" s="18">
        <v>11</v>
      </c>
      <c r="Q639" s="18">
        <f t="shared" si="69"/>
        <v>47</v>
      </c>
    </row>
    <row r="640" spans="1:17" ht="28.5">
      <c r="A640" s="43">
        <f>[1]SCE!$A629</f>
        <v>4034</v>
      </c>
      <c r="B640" s="44" t="str">
        <f>[1]SCE!$B629</f>
        <v>BORNES DE DISTRIBUIÇÃO UNIPOLARES PARA ALIMENTAÇÃO DE BARRAMENTOS, IN=250A E TENSÃO NOMINAL DE 600V.</v>
      </c>
      <c r="C640" s="45" t="str">
        <f>[1]SCE!$C629</f>
        <v>UN</v>
      </c>
      <c r="D640" s="45">
        <f>[1]SCE!$D629</f>
        <v>4</v>
      </c>
      <c r="E640" s="46">
        <f>[1]SCE!$E629</f>
        <v>0</v>
      </c>
      <c r="F640" s="47">
        <f>[1]SCE!$F629</f>
        <v>326.56</v>
      </c>
      <c r="G640" s="48">
        <f>[1]SCE!$G629</f>
        <v>326.56</v>
      </c>
      <c r="H640" s="48">
        <f>[1]SCE!$H629</f>
        <v>71.614608000000004</v>
      </c>
      <c r="I640" s="48">
        <f t="shared" si="63"/>
        <v>398.17460800000003</v>
      </c>
      <c r="J640" s="48">
        <f t="shared" si="64"/>
        <v>0</v>
      </c>
      <c r="K640" s="48">
        <f t="shared" si="65"/>
        <v>1306.24</v>
      </c>
      <c r="L640" s="48">
        <f t="shared" si="66"/>
        <v>1306.24</v>
      </c>
      <c r="M640" s="48">
        <f t="shared" si="67"/>
        <v>286.45843200000002</v>
      </c>
      <c r="N640" s="48">
        <f t="shared" si="68"/>
        <v>1592.6984320000001</v>
      </c>
      <c r="P640" s="18">
        <v>3</v>
      </c>
      <c r="Q640" s="18">
        <f t="shared" si="69"/>
        <v>1</v>
      </c>
    </row>
    <row r="641" spans="1:17" ht="28.5">
      <c r="A641" s="43">
        <f>[1]SCE!$A630</f>
        <v>4035</v>
      </c>
      <c r="B641" s="44" t="str">
        <f>[1]SCE!$B630</f>
        <v>BORNES DE LIGAÇÃO UNIPOLARES PARA ALIMENTAÇÃO DE BARRAMENTOS, IN=160A E TENSÃO NOMINAL DE 600V.</v>
      </c>
      <c r="C641" s="45" t="str">
        <f>[1]SCE!$C630</f>
        <v>UN</v>
      </c>
      <c r="D641" s="45">
        <f>[1]SCE!$D630</f>
        <v>4</v>
      </c>
      <c r="E641" s="46">
        <f>[1]SCE!$E630</f>
        <v>0</v>
      </c>
      <c r="F641" s="47">
        <f>[1]SCE!$F630</f>
        <v>64.28</v>
      </c>
      <c r="G641" s="48">
        <f>[1]SCE!$G630</f>
        <v>64.28</v>
      </c>
      <c r="H641" s="48">
        <f>[1]SCE!$H630</f>
        <v>14.096603999999999</v>
      </c>
      <c r="I641" s="48">
        <f t="shared" si="63"/>
        <v>78.376604</v>
      </c>
      <c r="J641" s="48">
        <f t="shared" si="64"/>
        <v>0</v>
      </c>
      <c r="K641" s="48">
        <f t="shared" si="65"/>
        <v>257.12</v>
      </c>
      <c r="L641" s="48">
        <f t="shared" si="66"/>
        <v>257.12</v>
      </c>
      <c r="M641" s="48">
        <f t="shared" si="67"/>
        <v>56.386415999999997</v>
      </c>
      <c r="N641" s="48">
        <f t="shared" si="68"/>
        <v>313.506416</v>
      </c>
      <c r="P641" s="18">
        <v>78</v>
      </c>
      <c r="Q641" s="18">
        <f t="shared" si="69"/>
        <v>-74</v>
      </c>
    </row>
    <row r="642" spans="1:17" ht="28.5">
      <c r="A642" s="43">
        <f>[1]SCE!$A631</f>
        <v>4036</v>
      </c>
      <c r="B642" s="44" t="str">
        <f>[1]SCE!$B631</f>
        <v>BORNES DE LIGAÇÃO UNIPOLARES PARA ALIMENTAÇÃO DE BARRAMENTOS, IN=80A E TENSÃO NOMINAL DE 600V.</v>
      </c>
      <c r="C642" s="45" t="str">
        <f>[1]SCE!$C631</f>
        <v>UN</v>
      </c>
      <c r="D642" s="45">
        <f>[1]SCE!$D631</f>
        <v>4</v>
      </c>
      <c r="E642" s="46">
        <f>[1]SCE!$E631</f>
        <v>0</v>
      </c>
      <c r="F642" s="47">
        <f>[1]SCE!$F631</f>
        <v>64.28</v>
      </c>
      <c r="G642" s="48">
        <f>[1]SCE!$G631</f>
        <v>64.28</v>
      </c>
      <c r="H642" s="48">
        <f>[1]SCE!$H631</f>
        <v>14.096603999999999</v>
      </c>
      <c r="I642" s="48">
        <f t="shared" si="63"/>
        <v>78.376604</v>
      </c>
      <c r="J642" s="48">
        <f t="shared" si="64"/>
        <v>0</v>
      </c>
      <c r="K642" s="48">
        <f t="shared" si="65"/>
        <v>257.12</v>
      </c>
      <c r="L642" s="48">
        <f t="shared" si="66"/>
        <v>257.12</v>
      </c>
      <c r="M642" s="48">
        <f t="shared" si="67"/>
        <v>56.386415999999997</v>
      </c>
      <c r="N642" s="48">
        <f t="shared" si="68"/>
        <v>313.506416</v>
      </c>
      <c r="P642" s="18">
        <v>6</v>
      </c>
      <c r="Q642" s="18">
        <f t="shared" si="69"/>
        <v>-2</v>
      </c>
    </row>
    <row r="643" spans="1:17" ht="14.25">
      <c r="A643" s="43">
        <f>[1]SCE!$A632</f>
        <v>4037</v>
      </c>
      <c r="B643" s="44" t="str">
        <f>[1]SCE!$B632</f>
        <v xml:space="preserve">BORNES UNIVERSAIS PASSANTES DE 2,5MM² </v>
      </c>
      <c r="C643" s="45" t="str">
        <f>[1]SCE!$C632</f>
        <v>UN</v>
      </c>
      <c r="D643" s="45">
        <f>[1]SCE!$D632</f>
        <v>4</v>
      </c>
      <c r="E643" s="46">
        <f>[1]SCE!$E632</f>
        <v>0</v>
      </c>
      <c r="F643" s="47">
        <f>[1]SCE!$F632</f>
        <v>6.4</v>
      </c>
      <c r="G643" s="48">
        <f>[1]SCE!$G632</f>
        <v>6.4</v>
      </c>
      <c r="H643" s="48">
        <f>[1]SCE!$H632</f>
        <v>1.4035200000000001</v>
      </c>
      <c r="I643" s="48">
        <f t="shared" si="63"/>
        <v>7.8035200000000007</v>
      </c>
      <c r="J643" s="48">
        <f t="shared" si="64"/>
        <v>0</v>
      </c>
      <c r="K643" s="48">
        <f t="shared" si="65"/>
        <v>25.6</v>
      </c>
      <c r="L643" s="48">
        <f t="shared" si="66"/>
        <v>25.6</v>
      </c>
      <c r="M643" s="48">
        <f t="shared" si="67"/>
        <v>5.6140800000000004</v>
      </c>
      <c r="N643" s="48">
        <f t="shared" si="68"/>
        <v>31.214080000000003</v>
      </c>
      <c r="P643" s="18">
        <v>6</v>
      </c>
      <c r="Q643" s="18">
        <f t="shared" si="69"/>
        <v>-2</v>
      </c>
    </row>
    <row r="644" spans="1:17" ht="28.5">
      <c r="A644" s="43">
        <f>[1]SCE!$A633</f>
        <v>4038</v>
      </c>
      <c r="B644" s="44" t="str">
        <f>[1]SCE!$B633</f>
        <v>BOTÃO DUPLO, LINHA MODULAR, 1NA+1NF, NA COR VERDE (LIGA), NA COR VERMELHA (DESLIGA) COM ILUMINAÇÃO EMBUTIDA</v>
      </c>
      <c r="C644" s="45" t="str">
        <f>[1]SCE!$C633</f>
        <v>UN</v>
      </c>
      <c r="D644" s="45">
        <f>[1]SCE!$D633</f>
        <v>4</v>
      </c>
      <c r="E644" s="46">
        <f>[1]SCE!$E633</f>
        <v>0</v>
      </c>
      <c r="F644" s="47">
        <f>[1]SCE!$F633</f>
        <v>54.4</v>
      </c>
      <c r="G644" s="48">
        <f>[1]SCE!$G633</f>
        <v>54.4</v>
      </c>
      <c r="H644" s="48">
        <f>[1]SCE!$H633</f>
        <v>11.929919999999999</v>
      </c>
      <c r="I644" s="48">
        <f t="shared" si="63"/>
        <v>66.329920000000001</v>
      </c>
      <c r="J644" s="48">
        <f t="shared" si="64"/>
        <v>0</v>
      </c>
      <c r="K644" s="48">
        <f t="shared" si="65"/>
        <v>217.6</v>
      </c>
      <c r="L644" s="48">
        <f t="shared" si="66"/>
        <v>217.6</v>
      </c>
      <c r="M644" s="48">
        <f t="shared" si="67"/>
        <v>47.719679999999997</v>
      </c>
      <c r="N644" s="48">
        <f t="shared" si="68"/>
        <v>265.31968000000001</v>
      </c>
      <c r="P644" s="18">
        <v>6</v>
      </c>
      <c r="Q644" s="18">
        <f t="shared" si="69"/>
        <v>-2</v>
      </c>
    </row>
    <row r="645" spans="1:17" ht="28.5">
      <c r="A645" s="43">
        <f>[1]SCE!$A634</f>
        <v>4039</v>
      </c>
      <c r="B645" s="44" t="str">
        <f>[1]SCE!$B634</f>
        <v>BOTÃO DUPLO, LINHA MODULAR, 1NA+1NF, NA COR VERDE (LIGA), NA COR VERMELHA (DESLIGA) COM LED INTEGRADO</v>
      </c>
      <c r="C645" s="45" t="str">
        <f>[1]SCE!$C634</f>
        <v>UN</v>
      </c>
      <c r="D645" s="45">
        <f>[1]SCE!$D634</f>
        <v>4</v>
      </c>
      <c r="E645" s="46">
        <f>[1]SCE!$E634</f>
        <v>0</v>
      </c>
      <c r="F645" s="47">
        <f>[1]SCE!$F634</f>
        <v>54.4</v>
      </c>
      <c r="G645" s="48">
        <f>[1]SCE!$G634</f>
        <v>54.4</v>
      </c>
      <c r="H645" s="48">
        <f>[1]SCE!$H634</f>
        <v>11.929919999999999</v>
      </c>
      <c r="I645" s="48">
        <f t="shared" si="63"/>
        <v>66.329920000000001</v>
      </c>
      <c r="J645" s="48">
        <f t="shared" si="64"/>
        <v>0</v>
      </c>
      <c r="K645" s="48">
        <f t="shared" si="65"/>
        <v>217.6</v>
      </c>
      <c r="L645" s="48">
        <f t="shared" si="66"/>
        <v>217.6</v>
      </c>
      <c r="M645" s="48">
        <f t="shared" si="67"/>
        <v>47.719679999999997</v>
      </c>
      <c r="N645" s="48">
        <f t="shared" si="68"/>
        <v>265.31968000000001</v>
      </c>
      <c r="P645" s="18">
        <v>6</v>
      </c>
      <c r="Q645" s="18">
        <f t="shared" si="69"/>
        <v>-2</v>
      </c>
    </row>
    <row r="646" spans="1:17" ht="14.25">
      <c r="A646" s="43">
        <f>[1]SCE!$A635</f>
        <v>4040</v>
      </c>
      <c r="B646" s="44" t="str">
        <f>[1]SCE!$B635</f>
        <v>BOTOEIRA TIPO ACIONADOR DE BOMBA DE INCÊNDIO</v>
      </c>
      <c r="C646" s="45" t="str">
        <f>[1]SCE!$C635</f>
        <v>UN</v>
      </c>
      <c r="D646" s="45">
        <f>[1]SCE!$D635</f>
        <v>4</v>
      </c>
      <c r="E646" s="46">
        <f>[1]SCE!$E635</f>
        <v>0</v>
      </c>
      <c r="F646" s="47">
        <f>[1]SCE!$F635</f>
        <v>89</v>
      </c>
      <c r="G646" s="48">
        <f>[1]SCE!$G635</f>
        <v>89</v>
      </c>
      <c r="H646" s="48">
        <f>[1]SCE!$H635</f>
        <v>19.517699999999998</v>
      </c>
      <c r="I646" s="48">
        <f t="shared" si="63"/>
        <v>108.51769999999999</v>
      </c>
      <c r="J646" s="48">
        <f t="shared" si="64"/>
        <v>0</v>
      </c>
      <c r="K646" s="48">
        <f t="shared" si="65"/>
        <v>356</v>
      </c>
      <c r="L646" s="48">
        <f t="shared" si="66"/>
        <v>356</v>
      </c>
      <c r="M646" s="48">
        <f t="shared" si="67"/>
        <v>78.070799999999991</v>
      </c>
      <c r="N646" s="48">
        <f t="shared" si="68"/>
        <v>434.07079999999996</v>
      </c>
      <c r="P646" s="18">
        <v>6</v>
      </c>
      <c r="Q646" s="18">
        <f t="shared" si="69"/>
        <v>-2</v>
      </c>
    </row>
    <row r="647" spans="1:17" ht="42.75">
      <c r="A647" s="43">
        <f>[1]SCE!$A636</f>
        <v>4041</v>
      </c>
      <c r="B647" s="44" t="str">
        <f>[1]SCE!$B636</f>
        <v>CABO DE COBRE, FLEXIVEL, CLASSE 4 OU 5, ISOLACAO EM PVC/A, ANTICHAMA BWF-B, 1 CONDUTOR, 450/750 V, SECAO NOMINAL 2,5 MM2</v>
      </c>
      <c r="C647" s="45" t="str">
        <f>[1]SCE!$C636</f>
        <v>M</v>
      </c>
      <c r="D647" s="45">
        <f>[1]SCE!$D636</f>
        <v>383</v>
      </c>
      <c r="E647" s="46">
        <f>[1]SCE!$E636</f>
        <v>0</v>
      </c>
      <c r="F647" s="47" t="str">
        <f>[1]SCE!$F636</f>
        <v>1,84</v>
      </c>
      <c r="G647" s="48">
        <f>[1]SCE!$G636</f>
        <v>1.84</v>
      </c>
      <c r="H647" s="48">
        <f>[1]SCE!$H636</f>
        <v>0.40351199999999998</v>
      </c>
      <c r="I647" s="48">
        <f t="shared" si="63"/>
        <v>2.243512</v>
      </c>
      <c r="J647" s="48">
        <f t="shared" si="64"/>
        <v>0</v>
      </c>
      <c r="K647" s="48">
        <f t="shared" si="65"/>
        <v>704.72</v>
      </c>
      <c r="L647" s="48">
        <f t="shared" si="66"/>
        <v>704.72</v>
      </c>
      <c r="M647" s="48">
        <f t="shared" si="67"/>
        <v>154.545096</v>
      </c>
      <c r="N647" s="48">
        <f t="shared" si="68"/>
        <v>859.26509600000009</v>
      </c>
      <c r="P647" s="18">
        <v>6</v>
      </c>
      <c r="Q647" s="18">
        <f t="shared" si="69"/>
        <v>377</v>
      </c>
    </row>
    <row r="648" spans="1:17" ht="42.75">
      <c r="A648" s="43">
        <f>[1]SCE!$A637</f>
        <v>4042</v>
      </c>
      <c r="B648" s="44" t="str">
        <f>[1]SCE!$B637</f>
        <v>CABO DE COBRE, FLEXIVEL, CLASSE 4 OU 5, ISOLACAO EM PVC/A, ANTICHAMA BWF-B, 1 CONDUTOR, 450/750 V, SECAO NOMINAL 2,5 MM2</v>
      </c>
      <c r="C648" s="45" t="str">
        <f>[1]SCE!$C637</f>
        <v>M</v>
      </c>
      <c r="D648" s="45">
        <f>[1]SCE!$D637</f>
        <v>16</v>
      </c>
      <c r="E648" s="46">
        <f>[1]SCE!$E637</f>
        <v>0</v>
      </c>
      <c r="F648" s="47" t="str">
        <f>[1]SCE!$F637</f>
        <v>1,84</v>
      </c>
      <c r="G648" s="48">
        <f>[1]SCE!$G637</f>
        <v>1.84</v>
      </c>
      <c r="H648" s="48">
        <f>[1]SCE!$H637</f>
        <v>0.40351199999999998</v>
      </c>
      <c r="I648" s="48">
        <f t="shared" si="63"/>
        <v>2.243512</v>
      </c>
      <c r="J648" s="48">
        <f t="shared" si="64"/>
        <v>0</v>
      </c>
      <c r="K648" s="48">
        <f t="shared" si="65"/>
        <v>29.44</v>
      </c>
      <c r="L648" s="48">
        <f t="shared" si="66"/>
        <v>29.44</v>
      </c>
      <c r="M648" s="48">
        <f t="shared" si="67"/>
        <v>6.4561919999999997</v>
      </c>
      <c r="N648" s="48">
        <f t="shared" si="68"/>
        <v>35.896191999999999</v>
      </c>
      <c r="P648" s="18">
        <v>6</v>
      </c>
      <c r="Q648" s="18">
        <f t="shared" si="69"/>
        <v>10</v>
      </c>
    </row>
    <row r="649" spans="1:17" ht="42.75">
      <c r="A649" s="43">
        <f>[1]SCE!$A638</f>
        <v>4043</v>
      </c>
      <c r="B649" s="44" t="str">
        <f>[1]SCE!$B638</f>
        <v>CABO DE COBRE, FLEXIVEL, CLASSE 4 OU 5, ISOLACAO EM PVC/A, ANTICHAMA BWF-B, 1 CONDUTOR, 450/750 V, SECAO NOMINAL 4 MM2</v>
      </c>
      <c r="C649" s="45" t="str">
        <f>[1]SCE!$C638</f>
        <v>M</v>
      </c>
      <c r="D649" s="45">
        <f>[1]SCE!$D638</f>
        <v>8</v>
      </c>
      <c r="E649" s="46">
        <f>[1]SCE!$E638</f>
        <v>0</v>
      </c>
      <c r="F649" s="47" t="str">
        <f>[1]SCE!$F638</f>
        <v>3,06</v>
      </c>
      <c r="G649" s="48">
        <f>[1]SCE!$G638</f>
        <v>3.06</v>
      </c>
      <c r="H649" s="48">
        <f>[1]SCE!$H638</f>
        <v>0.67105800000000004</v>
      </c>
      <c r="I649" s="48">
        <f t="shared" si="63"/>
        <v>3.731058</v>
      </c>
      <c r="J649" s="48">
        <f t="shared" si="64"/>
        <v>0</v>
      </c>
      <c r="K649" s="48">
        <f t="shared" si="65"/>
        <v>24.48</v>
      </c>
      <c r="L649" s="48">
        <f t="shared" si="66"/>
        <v>24.48</v>
      </c>
      <c r="M649" s="48">
        <f t="shared" si="67"/>
        <v>5.3684640000000003</v>
      </c>
      <c r="N649" s="48">
        <f t="shared" si="68"/>
        <v>29.848464</v>
      </c>
      <c r="P649" s="18">
        <v>510</v>
      </c>
      <c r="Q649" s="18">
        <f t="shared" si="69"/>
        <v>-502</v>
      </c>
    </row>
    <row r="650" spans="1:17" ht="42.75">
      <c r="A650" s="43">
        <f>[1]SCE!$A639</f>
        <v>4044</v>
      </c>
      <c r="B650" s="44" t="str">
        <f>[1]SCE!$B639</f>
        <v>CABO DE COBRE, FLEXIVEL, CLASSE 4 OU 5, ISOLACAO EM PVC/A, ANTICHAMA BWF-B, 1 CONDUTOR, 450/750 V, SECAO NOMINAL 6 MM2</v>
      </c>
      <c r="C650" s="45" t="str">
        <f>[1]SCE!$C639</f>
        <v>M</v>
      </c>
      <c r="D650" s="45">
        <f>[1]SCE!$D639</f>
        <v>39</v>
      </c>
      <c r="E650" s="46">
        <f>[1]SCE!$E639</f>
        <v>0</v>
      </c>
      <c r="F650" s="47" t="str">
        <f>[1]SCE!$F639</f>
        <v>4,40</v>
      </c>
      <c r="G650" s="48">
        <f>[1]SCE!$G639</f>
        <v>4.4000000000000004</v>
      </c>
      <c r="H650" s="48">
        <f>[1]SCE!$H639</f>
        <v>0.96492000000000011</v>
      </c>
      <c r="I650" s="48">
        <f t="shared" si="63"/>
        <v>5.3649200000000006</v>
      </c>
      <c r="J650" s="48">
        <f t="shared" si="64"/>
        <v>0</v>
      </c>
      <c r="K650" s="48">
        <f t="shared" si="65"/>
        <v>171.60000000000002</v>
      </c>
      <c r="L650" s="48">
        <f t="shared" si="66"/>
        <v>171.60000000000002</v>
      </c>
      <c r="M650" s="48">
        <f t="shared" si="67"/>
        <v>37.631880000000002</v>
      </c>
      <c r="N650" s="48">
        <f t="shared" si="68"/>
        <v>209.23188000000002</v>
      </c>
      <c r="P650" s="18">
        <v>21</v>
      </c>
      <c r="Q650" s="18">
        <f t="shared" si="69"/>
        <v>18</v>
      </c>
    </row>
    <row r="651" spans="1:17" ht="42.75">
      <c r="A651" s="43">
        <f>[1]SCE!$A640</f>
        <v>4045</v>
      </c>
      <c r="B651" s="44" t="str">
        <f>[1]SCE!$B640</f>
        <v>CABO DE COBRE, FLEXIVEL, CLASSE 4 OU 5, ISOLACAO EM PVC/A, ANTICHAMA BWF-B, 1 CONDUTOR, 450/750 V, SECAO NOMINAL 10 MM2</v>
      </c>
      <c r="C651" s="45" t="str">
        <f>[1]SCE!$C640</f>
        <v>M</v>
      </c>
      <c r="D651" s="45">
        <f>[1]SCE!$D640</f>
        <v>16</v>
      </c>
      <c r="E651" s="46">
        <f>[1]SCE!$E640</f>
        <v>0</v>
      </c>
      <c r="F651" s="47" t="str">
        <f>[1]SCE!$F640</f>
        <v>8,41</v>
      </c>
      <c r="G651" s="48">
        <f>[1]SCE!$G640</f>
        <v>8.41</v>
      </c>
      <c r="H651" s="48">
        <f>[1]SCE!$H640</f>
        <v>1.8443130000000001</v>
      </c>
      <c r="I651" s="48">
        <f t="shared" si="63"/>
        <v>10.254313</v>
      </c>
      <c r="J651" s="48">
        <f t="shared" si="64"/>
        <v>0</v>
      </c>
      <c r="K651" s="48">
        <f t="shared" si="65"/>
        <v>134.56</v>
      </c>
      <c r="L651" s="48">
        <f t="shared" si="66"/>
        <v>134.56</v>
      </c>
      <c r="M651" s="48">
        <f t="shared" si="67"/>
        <v>29.509008000000001</v>
      </c>
      <c r="N651" s="48">
        <f t="shared" si="68"/>
        <v>164.069008</v>
      </c>
      <c r="P651" s="18">
        <v>11</v>
      </c>
      <c r="Q651" s="18">
        <f t="shared" si="69"/>
        <v>5</v>
      </c>
    </row>
    <row r="652" spans="1:17" ht="42.75">
      <c r="A652" s="43">
        <f>[1]SCE!$A641</f>
        <v>4046</v>
      </c>
      <c r="B652" s="44" t="str">
        <f>[1]SCE!$B641</f>
        <v>CABO DE COBRE, FLEXIVEL, CLASSE 4 OU 5, ISOLACAO EM PVC/A, ANTICHAMA BWF-B, 1 CONDUTOR, 450/750 V, SECAO NOMINAL 16 MM2</v>
      </c>
      <c r="C652" s="45" t="str">
        <f>[1]SCE!$C641</f>
        <v>M</v>
      </c>
      <c r="D652" s="45">
        <f>[1]SCE!$D641</f>
        <v>16</v>
      </c>
      <c r="E652" s="46">
        <f>[1]SCE!$E641</f>
        <v>0</v>
      </c>
      <c r="F652" s="47" t="str">
        <f>[1]SCE!$F641</f>
        <v>12,01</v>
      </c>
      <c r="G652" s="48">
        <f>[1]SCE!$G641</f>
        <v>12.01</v>
      </c>
      <c r="H652" s="48">
        <f>[1]SCE!$H641</f>
        <v>2.6337929999999998</v>
      </c>
      <c r="I652" s="48">
        <f t="shared" si="63"/>
        <v>14.643792999999999</v>
      </c>
      <c r="J652" s="48">
        <f t="shared" si="64"/>
        <v>0</v>
      </c>
      <c r="K652" s="48">
        <f t="shared" si="65"/>
        <v>192.16</v>
      </c>
      <c r="L652" s="48">
        <f t="shared" si="66"/>
        <v>192.16</v>
      </c>
      <c r="M652" s="48">
        <f t="shared" si="67"/>
        <v>42.140687999999997</v>
      </c>
      <c r="N652" s="48">
        <f t="shared" si="68"/>
        <v>234.30068799999998</v>
      </c>
      <c r="P652" s="18">
        <v>51</v>
      </c>
      <c r="Q652" s="18">
        <f t="shared" si="69"/>
        <v>-35</v>
      </c>
    </row>
    <row r="653" spans="1:17" ht="28.5">
      <c r="A653" s="43">
        <f>[1]SCE!$A642</f>
        <v>4047</v>
      </c>
      <c r="B653" s="44" t="str">
        <f>[1]SCE!$B642</f>
        <v>CABO DE COBRE FLEXÍVEL ISOLAMENTO ANTI-CHAMA 450/750V,25MM², COR VERDE</v>
      </c>
      <c r="C653" s="45" t="str">
        <f>[1]SCE!$C642</f>
        <v>M</v>
      </c>
      <c r="D653" s="45">
        <f>[1]SCE!$D642</f>
        <v>12</v>
      </c>
      <c r="E653" s="46">
        <f>[1]SCE!$E642</f>
        <v>0</v>
      </c>
      <c r="F653" s="47">
        <f>[1]SCE!$F642</f>
        <v>11.3</v>
      </c>
      <c r="G653" s="48">
        <f>[1]SCE!$G642</f>
        <v>11.3</v>
      </c>
      <c r="H653" s="48">
        <f>[1]SCE!$H642</f>
        <v>2.4780899999999999</v>
      </c>
      <c r="I653" s="48">
        <f t="shared" si="63"/>
        <v>13.778090000000001</v>
      </c>
      <c r="J653" s="48">
        <f t="shared" si="64"/>
        <v>0</v>
      </c>
      <c r="K653" s="48">
        <f t="shared" si="65"/>
        <v>135.60000000000002</v>
      </c>
      <c r="L653" s="48">
        <f t="shared" si="66"/>
        <v>135.60000000000002</v>
      </c>
      <c r="M653" s="48">
        <f t="shared" si="67"/>
        <v>29.737079999999999</v>
      </c>
      <c r="N653" s="48">
        <f t="shared" si="68"/>
        <v>165.33708000000001</v>
      </c>
      <c r="P653" s="18">
        <v>21</v>
      </c>
      <c r="Q653" s="18">
        <f t="shared" si="69"/>
        <v>-9</v>
      </c>
    </row>
    <row r="654" spans="1:17" ht="28.5">
      <c r="A654" s="43">
        <f>[1]SCE!$A643</f>
        <v>4048</v>
      </c>
      <c r="B654" s="44" t="str">
        <f>[1]SCE!$B643</f>
        <v>CABO DE COBRE FLEXÍVEL ISOLAMENTO ANTI-CHAMA 450/750V,35MM², COR VERDE</v>
      </c>
      <c r="C654" s="45" t="str">
        <f>[1]SCE!$C643</f>
        <v>M</v>
      </c>
      <c r="D654" s="45">
        <f>[1]SCE!$D643</f>
        <v>39</v>
      </c>
      <c r="E654" s="46">
        <f>[1]SCE!$E643</f>
        <v>0</v>
      </c>
      <c r="F654" s="47">
        <f>[1]SCE!$F643</f>
        <v>16.97</v>
      </c>
      <c r="G654" s="48">
        <f>[1]SCE!$G643</f>
        <v>16.97</v>
      </c>
      <c r="H654" s="48">
        <f>[1]SCE!$H643</f>
        <v>3.7215209999999996</v>
      </c>
      <c r="I654" s="48">
        <f t="shared" si="63"/>
        <v>20.691520999999998</v>
      </c>
      <c r="J654" s="48">
        <f t="shared" si="64"/>
        <v>0</v>
      </c>
      <c r="K654" s="48">
        <f t="shared" si="65"/>
        <v>661.82999999999993</v>
      </c>
      <c r="L654" s="48">
        <f t="shared" si="66"/>
        <v>661.82999999999993</v>
      </c>
      <c r="M654" s="48">
        <f t="shared" si="67"/>
        <v>145.13931899999997</v>
      </c>
      <c r="N654" s="48">
        <f t="shared" si="68"/>
        <v>806.96931899999993</v>
      </c>
      <c r="P654" s="18">
        <v>21</v>
      </c>
      <c r="Q654" s="18">
        <f t="shared" si="69"/>
        <v>18</v>
      </c>
    </row>
    <row r="655" spans="1:17" ht="28.5">
      <c r="A655" s="43">
        <f>[1]SCE!$A644</f>
        <v>4049</v>
      </c>
      <c r="B655" s="44" t="str">
        <f>[1]SCE!$B644</f>
        <v>CABO DE COBRE FLEXÍVEL ISOLAMENTO ANTI-CHAMA 450/750V,50MM², COR VERDE</v>
      </c>
      <c r="C655" s="45" t="str">
        <f>[1]SCE!$C644</f>
        <v>M</v>
      </c>
      <c r="D655" s="45">
        <f>[1]SCE!$D644</f>
        <v>39</v>
      </c>
      <c r="E655" s="46">
        <f>[1]SCE!$E644</f>
        <v>0</v>
      </c>
      <c r="F655" s="47">
        <f>[1]SCE!$F644</f>
        <v>33.9</v>
      </c>
      <c r="G655" s="48">
        <f>[1]SCE!$G644</f>
        <v>33.9</v>
      </c>
      <c r="H655" s="48">
        <f>[1]SCE!$H644</f>
        <v>7.4342699999999997</v>
      </c>
      <c r="I655" s="48">
        <f t="shared" si="63"/>
        <v>41.334269999999997</v>
      </c>
      <c r="J655" s="48">
        <f t="shared" si="64"/>
        <v>0</v>
      </c>
      <c r="K655" s="48">
        <f t="shared" si="65"/>
        <v>1322.1</v>
      </c>
      <c r="L655" s="48">
        <f t="shared" si="66"/>
        <v>1322.1</v>
      </c>
      <c r="M655" s="48">
        <f t="shared" si="67"/>
        <v>289.93653</v>
      </c>
      <c r="N655" s="48">
        <f t="shared" si="68"/>
        <v>1612.0365299999999</v>
      </c>
      <c r="P655" s="18">
        <v>16</v>
      </c>
      <c r="Q655" s="18">
        <f t="shared" si="69"/>
        <v>23</v>
      </c>
    </row>
    <row r="656" spans="1:17" ht="14.25">
      <c r="A656" s="43">
        <f>[1]SCE!$A645</f>
        <v>4050</v>
      </c>
      <c r="B656" s="44" t="str">
        <f>[1]SCE!$B645</f>
        <v>CABO DE COBRE NU 10 MM2 MEIO-DURO</v>
      </c>
      <c r="C656" s="45" t="str">
        <f>[1]SCE!$C645</f>
        <v>M</v>
      </c>
      <c r="D656" s="45">
        <f>[1]SCE!$D645</f>
        <v>12</v>
      </c>
      <c r="E656" s="46">
        <f>[1]SCE!$E645</f>
        <v>0</v>
      </c>
      <c r="F656" s="47" t="str">
        <f>[1]SCE!$F645</f>
        <v>8,69</v>
      </c>
      <c r="G656" s="48">
        <f>[1]SCE!$G645</f>
        <v>8.69</v>
      </c>
      <c r="H656" s="48">
        <f>[1]SCE!$H645</f>
        <v>1.9057169999999999</v>
      </c>
      <c r="I656" s="48">
        <f t="shared" si="63"/>
        <v>10.595716999999999</v>
      </c>
      <c r="J656" s="48">
        <f t="shared" si="64"/>
        <v>0</v>
      </c>
      <c r="K656" s="48">
        <f t="shared" si="65"/>
        <v>104.28</v>
      </c>
      <c r="L656" s="48">
        <f t="shared" si="66"/>
        <v>104.28</v>
      </c>
      <c r="M656" s="48">
        <f t="shared" si="67"/>
        <v>22.868603999999998</v>
      </c>
      <c r="N656" s="48">
        <f t="shared" si="68"/>
        <v>127.14860400000001</v>
      </c>
      <c r="P656" s="18">
        <v>51</v>
      </c>
      <c r="Q656" s="18">
        <f t="shared" si="69"/>
        <v>-39</v>
      </c>
    </row>
    <row r="657" spans="1:17" ht="14.25">
      <c r="A657" s="43">
        <f>[1]SCE!$A646</f>
        <v>4051</v>
      </c>
      <c r="B657" s="44" t="str">
        <f>[1]SCE!$B646</f>
        <v>CABO DE COBRE NU 50 MM2 MEIO-DURO</v>
      </c>
      <c r="C657" s="45" t="str">
        <f>[1]SCE!$C646</f>
        <v>M</v>
      </c>
      <c r="D657" s="45">
        <f>[1]SCE!$D646</f>
        <v>6</v>
      </c>
      <c r="E657" s="46">
        <f>[1]SCE!$E646</f>
        <v>0</v>
      </c>
      <c r="F657" s="47" t="str">
        <f>[1]SCE!$F646</f>
        <v>43,48</v>
      </c>
      <c r="G657" s="48">
        <f>[1]SCE!$G646</f>
        <v>43.48</v>
      </c>
      <c r="H657" s="48">
        <f>[1]SCE!$H646</f>
        <v>9.535164</v>
      </c>
      <c r="I657" s="48">
        <f t="shared" si="63"/>
        <v>53.015163999999999</v>
      </c>
      <c r="J657" s="48">
        <f t="shared" si="64"/>
        <v>0</v>
      </c>
      <c r="K657" s="48">
        <f t="shared" si="65"/>
        <v>260.88</v>
      </c>
      <c r="L657" s="48">
        <f t="shared" si="66"/>
        <v>260.88</v>
      </c>
      <c r="M657" s="48">
        <f t="shared" si="67"/>
        <v>57.210983999999996</v>
      </c>
      <c r="N657" s="48">
        <f t="shared" si="68"/>
        <v>318.09098399999999</v>
      </c>
      <c r="P657" s="18">
        <v>51</v>
      </c>
      <c r="Q657" s="18">
        <f t="shared" si="69"/>
        <v>-45</v>
      </c>
    </row>
    <row r="658" spans="1:17" ht="14.25">
      <c r="A658" s="43">
        <f>[1]SCE!$A647</f>
        <v>4052</v>
      </c>
      <c r="B658" s="44" t="str">
        <f>[1]SCE!$B647</f>
        <v>CABO DE COBRE NU 16 MM2 MEIO-DURO</v>
      </c>
      <c r="C658" s="45" t="str">
        <f>[1]SCE!$C647</f>
        <v>M</v>
      </c>
      <c r="D658" s="45">
        <f>[1]SCE!$D647</f>
        <v>12</v>
      </c>
      <c r="E658" s="46">
        <f>[1]SCE!$E647</f>
        <v>0</v>
      </c>
      <c r="F658" s="47" t="str">
        <f>[1]SCE!$F647</f>
        <v>14,54</v>
      </c>
      <c r="G658" s="48">
        <f>[1]SCE!$G647</f>
        <v>14.54</v>
      </c>
      <c r="H658" s="48">
        <f>[1]SCE!$H647</f>
        <v>3.1886219999999996</v>
      </c>
      <c r="I658" s="48">
        <f t="shared" ref="I658:I721" si="70">G658+H658</f>
        <v>17.728621999999998</v>
      </c>
      <c r="J658" s="48">
        <f t="shared" ref="J658:J721" si="71">E658*D658</f>
        <v>0</v>
      </c>
      <c r="K658" s="48">
        <f t="shared" ref="K658:K721" si="72">F658*D658</f>
        <v>174.48</v>
      </c>
      <c r="L658" s="48">
        <f t="shared" ref="L658:L721" si="73">G658*D658</f>
        <v>174.48</v>
      </c>
      <c r="M658" s="48">
        <f t="shared" ref="M658:M721" si="74">H658*D658</f>
        <v>38.263463999999999</v>
      </c>
      <c r="N658" s="48">
        <f t="shared" ref="N658:N721" si="75">L658+M658</f>
        <v>212.74346399999999</v>
      </c>
      <c r="P658" s="18">
        <v>16</v>
      </c>
      <c r="Q658" s="18">
        <f t="shared" si="69"/>
        <v>-4</v>
      </c>
    </row>
    <row r="659" spans="1:17" ht="14.25">
      <c r="A659" s="43">
        <f>[1]SCE!$A648</f>
        <v>4053</v>
      </c>
      <c r="B659" s="44" t="str">
        <f>[1]SCE!$B648</f>
        <v>CABO DE COBRE NU 35 MM2 MEIO-DURO</v>
      </c>
      <c r="C659" s="45" t="str">
        <f>[1]SCE!$C648</f>
        <v>M</v>
      </c>
      <c r="D659" s="45">
        <f>[1]SCE!$D648</f>
        <v>39</v>
      </c>
      <c r="E659" s="46">
        <f>[1]SCE!$E648</f>
        <v>0</v>
      </c>
      <c r="F659" s="47" t="str">
        <f>[1]SCE!$F648</f>
        <v>30,52</v>
      </c>
      <c r="G659" s="48">
        <f>[1]SCE!$G648</f>
        <v>30.52</v>
      </c>
      <c r="H659" s="48">
        <f>[1]SCE!$H648</f>
        <v>6.6930359999999993</v>
      </c>
      <c r="I659" s="48">
        <f t="shared" si="70"/>
        <v>37.213036000000002</v>
      </c>
      <c r="J659" s="48">
        <f t="shared" si="71"/>
        <v>0</v>
      </c>
      <c r="K659" s="48">
        <f t="shared" si="72"/>
        <v>1190.28</v>
      </c>
      <c r="L659" s="48">
        <f t="shared" si="73"/>
        <v>1190.28</v>
      </c>
      <c r="M659" s="48">
        <f t="shared" si="74"/>
        <v>261.02840399999997</v>
      </c>
      <c r="N659" s="48">
        <f t="shared" si="75"/>
        <v>1451.3084039999999</v>
      </c>
      <c r="P659" s="18">
        <v>8</v>
      </c>
      <c r="Q659" s="18">
        <f t="shared" si="69"/>
        <v>31</v>
      </c>
    </row>
    <row r="660" spans="1:17" ht="42.75">
      <c r="A660" s="43">
        <f>[1]SCE!$A649</f>
        <v>4054</v>
      </c>
      <c r="B660" s="44" t="str">
        <f>[1]SCE!$B649</f>
        <v>CABO DE COBRE, RIGIDO, CLASSE 2, ISOLACAO EM PVC/A, ANTICHAMA BWF-B, 1 CONDUTOR, 450/750 V, SECAO NOMINAL 1,5 MM2</v>
      </c>
      <c r="C660" s="45" t="str">
        <f>[1]SCE!$C649</f>
        <v>M</v>
      </c>
      <c r="D660" s="45">
        <f>[1]SCE!$D649</f>
        <v>20</v>
      </c>
      <c r="E660" s="46">
        <f>[1]SCE!$E649</f>
        <v>0</v>
      </c>
      <c r="F660" s="47" t="str">
        <f>[1]SCE!$F649</f>
        <v>1,38</v>
      </c>
      <c r="G660" s="48">
        <f>[1]SCE!$G649</f>
        <v>1.38</v>
      </c>
      <c r="H660" s="48">
        <f>[1]SCE!$H649</f>
        <v>0.30263399999999996</v>
      </c>
      <c r="I660" s="48">
        <f t="shared" si="70"/>
        <v>1.6826339999999997</v>
      </c>
      <c r="J660" s="48">
        <f t="shared" si="71"/>
        <v>0</v>
      </c>
      <c r="K660" s="48">
        <f t="shared" si="72"/>
        <v>27.599999999999998</v>
      </c>
      <c r="L660" s="48">
        <f t="shared" si="73"/>
        <v>27.599999999999998</v>
      </c>
      <c r="M660" s="48">
        <f t="shared" si="74"/>
        <v>6.0526799999999987</v>
      </c>
      <c r="N660" s="48">
        <f t="shared" si="75"/>
        <v>33.652679999999997</v>
      </c>
      <c r="P660" s="18">
        <v>16</v>
      </c>
      <c r="Q660" s="18">
        <f t="shared" ref="Q660:Q723" si="76">D660-P660</f>
        <v>4</v>
      </c>
    </row>
    <row r="661" spans="1:17" ht="42.75">
      <c r="A661" s="43">
        <f>[1]SCE!$A650</f>
        <v>4055</v>
      </c>
      <c r="B661" s="44" t="str">
        <f>[1]SCE!$B650</f>
        <v>CABO DE COBRE, FLEXIVEL, CLASSE 4 OU 5, ISOLACAO EM PVC/A, ANTICHAMA BWF-B, COBERTURA PVC-ST1, ANTICHAMA BWF-B, 1 CONDUTOR, 0,6/1 KV, SECAO NOMINAL 2,5 MM2</v>
      </c>
      <c r="C661" s="45" t="str">
        <f>[1]SCE!$C650</f>
        <v>M</v>
      </c>
      <c r="D661" s="45">
        <f>[1]SCE!$D650</f>
        <v>20</v>
      </c>
      <c r="E661" s="46">
        <f>[1]SCE!$E650</f>
        <v>0</v>
      </c>
      <c r="F661" s="47" t="str">
        <f>[1]SCE!$F650</f>
        <v>2,19</v>
      </c>
      <c r="G661" s="48">
        <f>[1]SCE!$G650</f>
        <v>2.19</v>
      </c>
      <c r="H661" s="48">
        <f>[1]SCE!$H650</f>
        <v>0.480267</v>
      </c>
      <c r="I661" s="48">
        <f t="shared" si="70"/>
        <v>2.6702669999999999</v>
      </c>
      <c r="J661" s="48">
        <f t="shared" si="71"/>
        <v>0</v>
      </c>
      <c r="K661" s="48">
        <f t="shared" si="72"/>
        <v>43.8</v>
      </c>
      <c r="L661" s="48">
        <f t="shared" si="73"/>
        <v>43.8</v>
      </c>
      <c r="M661" s="48">
        <f t="shared" si="74"/>
        <v>9.60534</v>
      </c>
      <c r="N661" s="48">
        <f t="shared" si="75"/>
        <v>53.405339999999995</v>
      </c>
      <c r="P661" s="18">
        <v>51</v>
      </c>
      <c r="Q661" s="18">
        <f t="shared" si="76"/>
        <v>-31</v>
      </c>
    </row>
    <row r="662" spans="1:17" ht="28.5">
      <c r="A662" s="43">
        <f>[1]SCE!$A651</f>
        <v>4056</v>
      </c>
      <c r="B662" s="44" t="str">
        <f>[1]SCE!$B651</f>
        <v>CABO DE COBRE UNIPOLAR 35 MM2, BLINDADO, ISOLACAO 12/20 KV EPR, COBERTURA EM PVC</v>
      </c>
      <c r="C662" s="45" t="str">
        <f>[1]SCE!$C651</f>
        <v>M</v>
      </c>
      <c r="D662" s="45">
        <f>[1]SCE!$D651</f>
        <v>20</v>
      </c>
      <c r="E662" s="46">
        <f>[1]SCE!$E651</f>
        <v>0</v>
      </c>
      <c r="F662" s="47" t="str">
        <f>[1]SCE!$F651</f>
        <v>95,97</v>
      </c>
      <c r="G662" s="48">
        <f>[1]SCE!$G651</f>
        <v>95.97</v>
      </c>
      <c r="H662" s="48">
        <f>[1]SCE!$H651</f>
        <v>21.046220999999999</v>
      </c>
      <c r="I662" s="48">
        <f t="shared" si="70"/>
        <v>117.016221</v>
      </c>
      <c r="J662" s="48">
        <f t="shared" si="71"/>
        <v>0</v>
      </c>
      <c r="K662" s="48">
        <f t="shared" si="72"/>
        <v>1919.4</v>
      </c>
      <c r="L662" s="48">
        <f t="shared" si="73"/>
        <v>1919.4</v>
      </c>
      <c r="M662" s="48">
        <f t="shared" si="74"/>
        <v>420.92442</v>
      </c>
      <c r="N662" s="48">
        <f t="shared" si="75"/>
        <v>2340.3244199999999</v>
      </c>
      <c r="P662" s="18">
        <v>26</v>
      </c>
      <c r="Q662" s="18">
        <f t="shared" si="76"/>
        <v>-6</v>
      </c>
    </row>
    <row r="663" spans="1:17" ht="28.5">
      <c r="A663" s="43">
        <f>[1]SCE!$A652</f>
        <v>4057</v>
      </c>
      <c r="B663" s="44" t="str">
        <f>[1]SCE!$B652</f>
        <v>CABO FLEXIVEL LIVRE DE HALOGÊNIOS ISOLADO EM DUPLA CAMADA DE TERMOPLÁSTICO POLIOLEFÍNICO, 0,6/1KV, 10,0MM²</v>
      </c>
      <c r="C663" s="45" t="str">
        <f>[1]SCE!$C652</f>
        <v>M</v>
      </c>
      <c r="D663" s="45">
        <f>[1]SCE!$D652</f>
        <v>4</v>
      </c>
      <c r="E663" s="46">
        <f>[1]SCE!$E652</f>
        <v>0</v>
      </c>
      <c r="F663" s="47">
        <f>[1]SCE!$F652</f>
        <v>4.5599999999999996</v>
      </c>
      <c r="G663" s="48">
        <f>[1]SCE!$G652</f>
        <v>4.5599999999999996</v>
      </c>
      <c r="H663" s="48">
        <f>[1]SCE!$H652</f>
        <v>1.0000079999999998</v>
      </c>
      <c r="I663" s="48">
        <f t="shared" si="70"/>
        <v>5.5600079999999998</v>
      </c>
      <c r="J663" s="48">
        <f t="shared" si="71"/>
        <v>0</v>
      </c>
      <c r="K663" s="48">
        <f t="shared" si="72"/>
        <v>18.239999999999998</v>
      </c>
      <c r="L663" s="48">
        <f t="shared" si="73"/>
        <v>18.239999999999998</v>
      </c>
      <c r="M663" s="48">
        <f t="shared" si="74"/>
        <v>4.0000319999999991</v>
      </c>
      <c r="N663" s="48">
        <f t="shared" si="75"/>
        <v>22.240031999999999</v>
      </c>
      <c r="P663" s="18">
        <v>26</v>
      </c>
      <c r="Q663" s="18">
        <f t="shared" si="76"/>
        <v>-22</v>
      </c>
    </row>
    <row r="664" spans="1:17" ht="28.5">
      <c r="A664" s="43">
        <f>[1]SCE!$A653</f>
        <v>4058</v>
      </c>
      <c r="B664" s="44" t="str">
        <f>[1]SCE!$B653</f>
        <v>CABO FLEXIVEL LIVRE DE HALOGÊNIOS ISOLADO EM DUPLA CAMADA DE TERMOPLÁSTICO POLIOLEFÍNICO, 0,6/1KV, 120MM²</v>
      </c>
      <c r="C664" s="45" t="str">
        <f>[1]SCE!$C653</f>
        <v>M</v>
      </c>
      <c r="D664" s="45">
        <f>[1]SCE!$D653</f>
        <v>27</v>
      </c>
      <c r="E664" s="46">
        <f>[1]SCE!$E653</f>
        <v>0</v>
      </c>
      <c r="F664" s="47">
        <f>[1]SCE!$F653</f>
        <v>45</v>
      </c>
      <c r="G664" s="48">
        <f>[1]SCE!$G653</f>
        <v>45</v>
      </c>
      <c r="H664" s="48">
        <f>[1]SCE!$H653</f>
        <v>9.8684999999999992</v>
      </c>
      <c r="I664" s="48">
        <f t="shared" si="70"/>
        <v>54.868499999999997</v>
      </c>
      <c r="J664" s="48">
        <f t="shared" si="71"/>
        <v>0</v>
      </c>
      <c r="K664" s="48">
        <f t="shared" si="72"/>
        <v>1215</v>
      </c>
      <c r="L664" s="48">
        <f t="shared" si="73"/>
        <v>1215</v>
      </c>
      <c r="M664" s="48">
        <f t="shared" si="74"/>
        <v>266.4495</v>
      </c>
      <c r="N664" s="48">
        <f t="shared" si="75"/>
        <v>1481.4494999999999</v>
      </c>
      <c r="P664" s="18">
        <v>26</v>
      </c>
      <c r="Q664" s="18">
        <f t="shared" si="76"/>
        <v>1</v>
      </c>
    </row>
    <row r="665" spans="1:17" ht="28.5">
      <c r="A665" s="43">
        <f>[1]SCE!$A654</f>
        <v>4059</v>
      </c>
      <c r="B665" s="44" t="str">
        <f>[1]SCE!$B654</f>
        <v>CABO FLEXIVEL LIVRE DE HALOGÊNIOS ISOLADO EM DUPLA CAMADA DE TERMOPLÁSTICO POLIOLEFÍNICO, 0,6/1KV, 150MM²</v>
      </c>
      <c r="C665" s="45" t="str">
        <f>[1]SCE!$C654</f>
        <v>M</v>
      </c>
      <c r="D665" s="45">
        <f>[1]SCE!$D654</f>
        <v>27</v>
      </c>
      <c r="E665" s="46">
        <f>[1]SCE!$E654</f>
        <v>0</v>
      </c>
      <c r="F665" s="47">
        <f>[1]SCE!$F654</f>
        <v>55</v>
      </c>
      <c r="G665" s="48">
        <f>[1]SCE!$G654</f>
        <v>55</v>
      </c>
      <c r="H665" s="48">
        <f>[1]SCE!$H654</f>
        <v>12.061500000000001</v>
      </c>
      <c r="I665" s="48">
        <f t="shared" si="70"/>
        <v>67.061499999999995</v>
      </c>
      <c r="J665" s="48">
        <f t="shared" si="71"/>
        <v>0</v>
      </c>
      <c r="K665" s="48">
        <f t="shared" si="72"/>
        <v>1485</v>
      </c>
      <c r="L665" s="48">
        <f t="shared" si="73"/>
        <v>1485</v>
      </c>
      <c r="M665" s="48">
        <f t="shared" si="74"/>
        <v>325.66050000000001</v>
      </c>
      <c r="N665" s="48">
        <f t="shared" si="75"/>
        <v>1810.6605</v>
      </c>
      <c r="P665" s="18">
        <v>6</v>
      </c>
      <c r="Q665" s="18">
        <f t="shared" si="76"/>
        <v>21</v>
      </c>
    </row>
    <row r="666" spans="1:17" ht="28.5">
      <c r="A666" s="43">
        <f>[1]SCE!$A655</f>
        <v>4060</v>
      </c>
      <c r="B666" s="44" t="str">
        <f>[1]SCE!$B655</f>
        <v>CABO FLEXIVEL LIVRE DE HALOGÊNIOS ISOLADO EM DUPLA CAMADA DE TERMOPLÁSTICO POLIOLEFÍNICO, 0,6/1KV, 16,0MM²</v>
      </c>
      <c r="C666" s="45" t="str">
        <f>[1]SCE!$C655</f>
        <v>M</v>
      </c>
      <c r="D666" s="45">
        <f>[1]SCE!$D655</f>
        <v>27</v>
      </c>
      <c r="E666" s="46">
        <f>[1]SCE!$E655</f>
        <v>0</v>
      </c>
      <c r="F666" s="47">
        <f>[1]SCE!$F655</f>
        <v>7.22</v>
      </c>
      <c r="G666" s="48">
        <f>[1]SCE!$G655</f>
        <v>7.22</v>
      </c>
      <c r="H666" s="48">
        <f>[1]SCE!$H655</f>
        <v>1.5833459999999999</v>
      </c>
      <c r="I666" s="48">
        <f t="shared" si="70"/>
        <v>8.8033459999999994</v>
      </c>
      <c r="J666" s="48">
        <f t="shared" si="71"/>
        <v>0</v>
      </c>
      <c r="K666" s="48">
        <f t="shared" si="72"/>
        <v>194.94</v>
      </c>
      <c r="L666" s="48">
        <f t="shared" si="73"/>
        <v>194.94</v>
      </c>
      <c r="M666" s="48">
        <f t="shared" si="74"/>
        <v>42.750341999999996</v>
      </c>
      <c r="N666" s="48">
        <f t="shared" si="75"/>
        <v>237.69034199999999</v>
      </c>
      <c r="P666" s="18">
        <v>36</v>
      </c>
      <c r="Q666" s="18">
        <f t="shared" si="76"/>
        <v>-9</v>
      </c>
    </row>
    <row r="667" spans="1:17" ht="28.5">
      <c r="A667" s="43">
        <f>[1]SCE!$A656</f>
        <v>4061</v>
      </c>
      <c r="B667" s="44" t="str">
        <f>[1]SCE!$B656</f>
        <v>CABO FLEXIVEL LIVRE DE HALOGÊNIOS ISOLADO EM DUPLA CAMADA DE TERMOPLÁSTICO POLIOLEFÍNICO, 0,6/1KV, 2,5MM²</v>
      </c>
      <c r="C667" s="45" t="str">
        <f>[1]SCE!$C656</f>
        <v>M</v>
      </c>
      <c r="D667" s="45">
        <f>[1]SCE!$D656</f>
        <v>27</v>
      </c>
      <c r="E667" s="46">
        <f>[1]SCE!$E656</f>
        <v>0</v>
      </c>
      <c r="F667" s="47">
        <f>[1]SCE!$F656</f>
        <v>1.42</v>
      </c>
      <c r="G667" s="48">
        <f>[1]SCE!$G656</f>
        <v>1.42</v>
      </c>
      <c r="H667" s="48">
        <f>[1]SCE!$H656</f>
        <v>0.31140599999999996</v>
      </c>
      <c r="I667" s="48">
        <f t="shared" si="70"/>
        <v>1.7314059999999998</v>
      </c>
      <c r="J667" s="48">
        <f t="shared" si="71"/>
        <v>0</v>
      </c>
      <c r="K667" s="48">
        <f t="shared" si="72"/>
        <v>38.339999999999996</v>
      </c>
      <c r="L667" s="48">
        <f t="shared" si="73"/>
        <v>38.339999999999996</v>
      </c>
      <c r="M667" s="48">
        <f t="shared" si="74"/>
        <v>8.4079619999999995</v>
      </c>
      <c r="N667" s="48">
        <f t="shared" si="75"/>
        <v>46.747961999999994</v>
      </c>
      <c r="P667" s="18">
        <v>36</v>
      </c>
      <c r="Q667" s="18">
        <f t="shared" si="76"/>
        <v>-9</v>
      </c>
    </row>
    <row r="668" spans="1:17" ht="28.5">
      <c r="A668" s="43">
        <f>[1]SCE!$A657</f>
        <v>4062</v>
      </c>
      <c r="B668" s="44" t="str">
        <f>[1]SCE!$B657</f>
        <v>CABO FLEXIVEL LIVRE DE HALOGÊNIOS ISOLADO EM DUPLA CAMADA DE TERMOPLÁSTICO POLIOLEFÍNICO, 0,6/1KV, 25,0MM²</v>
      </c>
      <c r="C668" s="45" t="str">
        <f>[1]SCE!$C657</f>
        <v>M</v>
      </c>
      <c r="D668" s="45">
        <f>[1]SCE!$D657</f>
        <v>27</v>
      </c>
      <c r="E668" s="46">
        <f>[1]SCE!$E657</f>
        <v>0</v>
      </c>
      <c r="F668" s="47">
        <f>[1]SCE!$F657</f>
        <v>11.3</v>
      </c>
      <c r="G668" s="48">
        <f>[1]SCE!$G657</f>
        <v>11.3</v>
      </c>
      <c r="H668" s="48">
        <f>[1]SCE!$H657</f>
        <v>2.4780899999999999</v>
      </c>
      <c r="I668" s="48">
        <f t="shared" si="70"/>
        <v>13.778090000000001</v>
      </c>
      <c r="J668" s="48">
        <f t="shared" si="71"/>
        <v>0</v>
      </c>
      <c r="K668" s="48">
        <f t="shared" si="72"/>
        <v>305.10000000000002</v>
      </c>
      <c r="L668" s="48">
        <f t="shared" si="73"/>
        <v>305.10000000000002</v>
      </c>
      <c r="M668" s="48">
        <f t="shared" si="74"/>
        <v>66.908429999999996</v>
      </c>
      <c r="N668" s="48">
        <f t="shared" si="75"/>
        <v>372.00843000000003</v>
      </c>
      <c r="P668" s="18">
        <v>36</v>
      </c>
      <c r="Q668" s="18">
        <f t="shared" si="76"/>
        <v>-9</v>
      </c>
    </row>
    <row r="669" spans="1:17" ht="28.5">
      <c r="A669" s="43">
        <f>[1]SCE!$A658</f>
        <v>4063</v>
      </c>
      <c r="B669" s="44" t="str">
        <f>[1]SCE!$B658</f>
        <v>CABO FLEXIVEL LIVRE DE HALOGÊNIOS ISOLADO EM DUPLA CAMADA DE TERMOPLÁSTICO POLIOLEFÍNICO, 0,6/1KV, 35,0MM²</v>
      </c>
      <c r="C669" s="45" t="str">
        <f>[1]SCE!$C658</f>
        <v>M</v>
      </c>
      <c r="D669" s="45">
        <f>[1]SCE!$D658</f>
        <v>27</v>
      </c>
      <c r="E669" s="46">
        <f>[1]SCE!$E658</f>
        <v>0</v>
      </c>
      <c r="F669" s="47">
        <f>[1]SCE!$F658</f>
        <v>16.97</v>
      </c>
      <c r="G669" s="48">
        <f>[1]SCE!$G658</f>
        <v>16.97</v>
      </c>
      <c r="H669" s="48">
        <f>[1]SCE!$H658</f>
        <v>3.7215209999999996</v>
      </c>
      <c r="I669" s="48">
        <f t="shared" si="70"/>
        <v>20.691520999999998</v>
      </c>
      <c r="J669" s="48">
        <f t="shared" si="71"/>
        <v>0</v>
      </c>
      <c r="K669" s="48">
        <f t="shared" si="72"/>
        <v>458.18999999999994</v>
      </c>
      <c r="L669" s="48">
        <f t="shared" si="73"/>
        <v>458.18999999999994</v>
      </c>
      <c r="M669" s="48">
        <f t="shared" si="74"/>
        <v>100.481067</v>
      </c>
      <c r="N669" s="48">
        <f t="shared" si="75"/>
        <v>558.67106699999999</v>
      </c>
      <c r="P669" s="18">
        <v>36</v>
      </c>
      <c r="Q669" s="18">
        <f t="shared" si="76"/>
        <v>-9</v>
      </c>
    </row>
    <row r="670" spans="1:17" ht="28.5">
      <c r="A670" s="43">
        <f>[1]SCE!$A659</f>
        <v>4064</v>
      </c>
      <c r="B670" s="44" t="str">
        <f>[1]SCE!$B659</f>
        <v>CABO FLEXIVEL LIVRE DE HALOGÊNIOS ISOLADO EM DUPLA CAMADA DE TERMOPLÁSTICO POLIOLEFÍNICO, 0,6/1KV, 4,0MM²</v>
      </c>
      <c r="C670" s="45" t="str">
        <f>[1]SCE!$C659</f>
        <v>M</v>
      </c>
      <c r="D670" s="45">
        <f>[1]SCE!$D659</f>
        <v>27</v>
      </c>
      <c r="E670" s="46">
        <f>[1]SCE!$E659</f>
        <v>0</v>
      </c>
      <c r="F670" s="47">
        <f>[1]SCE!$F659</f>
        <v>1.65</v>
      </c>
      <c r="G670" s="48">
        <f>[1]SCE!$G659</f>
        <v>1.65</v>
      </c>
      <c r="H670" s="48">
        <f>[1]SCE!$H659</f>
        <v>0.36184499999999997</v>
      </c>
      <c r="I670" s="48">
        <f t="shared" si="70"/>
        <v>2.0118450000000001</v>
      </c>
      <c r="J670" s="48">
        <f t="shared" si="71"/>
        <v>0</v>
      </c>
      <c r="K670" s="48">
        <f t="shared" si="72"/>
        <v>44.55</v>
      </c>
      <c r="L670" s="48">
        <f t="shared" si="73"/>
        <v>44.55</v>
      </c>
      <c r="M670" s="48">
        <f t="shared" si="74"/>
        <v>9.7698149999999995</v>
      </c>
      <c r="N670" s="48">
        <f t="shared" si="75"/>
        <v>54.319814999999998</v>
      </c>
      <c r="P670" s="18">
        <v>36</v>
      </c>
      <c r="Q670" s="18">
        <f t="shared" si="76"/>
        <v>-9</v>
      </c>
    </row>
    <row r="671" spans="1:17" ht="28.5">
      <c r="A671" s="43">
        <f>[1]SCE!$A660</f>
        <v>4065</v>
      </c>
      <c r="B671" s="44" t="str">
        <f>[1]SCE!$B660</f>
        <v>CABO FLEXIVEL LIVRE DE HALOGÊNIOS ISOLADO EM DUPLA CAMADA DE TERMOPLÁSTICO POLIOLEFÍNICO, 0,6/1KV, 50MM²</v>
      </c>
      <c r="C671" s="45" t="str">
        <f>[1]SCE!$C660</f>
        <v>M</v>
      </c>
      <c r="D671" s="45">
        <f>[1]SCE!$D660</f>
        <v>77</v>
      </c>
      <c r="E671" s="46">
        <f>[1]SCE!$E660</f>
        <v>0</v>
      </c>
      <c r="F671" s="47">
        <f>[1]SCE!$F660</f>
        <v>33.9</v>
      </c>
      <c r="G671" s="48">
        <f>[1]SCE!$G660</f>
        <v>33.9</v>
      </c>
      <c r="H671" s="48">
        <f>[1]SCE!$H660</f>
        <v>7.4342699999999997</v>
      </c>
      <c r="I671" s="48">
        <f t="shared" si="70"/>
        <v>41.334269999999997</v>
      </c>
      <c r="J671" s="48">
        <f t="shared" si="71"/>
        <v>0</v>
      </c>
      <c r="K671" s="48">
        <f t="shared" si="72"/>
        <v>2610.2999999999997</v>
      </c>
      <c r="L671" s="48">
        <f t="shared" si="73"/>
        <v>2610.2999999999997</v>
      </c>
      <c r="M671" s="48">
        <f t="shared" si="74"/>
        <v>572.43878999999993</v>
      </c>
      <c r="N671" s="48">
        <f t="shared" si="75"/>
        <v>3182.7387899999994</v>
      </c>
      <c r="P671" s="18">
        <v>36</v>
      </c>
      <c r="Q671" s="18">
        <f t="shared" si="76"/>
        <v>41</v>
      </c>
    </row>
    <row r="672" spans="1:17" ht="28.5">
      <c r="A672" s="43">
        <f>[1]SCE!$A661</f>
        <v>4066</v>
      </c>
      <c r="B672" s="44" t="str">
        <f>[1]SCE!$B661</f>
        <v>CABO FLEXIVEL LIVRE DE HALOGÊNIOS ISOLADO EM DUPLA CAMADA DE TERMOPLÁSTICO POLIOLEFÍNICO, 0,6/1KV, 6,0MM²</v>
      </c>
      <c r="C672" s="45" t="str">
        <f>[1]SCE!$C661</f>
        <v>M</v>
      </c>
      <c r="D672" s="45">
        <f>[1]SCE!$D661</f>
        <v>27</v>
      </c>
      <c r="E672" s="46">
        <f>[1]SCE!$E661</f>
        <v>0</v>
      </c>
      <c r="F672" s="47">
        <f>[1]SCE!$F661</f>
        <v>3.32</v>
      </c>
      <c r="G672" s="48">
        <f>[1]SCE!$G661</f>
        <v>3.32</v>
      </c>
      <c r="H672" s="48">
        <f>[1]SCE!$H661</f>
        <v>0.72807599999999995</v>
      </c>
      <c r="I672" s="48">
        <f t="shared" si="70"/>
        <v>4.048076</v>
      </c>
      <c r="J672" s="48">
        <f t="shared" si="71"/>
        <v>0</v>
      </c>
      <c r="K672" s="48">
        <f t="shared" si="72"/>
        <v>89.64</v>
      </c>
      <c r="L672" s="48">
        <f t="shared" si="73"/>
        <v>89.64</v>
      </c>
      <c r="M672" s="48">
        <f t="shared" si="74"/>
        <v>19.658051999999998</v>
      </c>
      <c r="N672" s="48">
        <f t="shared" si="75"/>
        <v>109.298052</v>
      </c>
      <c r="P672" s="18">
        <v>36</v>
      </c>
      <c r="Q672" s="18">
        <f t="shared" si="76"/>
        <v>-9</v>
      </c>
    </row>
    <row r="673" spans="1:17" ht="28.5">
      <c r="A673" s="43">
        <f>[1]SCE!$A662</f>
        <v>4067</v>
      </c>
      <c r="B673" s="44" t="str">
        <f>[1]SCE!$B662</f>
        <v>CABO FLEXIVEL LIVRE DE HALOGÊNIOS ISOLADO EM DUPLA CAMADA DE TERMOPLÁSTICO POLIOLEFÍNICO, 0,6/1KV, 70MM²</v>
      </c>
      <c r="C673" s="45" t="str">
        <f>[1]SCE!$C662</f>
        <v>M</v>
      </c>
      <c r="D673" s="45">
        <f>[1]SCE!$D662</f>
        <v>27</v>
      </c>
      <c r="E673" s="46">
        <f>[1]SCE!$E662</f>
        <v>0</v>
      </c>
      <c r="F673" s="47">
        <f>[1]SCE!$F662</f>
        <v>44.58</v>
      </c>
      <c r="G673" s="48">
        <f>[1]SCE!$G662</f>
        <v>44.58</v>
      </c>
      <c r="H673" s="48">
        <f>[1]SCE!$H662</f>
        <v>9.7763939999999998</v>
      </c>
      <c r="I673" s="48">
        <f t="shared" si="70"/>
        <v>54.356393999999995</v>
      </c>
      <c r="J673" s="48">
        <f t="shared" si="71"/>
        <v>0</v>
      </c>
      <c r="K673" s="48">
        <f t="shared" si="72"/>
        <v>1203.6599999999999</v>
      </c>
      <c r="L673" s="48">
        <f t="shared" si="73"/>
        <v>1203.6599999999999</v>
      </c>
      <c r="M673" s="48">
        <f t="shared" si="74"/>
        <v>263.96263799999997</v>
      </c>
      <c r="N673" s="48">
        <f t="shared" si="75"/>
        <v>1467.6226379999998</v>
      </c>
      <c r="P673" s="18">
        <v>103</v>
      </c>
      <c r="Q673" s="18">
        <f t="shared" si="76"/>
        <v>-76</v>
      </c>
    </row>
    <row r="674" spans="1:17" ht="28.5">
      <c r="A674" s="43">
        <f>[1]SCE!$A663</f>
        <v>4068</v>
      </c>
      <c r="B674" s="44" t="str">
        <f>[1]SCE!$B663</f>
        <v>CABO FLEXIVEL LIVRE DE HALOGÊNIOS ISOLADO EM DUPLA CAMADA DE TERMOPLÁSTICO POLIOLEFÍNICO, 0,6/1KV, 95MM²</v>
      </c>
      <c r="C674" s="45" t="str">
        <f>[1]SCE!$C663</f>
        <v>M</v>
      </c>
      <c r="D674" s="45">
        <f>[1]SCE!$D663</f>
        <v>27</v>
      </c>
      <c r="E674" s="46">
        <f>[1]SCE!$E663</f>
        <v>0</v>
      </c>
      <c r="F674" s="47">
        <f>[1]SCE!$F663</f>
        <v>54.98</v>
      </c>
      <c r="G674" s="48">
        <f>[1]SCE!$G663</f>
        <v>54.98</v>
      </c>
      <c r="H674" s="48">
        <f>[1]SCE!$H663</f>
        <v>12.057113999999999</v>
      </c>
      <c r="I674" s="48">
        <f t="shared" si="70"/>
        <v>67.037114000000003</v>
      </c>
      <c r="J674" s="48">
        <f t="shared" si="71"/>
        <v>0</v>
      </c>
      <c r="K674" s="48">
        <f t="shared" si="72"/>
        <v>1484.4599999999998</v>
      </c>
      <c r="L674" s="48">
        <f t="shared" si="73"/>
        <v>1484.4599999999998</v>
      </c>
      <c r="M674" s="48">
        <f t="shared" si="74"/>
        <v>325.54207799999995</v>
      </c>
      <c r="N674" s="48">
        <f t="shared" si="75"/>
        <v>1810.0020779999998</v>
      </c>
      <c r="P674" s="18">
        <v>36</v>
      </c>
      <c r="Q674" s="18">
        <f t="shared" si="76"/>
        <v>-9</v>
      </c>
    </row>
    <row r="675" spans="1:17" ht="42.75">
      <c r="A675" s="43">
        <f>[1]SCE!$A664</f>
        <v>4069</v>
      </c>
      <c r="B675" s="44" t="str">
        <f>[1]SCE!$B664</f>
        <v>CABO FLEXIVEL LIVRE DE HALOGÊNIOS ISOLADO EM TERMOPLÁSTICO POLIOLEFÍNICO, 450/750V 6MM², ISOLAMENTO NA COR VERDE</v>
      </c>
      <c r="C675" s="45" t="str">
        <f>[1]SCE!$C664</f>
        <v>M</v>
      </c>
      <c r="D675" s="45">
        <f>[1]SCE!$D664</f>
        <v>16</v>
      </c>
      <c r="E675" s="46">
        <f>[1]SCE!$E664</f>
        <v>0</v>
      </c>
      <c r="F675" s="47">
        <f>[1]SCE!$F664</f>
        <v>3.32</v>
      </c>
      <c r="G675" s="48">
        <f>[1]SCE!$G664</f>
        <v>3.32</v>
      </c>
      <c r="H675" s="48">
        <f>[1]SCE!$H664</f>
        <v>0.72807599999999995</v>
      </c>
      <c r="I675" s="48">
        <f t="shared" si="70"/>
        <v>4.048076</v>
      </c>
      <c r="J675" s="48">
        <f t="shared" si="71"/>
        <v>0</v>
      </c>
      <c r="K675" s="48">
        <f t="shared" si="72"/>
        <v>53.12</v>
      </c>
      <c r="L675" s="48">
        <f t="shared" si="73"/>
        <v>53.12</v>
      </c>
      <c r="M675" s="48">
        <f t="shared" si="74"/>
        <v>11.649215999999999</v>
      </c>
      <c r="N675" s="48">
        <f t="shared" si="75"/>
        <v>64.769216</v>
      </c>
      <c r="P675" s="18">
        <v>36</v>
      </c>
      <c r="Q675" s="18">
        <f t="shared" si="76"/>
        <v>-20</v>
      </c>
    </row>
    <row r="676" spans="1:17" ht="14.25">
      <c r="A676" s="43">
        <f>[1]SCE!$A665</f>
        <v>4070</v>
      </c>
      <c r="B676" s="44" t="str">
        <f>[1]SCE!$B665</f>
        <v>ELÉTRICA: CABO PP 3 VIAS 2,5 MM²</v>
      </c>
      <c r="C676" s="45" t="str">
        <f>[1]SCE!$C665</f>
        <v>M</v>
      </c>
      <c r="D676" s="45">
        <f>[1]SCE!$D665</f>
        <v>20</v>
      </c>
      <c r="E676" s="46">
        <f>[1]SCE!$E665</f>
        <v>0</v>
      </c>
      <c r="F676" s="47">
        <f>[1]SCE!$F665</f>
        <v>5.0599999999999996</v>
      </c>
      <c r="G676" s="48">
        <f>[1]SCE!$G665</f>
        <v>5.0599999999999996</v>
      </c>
      <c r="H676" s="48">
        <f>[1]SCE!$H665</f>
        <v>1.1096579999999998</v>
      </c>
      <c r="I676" s="48">
        <f t="shared" si="70"/>
        <v>6.1696579999999992</v>
      </c>
      <c r="J676" s="48">
        <f t="shared" si="71"/>
        <v>0</v>
      </c>
      <c r="K676" s="48">
        <f t="shared" si="72"/>
        <v>101.19999999999999</v>
      </c>
      <c r="L676" s="48">
        <f t="shared" si="73"/>
        <v>101.19999999999999</v>
      </c>
      <c r="M676" s="48">
        <f t="shared" si="74"/>
        <v>22.193159999999995</v>
      </c>
      <c r="N676" s="48">
        <f t="shared" si="75"/>
        <v>123.39315999999998</v>
      </c>
      <c r="P676" s="18">
        <v>36</v>
      </c>
      <c r="Q676" s="18">
        <f t="shared" si="76"/>
        <v>-16</v>
      </c>
    </row>
    <row r="677" spans="1:17" ht="14.25">
      <c r="A677" s="43">
        <f>[1]SCE!$A666</f>
        <v>4071</v>
      </c>
      <c r="B677" s="44" t="str">
        <f>[1]SCE!$B666</f>
        <v>ELÉTRICA: CABO PP 4 VIAS 2,5 MM²</v>
      </c>
      <c r="C677" s="45" t="str">
        <f>[1]SCE!$C666</f>
        <v>M</v>
      </c>
      <c r="D677" s="45">
        <f>[1]SCE!$D666</f>
        <v>20</v>
      </c>
      <c r="E677" s="46">
        <f>[1]SCE!$E666</f>
        <v>0</v>
      </c>
      <c r="F677" s="47">
        <f>[1]SCE!$F666</f>
        <v>7.23</v>
      </c>
      <c r="G677" s="48">
        <f>[1]SCE!$G666</f>
        <v>7.23</v>
      </c>
      <c r="H677" s="48">
        <f>[1]SCE!$H666</f>
        <v>1.585539</v>
      </c>
      <c r="I677" s="48">
        <f t="shared" si="70"/>
        <v>8.8155390000000011</v>
      </c>
      <c r="J677" s="48">
        <f t="shared" si="71"/>
        <v>0</v>
      </c>
      <c r="K677" s="48">
        <f t="shared" si="72"/>
        <v>144.60000000000002</v>
      </c>
      <c r="L677" s="48">
        <f t="shared" si="73"/>
        <v>144.60000000000002</v>
      </c>
      <c r="M677" s="48">
        <f t="shared" si="74"/>
        <v>31.71078</v>
      </c>
      <c r="N677" s="48">
        <f t="shared" si="75"/>
        <v>176.31078000000002</v>
      </c>
      <c r="P677" s="18">
        <v>21</v>
      </c>
      <c r="Q677" s="18">
        <f t="shared" si="76"/>
        <v>-1</v>
      </c>
    </row>
    <row r="678" spans="1:17" ht="14.25">
      <c r="A678" s="43">
        <f>[1]SCE!$A667</f>
        <v>4072</v>
      </c>
      <c r="B678" s="44" t="str">
        <f>[1]SCE!$B667</f>
        <v>CAIXA CONDULETE ¾''</v>
      </c>
      <c r="C678" s="45" t="str">
        <f>[1]SCE!$C667</f>
        <v>UN</v>
      </c>
      <c r="D678" s="45">
        <f>[1]SCE!$D667</f>
        <v>8</v>
      </c>
      <c r="E678" s="46">
        <f>[1]SCE!$E667</f>
        <v>0</v>
      </c>
      <c r="F678" s="47">
        <f>[1]SCE!$F667</f>
        <v>36.799999999999997</v>
      </c>
      <c r="G678" s="48">
        <f>[1]SCE!$G667</f>
        <v>36.799999999999997</v>
      </c>
      <c r="H678" s="48">
        <f>[1]SCE!$H667</f>
        <v>8.0702399999999983</v>
      </c>
      <c r="I678" s="48">
        <f t="shared" si="70"/>
        <v>44.870239999999995</v>
      </c>
      <c r="J678" s="48">
        <f t="shared" si="71"/>
        <v>0</v>
      </c>
      <c r="K678" s="48">
        <f t="shared" si="72"/>
        <v>294.39999999999998</v>
      </c>
      <c r="L678" s="48">
        <f t="shared" si="73"/>
        <v>294.39999999999998</v>
      </c>
      <c r="M678" s="48">
        <f t="shared" si="74"/>
        <v>64.561919999999986</v>
      </c>
      <c r="N678" s="48">
        <f t="shared" si="75"/>
        <v>358.96191999999996</v>
      </c>
      <c r="P678" s="18">
        <v>26</v>
      </c>
      <c r="Q678" s="18">
        <f t="shared" si="76"/>
        <v>-18</v>
      </c>
    </row>
    <row r="679" spans="1:17" ht="14.25">
      <c r="A679" s="43">
        <f>[1]SCE!$A668</f>
        <v>4073</v>
      </c>
      <c r="B679" s="44" t="str">
        <f>[1]SCE!$B668</f>
        <v>CAIXA DE DERIVAÇÃO 4X2''</v>
      </c>
      <c r="C679" s="45" t="str">
        <f>[1]SCE!$C668</f>
        <v>UN</v>
      </c>
      <c r="D679" s="45">
        <f>[1]SCE!$D668</f>
        <v>16</v>
      </c>
      <c r="E679" s="46">
        <f>[1]SCE!$E668</f>
        <v>0</v>
      </c>
      <c r="F679" s="47">
        <f>[1]SCE!$F668</f>
        <v>9</v>
      </c>
      <c r="G679" s="48">
        <f>[1]SCE!$G668</f>
        <v>9</v>
      </c>
      <c r="H679" s="48">
        <f>[1]SCE!$H668</f>
        <v>1.9737</v>
      </c>
      <c r="I679" s="48">
        <f t="shared" si="70"/>
        <v>10.973700000000001</v>
      </c>
      <c r="J679" s="48">
        <f t="shared" si="71"/>
        <v>0</v>
      </c>
      <c r="K679" s="48">
        <f t="shared" si="72"/>
        <v>144</v>
      </c>
      <c r="L679" s="48">
        <f t="shared" si="73"/>
        <v>144</v>
      </c>
      <c r="M679" s="48">
        <f t="shared" si="74"/>
        <v>31.5792</v>
      </c>
      <c r="N679" s="48">
        <f t="shared" si="75"/>
        <v>175.57920000000001</v>
      </c>
      <c r="P679" s="18">
        <v>26</v>
      </c>
      <c r="Q679" s="18">
        <f t="shared" si="76"/>
        <v>-10</v>
      </c>
    </row>
    <row r="680" spans="1:17" ht="14.25">
      <c r="A680" s="43">
        <f>[1]SCE!$A669</f>
        <v>4074</v>
      </c>
      <c r="B680" s="44" t="str">
        <f>[1]SCE!$B669</f>
        <v>CAIXA DE DERIVAÇÃO DE PVC, 4X2"</v>
      </c>
      <c r="C680" s="45" t="str">
        <f>[1]SCE!$C669</f>
        <v>UN</v>
      </c>
      <c r="D680" s="45">
        <f>[1]SCE!$D669</f>
        <v>4</v>
      </c>
      <c r="E680" s="46">
        <f>[1]SCE!$E669</f>
        <v>0</v>
      </c>
      <c r="F680" s="47">
        <f>[1]SCE!$F669</f>
        <v>9</v>
      </c>
      <c r="G680" s="48">
        <f>[1]SCE!$G669</f>
        <v>9</v>
      </c>
      <c r="H680" s="48">
        <f>[1]SCE!$H669</f>
        <v>1.9737</v>
      </c>
      <c r="I680" s="48">
        <f t="shared" si="70"/>
        <v>10.973700000000001</v>
      </c>
      <c r="J680" s="48">
        <f t="shared" si="71"/>
        <v>0</v>
      </c>
      <c r="K680" s="48">
        <f t="shared" si="72"/>
        <v>36</v>
      </c>
      <c r="L680" s="48">
        <f t="shared" si="73"/>
        <v>36</v>
      </c>
      <c r="M680" s="48">
        <f t="shared" si="74"/>
        <v>7.8948</v>
      </c>
      <c r="N680" s="48">
        <f t="shared" si="75"/>
        <v>43.894800000000004</v>
      </c>
      <c r="P680" s="18">
        <v>11</v>
      </c>
      <c r="Q680" s="18">
        <f t="shared" si="76"/>
        <v>-7</v>
      </c>
    </row>
    <row r="681" spans="1:17" ht="14.25">
      <c r="A681" s="43">
        <f>[1]SCE!$A670</f>
        <v>4075</v>
      </c>
      <c r="B681" s="44" t="str">
        <f>[1]SCE!$B670</f>
        <v>CAIXA DE DERIVAÇÃO EM AÇO TAMANHO 15X15CM.</v>
      </c>
      <c r="C681" s="45" t="str">
        <f>[1]SCE!$C670</f>
        <v>UN</v>
      </c>
      <c r="D681" s="45">
        <f>[1]SCE!$D670</f>
        <v>8</v>
      </c>
      <c r="E681" s="46">
        <f>[1]SCE!$E670</f>
        <v>0</v>
      </c>
      <c r="F681" s="47">
        <f>[1]SCE!$F670</f>
        <v>36.799999999999997</v>
      </c>
      <c r="G681" s="48">
        <f>[1]SCE!$G670</f>
        <v>36.799999999999997</v>
      </c>
      <c r="H681" s="48">
        <f>[1]SCE!$H670</f>
        <v>8.0702399999999983</v>
      </c>
      <c r="I681" s="48">
        <f t="shared" si="70"/>
        <v>44.870239999999995</v>
      </c>
      <c r="J681" s="48">
        <f t="shared" si="71"/>
        <v>0</v>
      </c>
      <c r="K681" s="48">
        <f t="shared" si="72"/>
        <v>294.39999999999998</v>
      </c>
      <c r="L681" s="48">
        <f t="shared" si="73"/>
        <v>294.39999999999998</v>
      </c>
      <c r="M681" s="48">
        <f t="shared" si="74"/>
        <v>64.561919999999986</v>
      </c>
      <c r="N681" s="48">
        <f t="shared" si="75"/>
        <v>358.96191999999996</v>
      </c>
      <c r="P681" s="18">
        <v>21</v>
      </c>
      <c r="Q681" s="18">
        <f t="shared" si="76"/>
        <v>-13</v>
      </c>
    </row>
    <row r="682" spans="1:17" ht="28.5">
      <c r="A682" s="43">
        <f>[1]SCE!$A671</f>
        <v>4076</v>
      </c>
      <c r="B682" s="44" t="str">
        <f>[1]SCE!$B671</f>
        <v>CAIXA DE EQUALIZAÇÃO DE POTENCIAIS METÁLICA 40X40CM COM  BARRA DE EQUALIZAÇÃO PRINCIPAL – BEP</v>
      </c>
      <c r="C682" s="45" t="str">
        <f>[1]SCE!$C671</f>
        <v>UN</v>
      </c>
      <c r="D682" s="45">
        <f>[1]SCE!$D671</f>
        <v>4</v>
      </c>
      <c r="E682" s="46">
        <f>[1]SCE!$E671</f>
        <v>0</v>
      </c>
      <c r="F682" s="47">
        <f>[1]SCE!$F671</f>
        <v>63.23</v>
      </c>
      <c r="G682" s="48">
        <f>[1]SCE!$G671</f>
        <v>63.23</v>
      </c>
      <c r="H682" s="48">
        <f>[1]SCE!$H671</f>
        <v>13.866338999999998</v>
      </c>
      <c r="I682" s="48">
        <f t="shared" si="70"/>
        <v>77.096339</v>
      </c>
      <c r="J682" s="48">
        <f t="shared" si="71"/>
        <v>0</v>
      </c>
      <c r="K682" s="48">
        <f t="shared" si="72"/>
        <v>252.92</v>
      </c>
      <c r="L682" s="48">
        <f t="shared" si="73"/>
        <v>252.92</v>
      </c>
      <c r="M682" s="48">
        <f t="shared" si="74"/>
        <v>55.465355999999993</v>
      </c>
      <c r="N682" s="48">
        <f t="shared" si="75"/>
        <v>308.385356</v>
      </c>
      <c r="P682" s="18">
        <v>6</v>
      </c>
      <c r="Q682" s="18">
        <f t="shared" si="76"/>
        <v>-2</v>
      </c>
    </row>
    <row r="683" spans="1:17" ht="28.5">
      <c r="A683" s="43">
        <f>[1]SCE!$A672</f>
        <v>4077</v>
      </c>
      <c r="B683" s="44" t="str">
        <f>[1]SCE!$B672</f>
        <v>CAIXA DE FERRO ESTAMPADA EM CHAPA Nº 18 ZINCADAS A FOGO 4"X2"</v>
      </c>
      <c r="C683" s="45" t="str">
        <f>[1]SCE!$C672</f>
        <v>UN</v>
      </c>
      <c r="D683" s="45">
        <f>[1]SCE!$D672</f>
        <v>4</v>
      </c>
      <c r="E683" s="46">
        <f>[1]SCE!$E672</f>
        <v>0</v>
      </c>
      <c r="F683" s="47">
        <f>[1]SCE!$F672</f>
        <v>1.1100000000000001</v>
      </c>
      <c r="G683" s="48">
        <f>[1]SCE!$G672</f>
        <v>1.1100000000000001</v>
      </c>
      <c r="H683" s="48">
        <f>[1]SCE!$H672</f>
        <v>0.24342300000000003</v>
      </c>
      <c r="I683" s="48">
        <f t="shared" si="70"/>
        <v>1.353423</v>
      </c>
      <c r="J683" s="48">
        <f t="shared" si="71"/>
        <v>0</v>
      </c>
      <c r="K683" s="48">
        <f t="shared" si="72"/>
        <v>4.4400000000000004</v>
      </c>
      <c r="L683" s="48">
        <f t="shared" si="73"/>
        <v>4.4400000000000004</v>
      </c>
      <c r="M683" s="48">
        <f t="shared" si="74"/>
        <v>0.97369200000000011</v>
      </c>
      <c r="N683" s="48">
        <f t="shared" si="75"/>
        <v>5.4136920000000002</v>
      </c>
      <c r="P683" s="18">
        <v>11</v>
      </c>
      <c r="Q683" s="18">
        <f t="shared" si="76"/>
        <v>-7</v>
      </c>
    </row>
    <row r="684" spans="1:17" ht="28.5">
      <c r="A684" s="43">
        <f>[1]SCE!$A673</f>
        <v>4078</v>
      </c>
      <c r="B684" s="44" t="str">
        <f>[1]SCE!$B673</f>
        <v>CAIXA DE FERRO ESTAMPADA EM CHAPA Nº 18 ZINCADAS A FOGO 4"X4"</v>
      </c>
      <c r="C684" s="45" t="str">
        <f>[1]SCE!$C673</f>
        <v>UN</v>
      </c>
      <c r="D684" s="45">
        <f>[1]SCE!$D673</f>
        <v>1</v>
      </c>
      <c r="E684" s="46">
        <f>[1]SCE!$E673</f>
        <v>0</v>
      </c>
      <c r="F684" s="47">
        <f>[1]SCE!$F673</f>
        <v>1.85</v>
      </c>
      <c r="G684" s="48">
        <f>[1]SCE!$G673</f>
        <v>1.85</v>
      </c>
      <c r="H684" s="48">
        <f>[1]SCE!$H673</f>
        <v>0.40570500000000004</v>
      </c>
      <c r="I684" s="48">
        <f t="shared" si="70"/>
        <v>2.2557050000000003</v>
      </c>
      <c r="J684" s="48">
        <f t="shared" si="71"/>
        <v>0</v>
      </c>
      <c r="K684" s="48">
        <f t="shared" si="72"/>
        <v>1.85</v>
      </c>
      <c r="L684" s="48">
        <f t="shared" si="73"/>
        <v>1.85</v>
      </c>
      <c r="M684" s="48">
        <f t="shared" si="74"/>
        <v>0.40570500000000004</v>
      </c>
      <c r="N684" s="48">
        <f t="shared" si="75"/>
        <v>2.2557050000000003</v>
      </c>
      <c r="P684" s="18">
        <v>6</v>
      </c>
      <c r="Q684" s="18">
        <f t="shared" si="76"/>
        <v>-5</v>
      </c>
    </row>
    <row r="685" spans="1:17" ht="28.5">
      <c r="A685" s="43">
        <f>[1]SCE!$A674</f>
        <v>4079</v>
      </c>
      <c r="B685" s="44" t="str">
        <f>[1]SCE!$B674</f>
        <v>CAIXA DE INSPEÇÃO DE ATERRAMENTO 300X300X300MM, COM TAMPA DE CONCRETO.</v>
      </c>
      <c r="C685" s="45" t="str">
        <f>[1]SCE!$C674</f>
        <v>UN</v>
      </c>
      <c r="D685" s="45">
        <f>[1]SCE!$D674</f>
        <v>4</v>
      </c>
      <c r="E685" s="46">
        <f>[1]SCE!$E674</f>
        <v>0</v>
      </c>
      <c r="F685" s="47">
        <f>[1]SCE!$F674</f>
        <v>51.68</v>
      </c>
      <c r="G685" s="48">
        <f>[1]SCE!$G674</f>
        <v>51.68</v>
      </c>
      <c r="H685" s="48">
        <f>[1]SCE!$H674</f>
        <v>11.333423999999999</v>
      </c>
      <c r="I685" s="48">
        <f t="shared" si="70"/>
        <v>63.013424000000001</v>
      </c>
      <c r="J685" s="48">
        <f t="shared" si="71"/>
        <v>0</v>
      </c>
      <c r="K685" s="48">
        <f t="shared" si="72"/>
        <v>206.72</v>
      </c>
      <c r="L685" s="48">
        <f t="shared" si="73"/>
        <v>206.72</v>
      </c>
      <c r="M685" s="48">
        <f t="shared" si="74"/>
        <v>45.333695999999996</v>
      </c>
      <c r="N685" s="48">
        <f t="shared" si="75"/>
        <v>252.053696</v>
      </c>
      <c r="P685" s="18">
        <v>6</v>
      </c>
      <c r="Q685" s="18">
        <f t="shared" si="76"/>
        <v>-2</v>
      </c>
    </row>
    <row r="686" spans="1:17" ht="28.5">
      <c r="A686" s="43">
        <f>[1]SCE!$A675</f>
        <v>4080</v>
      </c>
      <c r="B686" s="44" t="str">
        <f>[1]SCE!$B675</f>
        <v>CAIXA DE INSPEÇÃO PARA ATERRAMENTO EM ALUMÍNIO, (TEL-540 OU EQUIVALENTE)</v>
      </c>
      <c r="C686" s="45" t="str">
        <f>[1]SCE!$C675</f>
        <v>UN</v>
      </c>
      <c r="D686" s="45">
        <f>[1]SCE!$D675</f>
        <v>4</v>
      </c>
      <c r="E686" s="46">
        <f>[1]SCE!$E675</f>
        <v>0</v>
      </c>
      <c r="F686" s="47">
        <f>[1]SCE!$F675</f>
        <v>286.3</v>
      </c>
      <c r="G686" s="48">
        <f>[1]SCE!$G675</f>
        <v>286.3</v>
      </c>
      <c r="H686" s="48">
        <f>[1]SCE!$H675</f>
        <v>62.785589999999999</v>
      </c>
      <c r="I686" s="48">
        <f t="shared" si="70"/>
        <v>349.08559000000002</v>
      </c>
      <c r="J686" s="48">
        <f t="shared" si="71"/>
        <v>0</v>
      </c>
      <c r="K686" s="48">
        <f t="shared" si="72"/>
        <v>1145.2</v>
      </c>
      <c r="L686" s="48">
        <f t="shared" si="73"/>
        <v>1145.2</v>
      </c>
      <c r="M686" s="48">
        <f t="shared" si="74"/>
        <v>251.14236</v>
      </c>
      <c r="N686" s="48">
        <f t="shared" si="75"/>
        <v>1396.3423600000001</v>
      </c>
      <c r="P686" s="18">
        <v>2</v>
      </c>
      <c r="Q686" s="18">
        <f t="shared" si="76"/>
        <v>2</v>
      </c>
    </row>
    <row r="687" spans="1:17" ht="14.25">
      <c r="A687" s="43">
        <f>[1]SCE!$A676</f>
        <v>4081</v>
      </c>
      <c r="B687" s="44" t="str">
        <f>[1]SCE!$B676</f>
        <v>CAIXA DE PASSAGEM 150X150MM METÁLICA C/ TAMPA</v>
      </c>
      <c r="C687" s="45" t="str">
        <f>[1]SCE!$C676</f>
        <v>UN</v>
      </c>
      <c r="D687" s="45">
        <f>[1]SCE!$D676</f>
        <v>2</v>
      </c>
      <c r="E687" s="46">
        <f>[1]SCE!$E676</f>
        <v>0</v>
      </c>
      <c r="F687" s="47">
        <f>[1]SCE!$F676</f>
        <v>11.25</v>
      </c>
      <c r="G687" s="48">
        <f>[1]SCE!$G676</f>
        <v>11.25</v>
      </c>
      <c r="H687" s="48">
        <f>[1]SCE!$H676</f>
        <v>2.4671249999999998</v>
      </c>
      <c r="I687" s="48">
        <f t="shared" si="70"/>
        <v>13.717124999999999</v>
      </c>
      <c r="J687" s="48">
        <f t="shared" si="71"/>
        <v>0</v>
      </c>
      <c r="K687" s="48">
        <f t="shared" si="72"/>
        <v>22.5</v>
      </c>
      <c r="L687" s="48">
        <f t="shared" si="73"/>
        <v>22.5</v>
      </c>
      <c r="M687" s="48">
        <f t="shared" si="74"/>
        <v>4.9342499999999996</v>
      </c>
      <c r="N687" s="48">
        <f t="shared" si="75"/>
        <v>27.434249999999999</v>
      </c>
      <c r="P687" s="18">
        <v>6</v>
      </c>
      <c r="Q687" s="18">
        <f t="shared" si="76"/>
        <v>-4</v>
      </c>
    </row>
    <row r="688" spans="1:17" ht="14.25">
      <c r="A688" s="43">
        <f>[1]SCE!$A677</f>
        <v>4082</v>
      </c>
      <c r="B688" s="44" t="str">
        <f>[1]SCE!$B677</f>
        <v>CAIXA DE PASSAGEM 15X15 CM</v>
      </c>
      <c r="C688" s="45" t="str">
        <f>[1]SCE!$C677</f>
        <v>UN</v>
      </c>
      <c r="D688" s="45">
        <f>[1]SCE!$D677</f>
        <v>8</v>
      </c>
      <c r="E688" s="46">
        <f>[1]SCE!$E677</f>
        <v>0</v>
      </c>
      <c r="F688" s="47">
        <f>[1]SCE!$F677</f>
        <v>18</v>
      </c>
      <c r="G688" s="48">
        <f>[1]SCE!$G677</f>
        <v>18</v>
      </c>
      <c r="H688" s="48">
        <f>[1]SCE!$H677</f>
        <v>3.9474</v>
      </c>
      <c r="I688" s="48">
        <f t="shared" si="70"/>
        <v>21.947400000000002</v>
      </c>
      <c r="J688" s="48">
        <f t="shared" si="71"/>
        <v>0</v>
      </c>
      <c r="K688" s="48">
        <f t="shared" si="72"/>
        <v>144</v>
      </c>
      <c r="L688" s="48">
        <f t="shared" si="73"/>
        <v>144</v>
      </c>
      <c r="M688" s="48">
        <f t="shared" si="74"/>
        <v>31.5792</v>
      </c>
      <c r="N688" s="48">
        <f t="shared" si="75"/>
        <v>175.57920000000001</v>
      </c>
      <c r="P688" s="18">
        <v>6</v>
      </c>
      <c r="Q688" s="18">
        <f t="shared" si="76"/>
        <v>2</v>
      </c>
    </row>
    <row r="689" spans="1:17" ht="14.25">
      <c r="A689" s="43">
        <f>[1]SCE!$A678</f>
        <v>4083</v>
      </c>
      <c r="B689" s="44" t="str">
        <f>[1]SCE!$B678</f>
        <v>CAIXA DE PASSAGEM 16X25X70 EM ALUMÍNIO PARA DUTO DE PISO.</v>
      </c>
      <c r="C689" s="45" t="str">
        <f>[1]SCE!$C678</f>
        <v>UN</v>
      </c>
      <c r="D689" s="45">
        <f>[1]SCE!$D678</f>
        <v>16</v>
      </c>
      <c r="E689" s="46">
        <f>[1]SCE!$E678</f>
        <v>0</v>
      </c>
      <c r="F689" s="47">
        <f>[1]SCE!$F678</f>
        <v>160</v>
      </c>
      <c r="G689" s="48">
        <f>[1]SCE!$G678</f>
        <v>160</v>
      </c>
      <c r="H689" s="48">
        <f>[1]SCE!$H678</f>
        <v>35.088000000000001</v>
      </c>
      <c r="I689" s="48">
        <f t="shared" si="70"/>
        <v>195.08799999999999</v>
      </c>
      <c r="J689" s="48">
        <f t="shared" si="71"/>
        <v>0</v>
      </c>
      <c r="K689" s="48">
        <f t="shared" si="72"/>
        <v>2560</v>
      </c>
      <c r="L689" s="48">
        <f t="shared" si="73"/>
        <v>2560</v>
      </c>
      <c r="M689" s="48">
        <f t="shared" si="74"/>
        <v>561.40800000000002</v>
      </c>
      <c r="N689" s="48">
        <f t="shared" si="75"/>
        <v>3121.4079999999999</v>
      </c>
      <c r="P689" s="18">
        <v>3</v>
      </c>
      <c r="Q689" s="18">
        <f t="shared" si="76"/>
        <v>13</v>
      </c>
    </row>
    <row r="690" spans="1:17" ht="14.25">
      <c r="A690" s="43">
        <f>[1]SCE!$A679</f>
        <v>4084</v>
      </c>
      <c r="B690" s="44" t="str">
        <f>[1]SCE!$B679</f>
        <v>CAIXA DE PASSAGEM 4X2</v>
      </c>
      <c r="C690" s="45" t="str">
        <f>[1]SCE!$C679</f>
        <v>UN</v>
      </c>
      <c r="D690" s="45">
        <f>[1]SCE!$D679</f>
        <v>4</v>
      </c>
      <c r="E690" s="46">
        <f>[1]SCE!$E679</f>
        <v>0</v>
      </c>
      <c r="F690" s="47">
        <f>[1]SCE!$F679</f>
        <v>2.42</v>
      </c>
      <c r="G690" s="48">
        <f>[1]SCE!$G679</f>
        <v>2.42</v>
      </c>
      <c r="H690" s="48">
        <f>[1]SCE!$H679</f>
        <v>0.53070600000000001</v>
      </c>
      <c r="I690" s="48">
        <f t="shared" si="70"/>
        <v>2.9507059999999998</v>
      </c>
      <c r="J690" s="48">
        <f t="shared" si="71"/>
        <v>0</v>
      </c>
      <c r="K690" s="48">
        <f t="shared" si="72"/>
        <v>9.68</v>
      </c>
      <c r="L690" s="48">
        <f t="shared" si="73"/>
        <v>9.68</v>
      </c>
      <c r="M690" s="48">
        <f t="shared" si="74"/>
        <v>2.122824</v>
      </c>
      <c r="N690" s="48">
        <f t="shared" si="75"/>
        <v>11.802823999999999</v>
      </c>
      <c r="P690" s="18">
        <v>11</v>
      </c>
      <c r="Q690" s="18">
        <f t="shared" si="76"/>
        <v>-7</v>
      </c>
    </row>
    <row r="691" spans="1:17" ht="14.25">
      <c r="A691" s="43">
        <f>[1]SCE!$A680</f>
        <v>4085</v>
      </c>
      <c r="B691" s="44" t="str">
        <f>[1]SCE!$B680</f>
        <v>CAIXA DE PASSAGEM AÇO 10X10</v>
      </c>
      <c r="C691" s="45" t="str">
        <f>[1]SCE!$C680</f>
        <v>UN</v>
      </c>
      <c r="D691" s="45">
        <f>[1]SCE!$D680</f>
        <v>4</v>
      </c>
      <c r="E691" s="46">
        <f>[1]SCE!$E680</f>
        <v>0</v>
      </c>
      <c r="F691" s="47">
        <f>[1]SCE!$F680</f>
        <v>4</v>
      </c>
      <c r="G691" s="48">
        <f>[1]SCE!$G680</f>
        <v>4</v>
      </c>
      <c r="H691" s="48">
        <f>[1]SCE!$H680</f>
        <v>0.87719999999999998</v>
      </c>
      <c r="I691" s="48">
        <f t="shared" si="70"/>
        <v>4.8772000000000002</v>
      </c>
      <c r="J691" s="48">
        <f t="shared" si="71"/>
        <v>0</v>
      </c>
      <c r="K691" s="48">
        <f t="shared" si="72"/>
        <v>16</v>
      </c>
      <c r="L691" s="48">
        <f t="shared" si="73"/>
        <v>16</v>
      </c>
      <c r="M691" s="48">
        <f t="shared" si="74"/>
        <v>3.5087999999999999</v>
      </c>
      <c r="N691" s="48">
        <f t="shared" si="75"/>
        <v>19.508800000000001</v>
      </c>
      <c r="P691" s="18">
        <v>21</v>
      </c>
      <c r="Q691" s="18">
        <f t="shared" si="76"/>
        <v>-17</v>
      </c>
    </row>
    <row r="692" spans="1:17" ht="14.25">
      <c r="A692" s="43">
        <f>[1]SCE!$A681</f>
        <v>4086</v>
      </c>
      <c r="B692" s="44" t="str">
        <f>[1]SCE!$B681</f>
        <v>CAIXA DE PASSAGEM AÇO 15X15</v>
      </c>
      <c r="C692" s="45" t="str">
        <f>[1]SCE!$C681</f>
        <v>UN</v>
      </c>
      <c r="D692" s="45">
        <f>[1]SCE!$D681</f>
        <v>1</v>
      </c>
      <c r="E692" s="46">
        <f>[1]SCE!$E681</f>
        <v>0</v>
      </c>
      <c r="F692" s="47">
        <f>[1]SCE!$F681</f>
        <v>18</v>
      </c>
      <c r="G692" s="48">
        <f>[1]SCE!$G681</f>
        <v>18</v>
      </c>
      <c r="H692" s="48">
        <f>[1]SCE!$H681</f>
        <v>3.9474</v>
      </c>
      <c r="I692" s="48">
        <f t="shared" si="70"/>
        <v>21.947400000000002</v>
      </c>
      <c r="J692" s="48">
        <f t="shared" si="71"/>
        <v>0</v>
      </c>
      <c r="K692" s="48">
        <f t="shared" si="72"/>
        <v>18</v>
      </c>
      <c r="L692" s="48">
        <f t="shared" si="73"/>
        <v>18</v>
      </c>
      <c r="M692" s="48">
        <f t="shared" si="74"/>
        <v>3.9474</v>
      </c>
      <c r="N692" s="48">
        <f t="shared" si="75"/>
        <v>21.947400000000002</v>
      </c>
      <c r="P692" s="18">
        <v>6</v>
      </c>
      <c r="Q692" s="18">
        <f t="shared" si="76"/>
        <v>-5</v>
      </c>
    </row>
    <row r="693" spans="1:17" ht="14.25">
      <c r="A693" s="43">
        <f>[1]SCE!$A682</f>
        <v>4087</v>
      </c>
      <c r="B693" s="44" t="str">
        <f>[1]SCE!$B682</f>
        <v>CAIXA DE PASSAGEM DE ALUMINÍO TAMANHO 15X15CM.</v>
      </c>
      <c r="C693" s="45" t="str">
        <f>[1]SCE!$C682</f>
        <v>UN</v>
      </c>
      <c r="D693" s="45">
        <f>[1]SCE!$D682</f>
        <v>4</v>
      </c>
      <c r="E693" s="46">
        <f>[1]SCE!$E682</f>
        <v>0</v>
      </c>
      <c r="F693" s="47">
        <f>[1]SCE!$F682</f>
        <v>55</v>
      </c>
      <c r="G693" s="48">
        <f>[1]SCE!$G682</f>
        <v>55</v>
      </c>
      <c r="H693" s="48">
        <f>[1]SCE!$H682</f>
        <v>12.061500000000001</v>
      </c>
      <c r="I693" s="48">
        <f t="shared" si="70"/>
        <v>67.061499999999995</v>
      </c>
      <c r="J693" s="48">
        <f t="shared" si="71"/>
        <v>0</v>
      </c>
      <c r="K693" s="48">
        <f t="shared" si="72"/>
        <v>220</v>
      </c>
      <c r="L693" s="48">
        <f t="shared" si="73"/>
        <v>220</v>
      </c>
      <c r="M693" s="48">
        <f t="shared" si="74"/>
        <v>48.246000000000002</v>
      </c>
      <c r="N693" s="48">
        <f t="shared" si="75"/>
        <v>268.24599999999998</v>
      </c>
      <c r="P693" s="18">
        <v>6</v>
      </c>
      <c r="Q693" s="18">
        <f t="shared" si="76"/>
        <v>-2</v>
      </c>
    </row>
    <row r="694" spans="1:17" ht="28.5">
      <c r="A694" s="43">
        <f>[1]SCE!$A683</f>
        <v>4088</v>
      </c>
      <c r="B694" s="44" t="str">
        <f>[1]SCE!$B683</f>
        <v>CAIXA DE PASSAGEM DE PISO,  FABRICAÇÃO MOPA OU EQUIVALENTE</v>
      </c>
      <c r="C694" s="45" t="str">
        <f>[1]SCE!$C683</f>
        <v>UN</v>
      </c>
      <c r="D694" s="45">
        <f>[1]SCE!$D683</f>
        <v>1</v>
      </c>
      <c r="E694" s="46">
        <f>[1]SCE!$E683</f>
        <v>0</v>
      </c>
      <c r="F694" s="47">
        <f>[1]SCE!$F683</f>
        <v>251.38</v>
      </c>
      <c r="G694" s="48">
        <f>[1]SCE!$G683</f>
        <v>251.38</v>
      </c>
      <c r="H694" s="48">
        <f>[1]SCE!$H683</f>
        <v>55.127634</v>
      </c>
      <c r="I694" s="48">
        <f t="shared" si="70"/>
        <v>306.507634</v>
      </c>
      <c r="J694" s="48">
        <f t="shared" si="71"/>
        <v>0</v>
      </c>
      <c r="K694" s="48">
        <f t="shared" si="72"/>
        <v>251.38</v>
      </c>
      <c r="L694" s="48">
        <f t="shared" si="73"/>
        <v>251.38</v>
      </c>
      <c r="M694" s="48">
        <f t="shared" si="74"/>
        <v>55.127634</v>
      </c>
      <c r="N694" s="48">
        <f t="shared" si="75"/>
        <v>306.507634</v>
      </c>
      <c r="P694" s="18">
        <v>2</v>
      </c>
      <c r="Q694" s="18">
        <f t="shared" si="76"/>
        <v>-1</v>
      </c>
    </row>
    <row r="695" spans="1:17" ht="28.5">
      <c r="A695" s="43">
        <f>[1]SCE!$A684</f>
        <v>4089</v>
      </c>
      <c r="B695" s="44" t="str">
        <f>[1]SCE!$B684</f>
        <v>CAIXA DE PASSAGEM EM ALUMÍNIO COM ARO E TAMPA DE LATÃO – 10X10 CM</v>
      </c>
      <c r="C695" s="45" t="str">
        <f>[1]SCE!$C684</f>
        <v>UN</v>
      </c>
      <c r="D695" s="45">
        <f>[1]SCE!$D684</f>
        <v>1</v>
      </c>
      <c r="E695" s="46">
        <f>[1]SCE!$E684</f>
        <v>0</v>
      </c>
      <c r="F695" s="47">
        <f>[1]SCE!$F684</f>
        <v>40</v>
      </c>
      <c r="G695" s="48">
        <f>[1]SCE!$G684</f>
        <v>40</v>
      </c>
      <c r="H695" s="48">
        <f>[1]SCE!$H684</f>
        <v>8.7720000000000002</v>
      </c>
      <c r="I695" s="48">
        <f t="shared" si="70"/>
        <v>48.771999999999998</v>
      </c>
      <c r="J695" s="48">
        <f t="shared" si="71"/>
        <v>0</v>
      </c>
      <c r="K695" s="48">
        <f t="shared" si="72"/>
        <v>40</v>
      </c>
      <c r="L695" s="48">
        <f t="shared" si="73"/>
        <v>40</v>
      </c>
      <c r="M695" s="48">
        <f t="shared" si="74"/>
        <v>8.7720000000000002</v>
      </c>
      <c r="N695" s="48">
        <f t="shared" si="75"/>
        <v>48.771999999999998</v>
      </c>
      <c r="P695" s="18">
        <v>6</v>
      </c>
      <c r="Q695" s="18">
        <f t="shared" si="76"/>
        <v>-5</v>
      </c>
    </row>
    <row r="696" spans="1:17" ht="28.5">
      <c r="A696" s="43">
        <f>[1]SCE!$A685</f>
        <v>4090</v>
      </c>
      <c r="B696" s="44" t="str">
        <f>[1]SCE!$B685</f>
        <v>CAIXA DE PASSAGEM EM ALVENARIA 80X80X120CM COM TAMPA DE FFº, COM DRENAGEM</v>
      </c>
      <c r="C696" s="45" t="str">
        <f>[1]SCE!$C685</f>
        <v>UN</v>
      </c>
      <c r="D696" s="45">
        <f>[1]SCE!$D685</f>
        <v>4</v>
      </c>
      <c r="E696" s="46">
        <f>[1]SCE!$E685</f>
        <v>0</v>
      </c>
      <c r="F696" s="47">
        <f>[1]SCE!$F685</f>
        <v>722.38</v>
      </c>
      <c r="G696" s="48">
        <f>[1]SCE!$G685</f>
        <v>722.38</v>
      </c>
      <c r="H696" s="48">
        <f>[1]SCE!$H685</f>
        <v>158.417934</v>
      </c>
      <c r="I696" s="48">
        <f t="shared" si="70"/>
        <v>880.79793399999994</v>
      </c>
      <c r="J696" s="48">
        <f t="shared" si="71"/>
        <v>0</v>
      </c>
      <c r="K696" s="48">
        <f t="shared" si="72"/>
        <v>2889.52</v>
      </c>
      <c r="L696" s="48">
        <f t="shared" si="73"/>
        <v>2889.52</v>
      </c>
      <c r="M696" s="48">
        <f t="shared" si="74"/>
        <v>633.67173600000001</v>
      </c>
      <c r="N696" s="48">
        <f t="shared" si="75"/>
        <v>3523.1917359999998</v>
      </c>
      <c r="P696" s="18">
        <v>2</v>
      </c>
      <c r="Q696" s="18">
        <f t="shared" si="76"/>
        <v>2</v>
      </c>
    </row>
    <row r="697" spans="1:17" ht="28.5">
      <c r="A697" s="43">
        <f>[1]SCE!$A686</f>
        <v>4091</v>
      </c>
      <c r="B697" s="44" t="str">
        <f>[1]SCE!$B686</f>
        <v>CAIXA DE PASSAGEM PLUS COMPLETA CORPO + TAMPA 200X200MM REF.: DT75321.00 DUTOTEC OU EQUIVALENTE.</v>
      </c>
      <c r="C697" s="45" t="str">
        <f>[1]SCE!$C686</f>
        <v>UN</v>
      </c>
      <c r="D697" s="45">
        <f>[1]SCE!$D686</f>
        <v>1</v>
      </c>
      <c r="E697" s="46">
        <f>[1]SCE!$E686</f>
        <v>0</v>
      </c>
      <c r="F697" s="47">
        <f>[1]SCE!$F686</f>
        <v>121.06</v>
      </c>
      <c r="G697" s="48">
        <f>[1]SCE!$G686</f>
        <v>121.06</v>
      </c>
      <c r="H697" s="48">
        <f>[1]SCE!$H686</f>
        <v>26.548458</v>
      </c>
      <c r="I697" s="48">
        <f t="shared" si="70"/>
        <v>147.60845800000001</v>
      </c>
      <c r="J697" s="48">
        <f t="shared" si="71"/>
        <v>0</v>
      </c>
      <c r="K697" s="48">
        <f t="shared" si="72"/>
        <v>121.06</v>
      </c>
      <c r="L697" s="48">
        <f t="shared" si="73"/>
        <v>121.06</v>
      </c>
      <c r="M697" s="48">
        <f t="shared" si="74"/>
        <v>26.548458</v>
      </c>
      <c r="N697" s="48">
        <f t="shared" si="75"/>
        <v>147.60845800000001</v>
      </c>
      <c r="P697" s="18">
        <v>2</v>
      </c>
      <c r="Q697" s="18">
        <f t="shared" si="76"/>
        <v>-1</v>
      </c>
    </row>
    <row r="698" spans="1:17" ht="28.5">
      <c r="A698" s="43">
        <f>[1]SCE!$A687</f>
        <v>4092</v>
      </c>
      <c r="B698" s="44" t="str">
        <f>[1]SCE!$B687</f>
        <v>CAIXA DE PISO DUPLA STD DE NÍVEL COM COLARINHO+TAMPA REFERÊNCIA: DT 71702.91 DUTOTEC OU EQUIVALENTE.</v>
      </c>
      <c r="C698" s="45" t="str">
        <f>[1]SCE!$C687</f>
        <v>UN</v>
      </c>
      <c r="D698" s="45">
        <f>[1]SCE!$D687</f>
        <v>1</v>
      </c>
      <c r="E698" s="46">
        <f>[1]SCE!$E687</f>
        <v>0</v>
      </c>
      <c r="F698" s="47">
        <f>[1]SCE!$F687</f>
        <v>92.15</v>
      </c>
      <c r="G698" s="48">
        <f>[1]SCE!$G687</f>
        <v>92.15</v>
      </c>
      <c r="H698" s="48">
        <f>[1]SCE!$H687</f>
        <v>20.208494999999999</v>
      </c>
      <c r="I698" s="48">
        <f t="shared" si="70"/>
        <v>112.358495</v>
      </c>
      <c r="J698" s="48">
        <f t="shared" si="71"/>
        <v>0</v>
      </c>
      <c r="K698" s="48">
        <f t="shared" si="72"/>
        <v>92.15</v>
      </c>
      <c r="L698" s="48">
        <f t="shared" si="73"/>
        <v>92.15</v>
      </c>
      <c r="M698" s="48">
        <f t="shared" si="74"/>
        <v>20.208494999999999</v>
      </c>
      <c r="N698" s="48">
        <f t="shared" si="75"/>
        <v>112.358495</v>
      </c>
      <c r="P698" s="18">
        <v>6</v>
      </c>
      <c r="Q698" s="18">
        <f t="shared" si="76"/>
        <v>-5</v>
      </c>
    </row>
    <row r="699" spans="1:17" ht="28.5">
      <c r="A699" s="43">
        <f>[1]SCE!$A688</f>
        <v>4093</v>
      </c>
      <c r="B699" s="44" t="str">
        <f>[1]SCE!$B688</f>
        <v>CAIXA DE TOMADAS DE PISO, FABRICAÇÃO MOPA OU EQUIVALENTE</v>
      </c>
      <c r="C699" s="45" t="str">
        <f>[1]SCE!$C688</f>
        <v>UN</v>
      </c>
      <c r="D699" s="45">
        <f>[1]SCE!$D688</f>
        <v>4</v>
      </c>
      <c r="E699" s="46">
        <f>[1]SCE!$E688</f>
        <v>0</v>
      </c>
      <c r="F699" s="47">
        <f>[1]SCE!$F688</f>
        <v>258.24</v>
      </c>
      <c r="G699" s="48">
        <f>[1]SCE!$G688</f>
        <v>258.24</v>
      </c>
      <c r="H699" s="48">
        <f>[1]SCE!$H688</f>
        <v>56.632032000000002</v>
      </c>
      <c r="I699" s="48">
        <f t="shared" si="70"/>
        <v>314.87203199999999</v>
      </c>
      <c r="J699" s="48">
        <f t="shared" si="71"/>
        <v>0</v>
      </c>
      <c r="K699" s="48">
        <f t="shared" si="72"/>
        <v>1032.96</v>
      </c>
      <c r="L699" s="48">
        <f t="shared" si="73"/>
        <v>1032.96</v>
      </c>
      <c r="M699" s="48">
        <f t="shared" si="74"/>
        <v>226.52812800000001</v>
      </c>
      <c r="N699" s="48">
        <f t="shared" si="75"/>
        <v>1259.488128</v>
      </c>
      <c r="P699" s="18">
        <v>2</v>
      </c>
      <c r="Q699" s="18">
        <f t="shared" si="76"/>
        <v>2</v>
      </c>
    </row>
    <row r="700" spans="1:17" ht="57">
      <c r="A700" s="43">
        <f>[1]SCE!$A689</f>
        <v>4094</v>
      </c>
      <c r="B700" s="44" t="str">
        <f>[1]SCE!$B689</f>
        <v>CAIXA EM ALUMÍNIO SILÍCIO INJETADO 1", MODELO CAIXA EM ALUMÍNIO SILÍCIO INJETADO 1", MODELO CONDULETE  DAISA (OU EQUIVALENTE) DM010  DAISA (OU EQUIVALENTE) DM010 - INSTALAÇÃO</v>
      </c>
      <c r="C700" s="45" t="str">
        <f>[1]SCE!$C689</f>
        <v>UN</v>
      </c>
      <c r="D700" s="45">
        <f>[1]SCE!$D689</f>
        <v>4</v>
      </c>
      <c r="E700" s="46">
        <f>[1]SCE!$E689</f>
        <v>0</v>
      </c>
      <c r="F700" s="47">
        <f>[1]SCE!$F689</f>
        <v>40</v>
      </c>
      <c r="G700" s="48">
        <f>[1]SCE!$G689</f>
        <v>40</v>
      </c>
      <c r="H700" s="48">
        <f>[1]SCE!$H689</f>
        <v>8.7720000000000002</v>
      </c>
      <c r="I700" s="48">
        <f t="shared" si="70"/>
        <v>48.771999999999998</v>
      </c>
      <c r="J700" s="48">
        <f t="shared" si="71"/>
        <v>0</v>
      </c>
      <c r="K700" s="48">
        <f t="shared" si="72"/>
        <v>160</v>
      </c>
      <c r="L700" s="48">
        <f t="shared" si="73"/>
        <v>160</v>
      </c>
      <c r="M700" s="48">
        <f t="shared" si="74"/>
        <v>35.088000000000001</v>
      </c>
      <c r="N700" s="48">
        <f t="shared" si="75"/>
        <v>195.08799999999999</v>
      </c>
      <c r="P700" s="18">
        <v>2</v>
      </c>
      <c r="Q700" s="18">
        <f t="shared" si="76"/>
        <v>2</v>
      </c>
    </row>
    <row r="701" spans="1:17" ht="28.5">
      <c r="A701" s="43">
        <f>[1]SCE!$A690</f>
        <v>4095</v>
      </c>
      <c r="B701" s="44" t="str">
        <f>[1]SCE!$B690</f>
        <v>CAIXA DE PASSAGEM, EM PVC, DE 4" X 2", PARA ELETRODUTO FLEXIVEL CORRUGADO</v>
      </c>
      <c r="C701" s="45" t="str">
        <f>[1]SCE!$C690</f>
        <v>UN</v>
      </c>
      <c r="D701" s="45">
        <f>[1]SCE!$D690</f>
        <v>8</v>
      </c>
      <c r="E701" s="46">
        <f>[1]SCE!$E690</f>
        <v>0</v>
      </c>
      <c r="F701" s="47" t="str">
        <f>[1]SCE!$F690</f>
        <v>2,47</v>
      </c>
      <c r="G701" s="48">
        <f>[1]SCE!$G690</f>
        <v>2.4700000000000002</v>
      </c>
      <c r="H701" s="48">
        <f>[1]SCE!$H690</f>
        <v>0.54167100000000001</v>
      </c>
      <c r="I701" s="48">
        <f t="shared" si="70"/>
        <v>3.0116710000000002</v>
      </c>
      <c r="J701" s="48">
        <f t="shared" si="71"/>
        <v>0</v>
      </c>
      <c r="K701" s="48">
        <f t="shared" si="72"/>
        <v>19.760000000000002</v>
      </c>
      <c r="L701" s="48">
        <f t="shared" si="73"/>
        <v>19.760000000000002</v>
      </c>
      <c r="M701" s="48">
        <f t="shared" si="74"/>
        <v>4.3333680000000001</v>
      </c>
      <c r="N701" s="48">
        <f t="shared" si="75"/>
        <v>24.093368000000002</v>
      </c>
      <c r="P701" s="18">
        <v>6</v>
      </c>
      <c r="Q701" s="18">
        <f t="shared" si="76"/>
        <v>2</v>
      </c>
    </row>
    <row r="702" spans="1:17" ht="28.5">
      <c r="A702" s="43">
        <f>[1]SCE!$A691</f>
        <v>4096</v>
      </c>
      <c r="B702" s="44" t="str">
        <f>[1]SCE!$B691</f>
        <v>CAIXA EM PVC OU ALUMÍNIO FUNDIDO TIPO EMBUTIR SEM TAMPA 4"X2"X5CM</v>
      </c>
      <c r="C702" s="45" t="str">
        <f>[1]SCE!$C691</f>
        <v>UN</v>
      </c>
      <c r="D702" s="45">
        <f>[1]SCE!$D691</f>
        <v>2</v>
      </c>
      <c r="E702" s="46">
        <f>[1]SCE!$E691</f>
        <v>0</v>
      </c>
      <c r="F702" s="47">
        <f>[1]SCE!$F691</f>
        <v>2.42</v>
      </c>
      <c r="G702" s="48">
        <f>[1]SCE!$G691</f>
        <v>2.42</v>
      </c>
      <c r="H702" s="48">
        <f>[1]SCE!$H691</f>
        <v>0.53070600000000001</v>
      </c>
      <c r="I702" s="48">
        <f t="shared" si="70"/>
        <v>2.9507059999999998</v>
      </c>
      <c r="J702" s="48">
        <f t="shared" si="71"/>
        <v>0</v>
      </c>
      <c r="K702" s="48">
        <f t="shared" si="72"/>
        <v>4.84</v>
      </c>
      <c r="L702" s="48">
        <f t="shared" si="73"/>
        <v>4.84</v>
      </c>
      <c r="M702" s="48">
        <f t="shared" si="74"/>
        <v>1.061412</v>
      </c>
      <c r="N702" s="48">
        <f t="shared" si="75"/>
        <v>5.9014119999999997</v>
      </c>
      <c r="P702" s="18">
        <v>6</v>
      </c>
      <c r="Q702" s="18">
        <f t="shared" si="76"/>
        <v>-4</v>
      </c>
    </row>
    <row r="703" spans="1:17" ht="28.5">
      <c r="A703" s="43">
        <f>[1]SCE!$A692</f>
        <v>4097</v>
      </c>
      <c r="B703" s="44" t="str">
        <f>[1]SCE!$B692</f>
        <v xml:space="preserve">CAIXA EM PVC OU ALUMÍNIO FUNDIDO TIPO EMBUTIR SEM TAMPA 4"X4"X5CM </v>
      </c>
      <c r="C703" s="45" t="str">
        <f>[1]SCE!$C692</f>
        <v>UN</v>
      </c>
      <c r="D703" s="45">
        <f>[1]SCE!$D692</f>
        <v>4</v>
      </c>
      <c r="E703" s="46">
        <f>[1]SCE!$E692</f>
        <v>0</v>
      </c>
      <c r="F703" s="47">
        <f>[1]SCE!$F692</f>
        <v>4</v>
      </c>
      <c r="G703" s="48">
        <f>[1]SCE!$G692</f>
        <v>4</v>
      </c>
      <c r="H703" s="48">
        <f>[1]SCE!$H692</f>
        <v>0.87719999999999998</v>
      </c>
      <c r="I703" s="48">
        <f t="shared" si="70"/>
        <v>4.8772000000000002</v>
      </c>
      <c r="J703" s="48">
        <f t="shared" si="71"/>
        <v>0</v>
      </c>
      <c r="K703" s="48">
        <f t="shared" si="72"/>
        <v>16</v>
      </c>
      <c r="L703" s="48">
        <f t="shared" si="73"/>
        <v>16</v>
      </c>
      <c r="M703" s="48">
        <f t="shared" si="74"/>
        <v>3.5087999999999999</v>
      </c>
      <c r="N703" s="48">
        <f t="shared" si="75"/>
        <v>19.508800000000001</v>
      </c>
      <c r="P703" s="18">
        <v>11</v>
      </c>
      <c r="Q703" s="18">
        <f t="shared" si="76"/>
        <v>-7</v>
      </c>
    </row>
    <row r="704" spans="1:17" ht="42.75">
      <c r="A704" s="43">
        <f>[1]SCE!$A693</f>
        <v>4098</v>
      </c>
      <c r="B704" s="44" t="str">
        <f>[1]SCE!$B693</f>
        <v>CAIXA DE PASSAGEM/ LUZ / TELEFONIA, DE EMBUTIR,  EM CHAPA DE ACO GALVANIZADO, DIMENSOES 20 X 20 X *12* CM (PADRAO CONCESSIONARIA LOCAL)</v>
      </c>
      <c r="C704" s="45" t="str">
        <f>[1]SCE!$C693</f>
        <v>UN</v>
      </c>
      <c r="D704" s="45">
        <f>[1]SCE!$D693</f>
        <v>1</v>
      </c>
      <c r="E704" s="46">
        <f>[1]SCE!$E693</f>
        <v>0</v>
      </c>
      <c r="F704" s="47" t="str">
        <f>[1]SCE!$F693</f>
        <v>58,40</v>
      </c>
      <c r="G704" s="48">
        <f>[1]SCE!$G693</f>
        <v>58.4</v>
      </c>
      <c r="H704" s="48">
        <f>[1]SCE!$H693</f>
        <v>12.807119999999999</v>
      </c>
      <c r="I704" s="48">
        <f t="shared" si="70"/>
        <v>71.207120000000003</v>
      </c>
      <c r="J704" s="48">
        <f t="shared" si="71"/>
        <v>0</v>
      </c>
      <c r="K704" s="48">
        <f t="shared" si="72"/>
        <v>58.4</v>
      </c>
      <c r="L704" s="48">
        <f t="shared" si="73"/>
        <v>58.4</v>
      </c>
      <c r="M704" s="48">
        <f t="shared" si="74"/>
        <v>12.807119999999999</v>
      </c>
      <c r="N704" s="48">
        <f t="shared" si="75"/>
        <v>71.207120000000003</v>
      </c>
      <c r="P704" s="18">
        <v>3</v>
      </c>
      <c r="Q704" s="18">
        <f t="shared" si="76"/>
        <v>-2</v>
      </c>
    </row>
    <row r="705" spans="1:17" ht="42.75">
      <c r="A705" s="43">
        <f>[1]SCE!$A694</f>
        <v>4099</v>
      </c>
      <c r="B705" s="44" t="str">
        <f>[1]SCE!$B694</f>
        <v>CAIXA PLÁSTICA IP 67, IK09 - 300X200X170MM REF.: 913442 CEMAR OU EQUIVALENTE TÉCNICO COM CARACTERISTICAS IGUAIS OU SUPERIORES AS CONTIDAS NO CADERNO DE  ESPECIFICAÇÕES</v>
      </c>
      <c r="C705" s="45" t="str">
        <f>[1]SCE!$C694</f>
        <v>UN</v>
      </c>
      <c r="D705" s="45">
        <f>[1]SCE!$D694</f>
        <v>1</v>
      </c>
      <c r="E705" s="46">
        <f>[1]SCE!$E694</f>
        <v>0</v>
      </c>
      <c r="F705" s="47">
        <f>[1]SCE!$F694</f>
        <v>303.41000000000003</v>
      </c>
      <c r="G705" s="48">
        <f>[1]SCE!$G694</f>
        <v>303.41000000000003</v>
      </c>
      <c r="H705" s="48">
        <f>[1]SCE!$H694</f>
        <v>66.537813</v>
      </c>
      <c r="I705" s="48">
        <f t="shared" si="70"/>
        <v>369.947813</v>
      </c>
      <c r="J705" s="48">
        <f t="shared" si="71"/>
        <v>0</v>
      </c>
      <c r="K705" s="48">
        <f t="shared" si="72"/>
        <v>303.41000000000003</v>
      </c>
      <c r="L705" s="48">
        <f t="shared" si="73"/>
        <v>303.41000000000003</v>
      </c>
      <c r="M705" s="48">
        <f t="shared" si="74"/>
        <v>66.537813</v>
      </c>
      <c r="N705" s="48">
        <f t="shared" si="75"/>
        <v>369.947813</v>
      </c>
      <c r="P705" s="18">
        <v>6</v>
      </c>
      <c r="Q705" s="18">
        <f t="shared" si="76"/>
        <v>-5</v>
      </c>
    </row>
    <row r="706" spans="1:17" ht="42.75">
      <c r="A706" s="43">
        <f>[1]SCE!$A695</f>
        <v>4100</v>
      </c>
      <c r="B706" s="44" t="str">
        <f>[1]SCE!$B695</f>
        <v>CAIXA PLÁSTICA IP 67, IK09 - 300X200X170MM REF.: 913442 CEMAR OU EQUIVALENTE TÉCNICO COM CARACTERISTICAS IGUAIS OU SUPERIORES AS CONTIDAS NO CADERNO DE ESPECIFICAÇÕES</v>
      </c>
      <c r="C706" s="45" t="str">
        <f>[1]SCE!$C695</f>
        <v>UN</v>
      </c>
      <c r="D706" s="45">
        <f>[1]SCE!$D695</f>
        <v>1</v>
      </c>
      <c r="E706" s="46">
        <f>[1]SCE!$E695</f>
        <v>0</v>
      </c>
      <c r="F706" s="47">
        <f>[1]SCE!$F695</f>
        <v>303.41000000000003</v>
      </c>
      <c r="G706" s="48">
        <f>[1]SCE!$G695</f>
        <v>303.41000000000003</v>
      </c>
      <c r="H706" s="48">
        <f>[1]SCE!$H695</f>
        <v>66.537813</v>
      </c>
      <c r="I706" s="48">
        <f t="shared" si="70"/>
        <v>369.947813</v>
      </c>
      <c r="J706" s="48">
        <f t="shared" si="71"/>
        <v>0</v>
      </c>
      <c r="K706" s="48">
        <f t="shared" si="72"/>
        <v>303.41000000000003</v>
      </c>
      <c r="L706" s="48">
        <f t="shared" si="73"/>
        <v>303.41000000000003</v>
      </c>
      <c r="M706" s="48">
        <f t="shared" si="74"/>
        <v>66.537813</v>
      </c>
      <c r="N706" s="48">
        <f t="shared" si="75"/>
        <v>369.947813</v>
      </c>
      <c r="P706" s="18">
        <v>2</v>
      </c>
      <c r="Q706" s="18">
        <f t="shared" si="76"/>
        <v>-1</v>
      </c>
    </row>
    <row r="707" spans="1:17" ht="57">
      <c r="A707" s="43">
        <f>[1]SCE!$A696</f>
        <v>4101</v>
      </c>
      <c r="B707" s="44" t="str">
        <f>[1]SCE!$B696</f>
        <v xml:space="preserve">CAIXA PLÁSTICA IP 67, IK09 - 300X200X170MM REF.: 913442 CEMAR OU EQUIVALENTE TÉCNICO COM CARACTERISTICAS IGUAIS OU SUPERIORES AS CONTIDAS NO CADERNO DE ESPECIFICAÇÕES
</v>
      </c>
      <c r="C707" s="45" t="str">
        <f>[1]SCE!$C696</f>
        <v>UN</v>
      </c>
      <c r="D707" s="45">
        <f>[1]SCE!$D696</f>
        <v>1</v>
      </c>
      <c r="E707" s="46">
        <f>[1]SCE!$E696</f>
        <v>0</v>
      </c>
      <c r="F707" s="47">
        <f>[1]SCE!$F696</f>
        <v>303.41000000000003</v>
      </c>
      <c r="G707" s="48">
        <f>[1]SCE!$G696</f>
        <v>303.41000000000003</v>
      </c>
      <c r="H707" s="48">
        <f>[1]SCE!$H696</f>
        <v>66.537813</v>
      </c>
      <c r="I707" s="48">
        <f t="shared" si="70"/>
        <v>369.947813</v>
      </c>
      <c r="J707" s="48">
        <f t="shared" si="71"/>
        <v>0</v>
      </c>
      <c r="K707" s="48">
        <f t="shared" si="72"/>
        <v>303.41000000000003</v>
      </c>
      <c r="L707" s="48">
        <f t="shared" si="73"/>
        <v>303.41000000000003</v>
      </c>
      <c r="M707" s="48">
        <f t="shared" si="74"/>
        <v>66.537813</v>
      </c>
      <c r="N707" s="48">
        <f t="shared" si="75"/>
        <v>369.947813</v>
      </c>
      <c r="P707" s="18">
        <v>2</v>
      </c>
      <c r="Q707" s="18">
        <f t="shared" si="76"/>
        <v>-1</v>
      </c>
    </row>
    <row r="708" spans="1:17" ht="14.25">
      <c r="A708" s="43">
        <f>[1]SCE!$A697</f>
        <v>4102</v>
      </c>
      <c r="B708" s="44" t="str">
        <f>[1]SCE!$B697</f>
        <v>CAIXA QUÁDRUPLA PASSAGEM 4X25X70</v>
      </c>
      <c r="C708" s="45" t="str">
        <f>[1]SCE!$C697</f>
        <v>UN</v>
      </c>
      <c r="D708" s="45">
        <f>[1]SCE!$D697</f>
        <v>8</v>
      </c>
      <c r="E708" s="46">
        <f>[1]SCE!$E697</f>
        <v>0</v>
      </c>
      <c r="F708" s="47">
        <f>[1]SCE!$F697</f>
        <v>56</v>
      </c>
      <c r="G708" s="48">
        <f>[1]SCE!$G697</f>
        <v>56</v>
      </c>
      <c r="H708" s="48">
        <f>[1]SCE!$H697</f>
        <v>12.280799999999999</v>
      </c>
      <c r="I708" s="48">
        <f t="shared" si="70"/>
        <v>68.280799999999999</v>
      </c>
      <c r="J708" s="48">
        <f t="shared" si="71"/>
        <v>0</v>
      </c>
      <c r="K708" s="48">
        <f t="shared" si="72"/>
        <v>448</v>
      </c>
      <c r="L708" s="48">
        <f t="shared" si="73"/>
        <v>448</v>
      </c>
      <c r="M708" s="48">
        <f t="shared" si="74"/>
        <v>98.246399999999994</v>
      </c>
      <c r="N708" s="48">
        <f t="shared" si="75"/>
        <v>546.24639999999999</v>
      </c>
      <c r="P708" s="18">
        <v>2</v>
      </c>
      <c r="Q708" s="18">
        <f t="shared" si="76"/>
        <v>6</v>
      </c>
    </row>
    <row r="709" spans="1:17" ht="28.5">
      <c r="A709" s="43">
        <f>[1]SCE!$A698</f>
        <v>4103</v>
      </c>
      <c r="B709" s="44" t="str">
        <f>[1]SCE!$B698</f>
        <v xml:space="preserve">CHAVE COMUTADORA, COM 2 POSIÇÕES, COM 4 PÓLOS, COM CONTATOS AUXILIARES 1NA+1NF </v>
      </c>
      <c r="C709" s="45" t="str">
        <f>[1]SCE!$C698</f>
        <v>UN</v>
      </c>
      <c r="D709" s="45">
        <f>[1]SCE!$D698</f>
        <v>1</v>
      </c>
      <c r="E709" s="46">
        <f>[1]SCE!$E698</f>
        <v>0</v>
      </c>
      <c r="F709" s="47">
        <f>[1]SCE!$F698</f>
        <v>25</v>
      </c>
      <c r="G709" s="48">
        <f>[1]SCE!$G698</f>
        <v>25</v>
      </c>
      <c r="H709" s="48">
        <f>[1]SCE!$H698</f>
        <v>5.4824999999999999</v>
      </c>
      <c r="I709" s="48">
        <f t="shared" si="70"/>
        <v>30.482500000000002</v>
      </c>
      <c r="J709" s="48">
        <f t="shared" si="71"/>
        <v>0</v>
      </c>
      <c r="K709" s="48">
        <f t="shared" si="72"/>
        <v>25</v>
      </c>
      <c r="L709" s="48">
        <f t="shared" si="73"/>
        <v>25</v>
      </c>
      <c r="M709" s="48">
        <f t="shared" si="74"/>
        <v>5.4824999999999999</v>
      </c>
      <c r="N709" s="48">
        <f t="shared" si="75"/>
        <v>30.482500000000002</v>
      </c>
      <c r="P709" s="18">
        <v>2</v>
      </c>
      <c r="Q709" s="18">
        <f t="shared" si="76"/>
        <v>-1</v>
      </c>
    </row>
    <row r="710" spans="1:17" ht="14.25">
      <c r="A710" s="43">
        <f>[1]SCE!$A699</f>
        <v>4104</v>
      </c>
      <c r="B710" s="44" t="str">
        <f>[1]SCE!$B699</f>
        <v xml:space="preserve">CHAVE REVERSORA (COMUTADORA) </v>
      </c>
      <c r="C710" s="45" t="str">
        <f>[1]SCE!$C699</f>
        <v>UN</v>
      </c>
      <c r="D710" s="45">
        <f>[1]SCE!$D699</f>
        <v>1</v>
      </c>
      <c r="E710" s="46">
        <f>[1]SCE!$E699</f>
        <v>0</v>
      </c>
      <c r="F710" s="47">
        <f>[1]SCE!$F699</f>
        <v>335.31</v>
      </c>
      <c r="G710" s="48">
        <f>[1]SCE!$G699</f>
        <v>335.31</v>
      </c>
      <c r="H710" s="48">
        <f>[1]SCE!$H699</f>
        <v>73.533483000000004</v>
      </c>
      <c r="I710" s="48">
        <f t="shared" si="70"/>
        <v>408.84348299999999</v>
      </c>
      <c r="J710" s="48">
        <f t="shared" si="71"/>
        <v>0</v>
      </c>
      <c r="K710" s="48">
        <f t="shared" si="72"/>
        <v>335.31</v>
      </c>
      <c r="L710" s="48">
        <f t="shared" si="73"/>
        <v>335.31</v>
      </c>
      <c r="M710" s="48">
        <f t="shared" si="74"/>
        <v>73.533483000000004</v>
      </c>
      <c r="N710" s="48">
        <f t="shared" si="75"/>
        <v>408.84348299999999</v>
      </c>
      <c r="P710" s="18">
        <v>11</v>
      </c>
      <c r="Q710" s="18">
        <f t="shared" si="76"/>
        <v>-10</v>
      </c>
    </row>
    <row r="711" spans="1:17" ht="14.25">
      <c r="A711" s="43">
        <f>[1]SCE!$A700</f>
        <v>4105</v>
      </c>
      <c r="B711" s="44" t="str">
        <f>[1]SCE!$B700</f>
        <v>CHAVE REVERSORA DE 4 POLOS E 2 POSIÇÕES, 20A</v>
      </c>
      <c r="C711" s="45" t="str">
        <f>[1]SCE!$C700</f>
        <v>UN</v>
      </c>
      <c r="D711" s="45">
        <f>[1]SCE!$D700</f>
        <v>1</v>
      </c>
      <c r="E711" s="46">
        <f>[1]SCE!$E700</f>
        <v>0</v>
      </c>
      <c r="F711" s="47">
        <f>[1]SCE!$F700</f>
        <v>82.9</v>
      </c>
      <c r="G711" s="48">
        <f>[1]SCE!$G700</f>
        <v>82.9</v>
      </c>
      <c r="H711" s="48">
        <f>[1]SCE!$H700</f>
        <v>18.179970000000001</v>
      </c>
      <c r="I711" s="48">
        <f t="shared" si="70"/>
        <v>101.07997</v>
      </c>
      <c r="J711" s="48">
        <f t="shared" si="71"/>
        <v>0</v>
      </c>
      <c r="K711" s="48">
        <f t="shared" si="72"/>
        <v>82.9</v>
      </c>
      <c r="L711" s="48">
        <f t="shared" si="73"/>
        <v>82.9</v>
      </c>
      <c r="M711" s="48">
        <f t="shared" si="74"/>
        <v>18.179970000000001</v>
      </c>
      <c r="N711" s="48">
        <f t="shared" si="75"/>
        <v>101.07997</v>
      </c>
      <c r="P711" s="18">
        <v>2</v>
      </c>
      <c r="Q711" s="18">
        <f t="shared" si="76"/>
        <v>-1</v>
      </c>
    </row>
    <row r="712" spans="1:17" ht="14.25">
      <c r="A712" s="43">
        <f>[1]SCE!$A701</f>
        <v>4106</v>
      </c>
      <c r="B712" s="44" t="str">
        <f>[1]SCE!$B701</f>
        <v>CHAVE REVERSORA DE 4 POLOS E 2 POSIÇÕES, 25A</v>
      </c>
      <c r="C712" s="45" t="str">
        <f>[1]SCE!$C701</f>
        <v>UN</v>
      </c>
      <c r="D712" s="45">
        <f>[1]SCE!$D701</f>
        <v>1</v>
      </c>
      <c r="E712" s="46">
        <f>[1]SCE!$E701</f>
        <v>0</v>
      </c>
      <c r="F712" s="47">
        <f>[1]SCE!$F701</f>
        <v>82.9</v>
      </c>
      <c r="G712" s="48">
        <f>[1]SCE!$G701</f>
        <v>82.9</v>
      </c>
      <c r="H712" s="48">
        <f>[1]SCE!$H701</f>
        <v>18.179970000000001</v>
      </c>
      <c r="I712" s="48">
        <f t="shared" si="70"/>
        <v>101.07997</v>
      </c>
      <c r="J712" s="48">
        <f t="shared" si="71"/>
        <v>0</v>
      </c>
      <c r="K712" s="48">
        <f t="shared" si="72"/>
        <v>82.9</v>
      </c>
      <c r="L712" s="48">
        <f t="shared" si="73"/>
        <v>82.9</v>
      </c>
      <c r="M712" s="48">
        <f t="shared" si="74"/>
        <v>18.179970000000001</v>
      </c>
      <c r="N712" s="48">
        <f t="shared" si="75"/>
        <v>101.07997</v>
      </c>
      <c r="P712" s="18">
        <v>2</v>
      </c>
      <c r="Q712" s="18">
        <f t="shared" si="76"/>
        <v>-1</v>
      </c>
    </row>
    <row r="713" spans="1:17" ht="14.25">
      <c r="A713" s="43">
        <f>[1]SCE!$A702</f>
        <v>4107</v>
      </c>
      <c r="B713" s="44" t="str">
        <f>[1]SCE!$B702</f>
        <v>CHAVE REVERSORA DE 4 POLOS E 2 POSIÇÕES, 32A</v>
      </c>
      <c r="C713" s="45" t="str">
        <f>[1]SCE!$C702</f>
        <v>UN</v>
      </c>
      <c r="D713" s="45">
        <f>[1]SCE!$D702</f>
        <v>1</v>
      </c>
      <c r="E713" s="46">
        <f>[1]SCE!$E702</f>
        <v>0</v>
      </c>
      <c r="F713" s="47">
        <f>[1]SCE!$F702</f>
        <v>115.9</v>
      </c>
      <c r="G713" s="48">
        <f>[1]SCE!$G702</f>
        <v>115.9</v>
      </c>
      <c r="H713" s="48">
        <f>[1]SCE!$H702</f>
        <v>25.416869999999999</v>
      </c>
      <c r="I713" s="48">
        <f t="shared" si="70"/>
        <v>141.31686999999999</v>
      </c>
      <c r="J713" s="48">
        <f t="shared" si="71"/>
        <v>0</v>
      </c>
      <c r="K713" s="48">
        <f t="shared" si="72"/>
        <v>115.9</v>
      </c>
      <c r="L713" s="48">
        <f t="shared" si="73"/>
        <v>115.9</v>
      </c>
      <c r="M713" s="48">
        <f t="shared" si="74"/>
        <v>25.416869999999999</v>
      </c>
      <c r="N713" s="48">
        <f t="shared" si="75"/>
        <v>141.31686999999999</v>
      </c>
      <c r="P713" s="18">
        <v>2</v>
      </c>
      <c r="Q713" s="18">
        <f t="shared" si="76"/>
        <v>-1</v>
      </c>
    </row>
    <row r="714" spans="1:17" ht="14.25">
      <c r="A714" s="43">
        <f>[1]SCE!$A703</f>
        <v>4108</v>
      </c>
      <c r="B714" s="44" t="str">
        <f>[1]SCE!$B703</f>
        <v>CHAVE REVERSORA DE 4 POLOS E 2 POSIÇÕES, 63A</v>
      </c>
      <c r="C714" s="45" t="str">
        <f>[1]SCE!$C703</f>
        <v>UN</v>
      </c>
      <c r="D714" s="45">
        <f>[1]SCE!$D703</f>
        <v>1</v>
      </c>
      <c r="E714" s="46">
        <f>[1]SCE!$E703</f>
        <v>0</v>
      </c>
      <c r="F714" s="47">
        <f>[1]SCE!$F703</f>
        <v>398.5</v>
      </c>
      <c r="G714" s="48">
        <f>[1]SCE!$G703</f>
        <v>398.5</v>
      </c>
      <c r="H714" s="48">
        <f>[1]SCE!$H703</f>
        <v>87.391049999999993</v>
      </c>
      <c r="I714" s="48">
        <f t="shared" si="70"/>
        <v>485.89105000000001</v>
      </c>
      <c r="J714" s="48">
        <f t="shared" si="71"/>
        <v>0</v>
      </c>
      <c r="K714" s="48">
        <f t="shared" si="72"/>
        <v>398.5</v>
      </c>
      <c r="L714" s="48">
        <f t="shared" si="73"/>
        <v>398.5</v>
      </c>
      <c r="M714" s="48">
        <f t="shared" si="74"/>
        <v>87.391049999999993</v>
      </c>
      <c r="N714" s="48">
        <f t="shared" si="75"/>
        <v>485.89105000000001</v>
      </c>
      <c r="P714" s="18">
        <v>2</v>
      </c>
      <c r="Q714" s="18">
        <f t="shared" si="76"/>
        <v>-1</v>
      </c>
    </row>
    <row r="715" spans="1:17" ht="85.5">
      <c r="A715" s="43">
        <f>[1]SCE!$A704</f>
        <v>4109</v>
      </c>
      <c r="B715" s="44" t="str">
        <f>[1]SCE!$B704</f>
        <v xml:space="preserve">CHAVE SECCIONAMENTO MODULAR MONOPOLAR DE 16A AC-23 60HZ COM ENGATE EM TRILHO DIN E TRAVAMENTO COM CADEADO REF.: E201/25R ABB, OU EQUIVALENTE TÉCNICO COM CARACTERISTICAS IGUAIS OU SUPERIORES AS CONTIDAS NO CADERNO DE ESPECIFICAÇÕES.
</v>
      </c>
      <c r="C715" s="45" t="str">
        <f>[1]SCE!$C704</f>
        <v>UN</v>
      </c>
      <c r="D715" s="45">
        <f>[1]SCE!$D704</f>
        <v>1</v>
      </c>
      <c r="E715" s="46">
        <f>[1]SCE!$E704</f>
        <v>0</v>
      </c>
      <c r="F715" s="47">
        <f>[1]SCE!$F704</f>
        <v>66.69</v>
      </c>
      <c r="G715" s="48">
        <f>[1]SCE!$G704</f>
        <v>66.69</v>
      </c>
      <c r="H715" s="48">
        <f>[1]SCE!$H704</f>
        <v>14.625116999999999</v>
      </c>
      <c r="I715" s="48">
        <f t="shared" si="70"/>
        <v>81.315117000000001</v>
      </c>
      <c r="J715" s="48">
        <f t="shared" si="71"/>
        <v>0</v>
      </c>
      <c r="K715" s="48">
        <f t="shared" si="72"/>
        <v>66.69</v>
      </c>
      <c r="L715" s="48">
        <f t="shared" si="73"/>
        <v>66.69</v>
      </c>
      <c r="M715" s="48">
        <f t="shared" si="74"/>
        <v>14.625116999999999</v>
      </c>
      <c r="N715" s="48">
        <f t="shared" si="75"/>
        <v>81.315117000000001</v>
      </c>
      <c r="P715" s="18">
        <v>2</v>
      </c>
      <c r="Q715" s="18">
        <f t="shared" si="76"/>
        <v>-1</v>
      </c>
    </row>
    <row r="716" spans="1:17" ht="71.25">
      <c r="A716" s="43">
        <f>[1]SCE!$A705</f>
        <v>4110</v>
      </c>
      <c r="B716" s="44" t="str">
        <f>[1]SCE!$B705</f>
        <v>CHAVE SECCIONAMENTO MODULAR MONOPOLAR DE 25A AC-23 60HZ COM ENGATE EM TRILHO DIN E TRAVAMENTO COM CADEADO REF.: E201/25R ABB, OU EQUIVALENTE TÉCNICO COM CARACTERISTICAS IGUAIS OU SUPERIORES AS CONTIDAS NO CADERNO DE ESPECIFICAÇÕES.</v>
      </c>
      <c r="C716" s="45" t="str">
        <f>[1]SCE!$C705</f>
        <v>UN</v>
      </c>
      <c r="D716" s="45">
        <f>[1]SCE!$D705</f>
        <v>1</v>
      </c>
      <c r="E716" s="46">
        <f>[1]SCE!$E705</f>
        <v>0</v>
      </c>
      <c r="F716" s="47">
        <f>[1]SCE!$F705</f>
        <v>87.53</v>
      </c>
      <c r="G716" s="48">
        <f>[1]SCE!$G705</f>
        <v>87.53</v>
      </c>
      <c r="H716" s="48">
        <f>[1]SCE!$H705</f>
        <v>19.195329000000001</v>
      </c>
      <c r="I716" s="48">
        <f t="shared" si="70"/>
        <v>106.725329</v>
      </c>
      <c r="J716" s="48">
        <f t="shared" si="71"/>
        <v>0</v>
      </c>
      <c r="K716" s="48">
        <f t="shared" si="72"/>
        <v>87.53</v>
      </c>
      <c r="L716" s="48">
        <f t="shared" si="73"/>
        <v>87.53</v>
      </c>
      <c r="M716" s="48">
        <f t="shared" si="74"/>
        <v>19.195329000000001</v>
      </c>
      <c r="N716" s="48">
        <f t="shared" si="75"/>
        <v>106.725329</v>
      </c>
      <c r="P716" s="18">
        <v>2</v>
      </c>
      <c r="Q716" s="18">
        <f t="shared" si="76"/>
        <v>-1</v>
      </c>
    </row>
    <row r="717" spans="1:17" ht="85.5">
      <c r="A717" s="43">
        <f>[1]SCE!$A706</f>
        <v>4111</v>
      </c>
      <c r="B717" s="44" t="str">
        <f>[1]SCE!$B706</f>
        <v xml:space="preserve">CHAVE SECCIONAMENTO MODULAR MONOPOLAR DE 25A AC-23 60HZ COM ENGATE EM
TRILHO DIN E TRAVAMENTO COM CADEADO REF.: E201/25R ABB, OU EQUIVALENTE TÉCNICO COM CARACTERISTICAS IGUAIS OU SUPERIORES AS CONTIDAS NO CADERNO DE ESPECIFICAÇÕES.
</v>
      </c>
      <c r="C717" s="45" t="str">
        <f>[1]SCE!$C706</f>
        <v>UN</v>
      </c>
      <c r="D717" s="45">
        <f>[1]SCE!$D706</f>
        <v>1</v>
      </c>
      <c r="E717" s="46">
        <f>[1]SCE!$E706</f>
        <v>0</v>
      </c>
      <c r="F717" s="47">
        <f>[1]SCE!$F706</f>
        <v>87.53</v>
      </c>
      <c r="G717" s="48">
        <f>[1]SCE!$G706</f>
        <v>87.53</v>
      </c>
      <c r="H717" s="48">
        <f>[1]SCE!$H706</f>
        <v>19.195329000000001</v>
      </c>
      <c r="I717" s="48">
        <f t="shared" si="70"/>
        <v>106.725329</v>
      </c>
      <c r="J717" s="48">
        <f t="shared" si="71"/>
        <v>0</v>
      </c>
      <c r="K717" s="48">
        <f t="shared" si="72"/>
        <v>87.53</v>
      </c>
      <c r="L717" s="48">
        <f t="shared" si="73"/>
        <v>87.53</v>
      </c>
      <c r="M717" s="48">
        <f t="shared" si="74"/>
        <v>19.195329000000001</v>
      </c>
      <c r="N717" s="48">
        <f t="shared" si="75"/>
        <v>106.725329</v>
      </c>
      <c r="P717" s="18">
        <v>2</v>
      </c>
      <c r="Q717" s="18">
        <f t="shared" si="76"/>
        <v>-1</v>
      </c>
    </row>
    <row r="718" spans="1:17" ht="71.25">
      <c r="A718" s="43">
        <f>[1]SCE!$A707</f>
        <v>4112</v>
      </c>
      <c r="B718" s="44" t="str">
        <f>[1]SCE!$B707</f>
        <v>CHAVE SECCIONAMENTO MODULAR TRIPOLAR DE 25A AC-23 60HZ COM ENGATE EM TRILHO DIN E TRAVAMENTO COM CADEADO REF.: E203/25R ABB, OU EQUIVALENTE TÉCNICO COM CARACTERISTICAS IGUAIS OU SUPERIORES AS CONTIDAS NO CADERNO DE ESPECIFICAÇÕES.</v>
      </c>
      <c r="C718" s="45" t="str">
        <f>[1]SCE!$C707</f>
        <v>UN</v>
      </c>
      <c r="D718" s="45">
        <f>[1]SCE!$D707</f>
        <v>1</v>
      </c>
      <c r="E718" s="46">
        <f>[1]SCE!$E707</f>
        <v>0</v>
      </c>
      <c r="F718" s="47">
        <f>[1]SCE!$F707</f>
        <v>87.53</v>
      </c>
      <c r="G718" s="48">
        <f>[1]SCE!$G707</f>
        <v>87.53</v>
      </c>
      <c r="H718" s="48">
        <f>[1]SCE!$H707</f>
        <v>19.195329000000001</v>
      </c>
      <c r="I718" s="48">
        <f t="shared" si="70"/>
        <v>106.725329</v>
      </c>
      <c r="J718" s="48">
        <f t="shared" si="71"/>
        <v>0</v>
      </c>
      <c r="K718" s="48">
        <f t="shared" si="72"/>
        <v>87.53</v>
      </c>
      <c r="L718" s="48">
        <f t="shared" si="73"/>
        <v>87.53</v>
      </c>
      <c r="M718" s="48">
        <f t="shared" si="74"/>
        <v>19.195329000000001</v>
      </c>
      <c r="N718" s="48">
        <f t="shared" si="75"/>
        <v>106.725329</v>
      </c>
      <c r="P718" s="18">
        <v>2</v>
      </c>
      <c r="Q718" s="18">
        <f t="shared" si="76"/>
        <v>-1</v>
      </c>
    </row>
    <row r="719" spans="1:17" ht="42.75">
      <c r="A719" s="43">
        <f>[1]SCE!$A708</f>
        <v>4113</v>
      </c>
      <c r="B719" s="44" t="str">
        <f>[1]SCE!$B708</f>
        <v>CJ. BARRAMENTOS, ISOLADORES, PORTA PROJETO, ANILHAMENTO, PLAQUETAS IDENTIF., CANALETAS, CONECTORES E ACESSÓRIOS</v>
      </c>
      <c r="C719" s="45" t="str">
        <f>[1]SCE!$C708</f>
        <v>CJ</v>
      </c>
      <c r="D719" s="45">
        <f>[1]SCE!$D708</f>
        <v>1</v>
      </c>
      <c r="E719" s="46">
        <f>[1]SCE!$E708</f>
        <v>0</v>
      </c>
      <c r="F719" s="47">
        <f>[1]SCE!$F708</f>
        <v>215.5</v>
      </c>
      <c r="G719" s="48">
        <f>[1]SCE!$G708</f>
        <v>215.5</v>
      </c>
      <c r="H719" s="48">
        <f>[1]SCE!$H708</f>
        <v>47.259149999999998</v>
      </c>
      <c r="I719" s="48">
        <f t="shared" si="70"/>
        <v>262.75914999999998</v>
      </c>
      <c r="J719" s="48">
        <f t="shared" si="71"/>
        <v>0</v>
      </c>
      <c r="K719" s="48">
        <f t="shared" si="72"/>
        <v>215.5</v>
      </c>
      <c r="L719" s="48">
        <f t="shared" si="73"/>
        <v>215.5</v>
      </c>
      <c r="M719" s="48">
        <f t="shared" si="74"/>
        <v>47.259149999999998</v>
      </c>
      <c r="N719" s="48">
        <f t="shared" si="75"/>
        <v>262.75914999999998</v>
      </c>
      <c r="P719" s="18">
        <v>2</v>
      </c>
      <c r="Q719" s="18">
        <f t="shared" si="76"/>
        <v>-1</v>
      </c>
    </row>
    <row r="720" spans="1:17" ht="28.5">
      <c r="A720" s="43">
        <f>[1]SCE!$A709</f>
        <v>4114</v>
      </c>
      <c r="B720" s="44" t="str">
        <f>[1]SCE!$B709</f>
        <v>CONDULETE DE ALUMINIO TIPO X, PARA ELETRODUTO ROSCAVEL DE 1", COM TAMPA CEGA</v>
      </c>
      <c r="C720" s="45" t="str">
        <f>[1]SCE!$C709</f>
        <v>UN</v>
      </c>
      <c r="D720" s="45">
        <f>[1]SCE!$D709</f>
        <v>12</v>
      </c>
      <c r="E720" s="46">
        <f>[1]SCE!$E709</f>
        <v>0</v>
      </c>
      <c r="F720" s="47" t="str">
        <f>[1]SCE!$F709</f>
        <v>21,66</v>
      </c>
      <c r="G720" s="48">
        <f>[1]SCE!$G709</f>
        <v>21.66</v>
      </c>
      <c r="H720" s="48">
        <f>[1]SCE!$H709</f>
        <v>4.750038</v>
      </c>
      <c r="I720" s="48">
        <f t="shared" si="70"/>
        <v>26.410038</v>
      </c>
      <c r="J720" s="48">
        <f t="shared" si="71"/>
        <v>0</v>
      </c>
      <c r="K720" s="48">
        <f t="shared" si="72"/>
        <v>259.92</v>
      </c>
      <c r="L720" s="48">
        <f t="shared" si="73"/>
        <v>259.92</v>
      </c>
      <c r="M720" s="48">
        <f t="shared" si="74"/>
        <v>57.000456</v>
      </c>
      <c r="N720" s="48">
        <f t="shared" si="75"/>
        <v>316.920456</v>
      </c>
      <c r="P720" s="18">
        <v>2</v>
      </c>
      <c r="Q720" s="18">
        <f t="shared" si="76"/>
        <v>10</v>
      </c>
    </row>
    <row r="721" spans="1:17" ht="28.5">
      <c r="A721" s="43">
        <f>[1]SCE!$A710</f>
        <v>4115</v>
      </c>
      <c r="B721" s="44" t="str">
        <f>[1]SCE!$B710</f>
        <v>CONDULETE DE ALUMINIO TIPO X, PARA ELETRODUTO ROSCAVEL DE 1 1/2", COM TAMPA CEGA</v>
      </c>
      <c r="C721" s="45" t="str">
        <f>[1]SCE!$C710</f>
        <v>UN</v>
      </c>
      <c r="D721" s="45">
        <f>[1]SCE!$D710</f>
        <v>4</v>
      </c>
      <c r="E721" s="46">
        <f>[1]SCE!$E710</f>
        <v>0</v>
      </c>
      <c r="F721" s="47" t="str">
        <f>[1]SCE!$F710</f>
        <v>41,49</v>
      </c>
      <c r="G721" s="48">
        <f>[1]SCE!$G710</f>
        <v>41.49</v>
      </c>
      <c r="H721" s="48">
        <f>[1]SCE!$H710</f>
        <v>9.0987570000000009</v>
      </c>
      <c r="I721" s="48">
        <f t="shared" si="70"/>
        <v>50.588757000000001</v>
      </c>
      <c r="J721" s="48">
        <f t="shared" si="71"/>
        <v>0</v>
      </c>
      <c r="K721" s="48">
        <f t="shared" si="72"/>
        <v>165.96</v>
      </c>
      <c r="L721" s="48">
        <f t="shared" si="73"/>
        <v>165.96</v>
      </c>
      <c r="M721" s="48">
        <f t="shared" si="74"/>
        <v>36.395028000000003</v>
      </c>
      <c r="N721" s="48">
        <f t="shared" si="75"/>
        <v>202.355028</v>
      </c>
      <c r="P721" s="18">
        <v>2</v>
      </c>
      <c r="Q721" s="18">
        <f t="shared" si="76"/>
        <v>2</v>
      </c>
    </row>
    <row r="722" spans="1:17" ht="28.5">
      <c r="A722" s="43">
        <f>[1]SCE!$A711</f>
        <v>4116</v>
      </c>
      <c r="B722" s="44" t="str">
        <f>[1]SCE!$B711</f>
        <v>CONDULETE DE ALUMINIO TIPO X, PARA ELETRODUTO ROSCAVEL DE 3/4", COM TAMPA CEGA</v>
      </c>
      <c r="C722" s="45" t="str">
        <f>[1]SCE!$C711</f>
        <v>UN</v>
      </c>
      <c r="D722" s="45">
        <f>[1]SCE!$D711</f>
        <v>115</v>
      </c>
      <c r="E722" s="46">
        <f>[1]SCE!$E711</f>
        <v>0</v>
      </c>
      <c r="F722" s="47" t="str">
        <f>[1]SCE!$F711</f>
        <v>18,55</v>
      </c>
      <c r="G722" s="48">
        <f>[1]SCE!$G711</f>
        <v>18.55</v>
      </c>
      <c r="H722" s="48">
        <f>[1]SCE!$H711</f>
        <v>4.0680149999999999</v>
      </c>
      <c r="I722" s="48">
        <f t="shared" ref="I722:I785" si="77">G722+H722</f>
        <v>22.618015</v>
      </c>
      <c r="J722" s="48">
        <f t="shared" ref="J722:J785" si="78">E722*D722</f>
        <v>0</v>
      </c>
      <c r="K722" s="48">
        <f t="shared" ref="K722:K785" si="79">F722*D722</f>
        <v>2133.25</v>
      </c>
      <c r="L722" s="48">
        <f t="shared" ref="L722:L785" si="80">G722*D722</f>
        <v>2133.25</v>
      </c>
      <c r="M722" s="48">
        <f t="shared" ref="M722:M785" si="81">H722*D722</f>
        <v>467.82172500000001</v>
      </c>
      <c r="N722" s="48">
        <f t="shared" ref="N722:N785" si="82">L722+M722</f>
        <v>2601.0717249999998</v>
      </c>
      <c r="P722" s="18">
        <v>16</v>
      </c>
      <c r="Q722" s="18">
        <f t="shared" si="76"/>
        <v>99</v>
      </c>
    </row>
    <row r="723" spans="1:17" ht="42.75">
      <c r="A723" s="43">
        <f>[1]SCE!$A712</f>
        <v>4117</v>
      </c>
      <c r="B723" s="44" t="str">
        <f>[1]SCE!$B712</f>
        <v>CONDUTOR FLEXÍVEL COMPOSTO EM FIO DE COBRE NU, TÊMPERA MOLE, ENCORDOAMENTO CLASSE 2, ISOLAÇÃO 0,6/1KV, PVC, 70° SINTENAX #10MM²  (PRETO, AZUL, VERDE, VERMELHO)</v>
      </c>
      <c r="C723" s="45" t="str">
        <f>[1]SCE!$C712</f>
        <v>M</v>
      </c>
      <c r="D723" s="45">
        <f>[1]SCE!$D712</f>
        <v>39</v>
      </c>
      <c r="E723" s="46">
        <f>[1]SCE!$E712</f>
        <v>0</v>
      </c>
      <c r="F723" s="47">
        <f>[1]SCE!$F712</f>
        <v>4.5599999999999996</v>
      </c>
      <c r="G723" s="48">
        <f>[1]SCE!$G712</f>
        <v>4.5599999999999996</v>
      </c>
      <c r="H723" s="48">
        <f>[1]SCE!$H712</f>
        <v>1.0000079999999998</v>
      </c>
      <c r="I723" s="48">
        <f t="shared" si="77"/>
        <v>5.5600079999999998</v>
      </c>
      <c r="J723" s="48">
        <f t="shared" si="78"/>
        <v>0</v>
      </c>
      <c r="K723" s="48">
        <f t="shared" si="79"/>
        <v>177.83999999999997</v>
      </c>
      <c r="L723" s="48">
        <f t="shared" si="80"/>
        <v>177.83999999999997</v>
      </c>
      <c r="M723" s="48">
        <f t="shared" si="81"/>
        <v>39.000311999999994</v>
      </c>
      <c r="N723" s="48">
        <f t="shared" si="82"/>
        <v>216.84031199999998</v>
      </c>
      <c r="P723" s="18">
        <v>6</v>
      </c>
      <c r="Q723" s="18">
        <f t="shared" si="76"/>
        <v>33</v>
      </c>
    </row>
    <row r="724" spans="1:17" ht="42.75">
      <c r="A724" s="43">
        <f>[1]SCE!$A713</f>
        <v>4118</v>
      </c>
      <c r="B724" s="44" t="str">
        <f>[1]SCE!$B713</f>
        <v>CONDUTOR FLEXÍVEL COMPOSTO EM FIO DE COBRE NU, TÊMPERA MOLE, ENCORDOAMENTO CLASSE 2, ISOLAÇÃO 0,6/1KV, PVC, 70° SINTENAX #120MM²   (PRETO, AZUL, VERDE, VERMELHO)</v>
      </c>
      <c r="C724" s="45" t="str">
        <f>[1]SCE!$C713</f>
        <v>M</v>
      </c>
      <c r="D724" s="45">
        <f>[1]SCE!$D713</f>
        <v>4</v>
      </c>
      <c r="E724" s="46">
        <f>[1]SCE!$E713</f>
        <v>0</v>
      </c>
      <c r="F724" s="47">
        <f>[1]SCE!$F713</f>
        <v>45</v>
      </c>
      <c r="G724" s="48">
        <f>[1]SCE!$G713</f>
        <v>45</v>
      </c>
      <c r="H724" s="48">
        <f>[1]SCE!$H713</f>
        <v>9.8684999999999992</v>
      </c>
      <c r="I724" s="48">
        <f t="shared" si="77"/>
        <v>54.868499999999997</v>
      </c>
      <c r="J724" s="48">
        <f t="shared" si="78"/>
        <v>0</v>
      </c>
      <c r="K724" s="48">
        <f t="shared" si="79"/>
        <v>180</v>
      </c>
      <c r="L724" s="48">
        <f t="shared" si="80"/>
        <v>180</v>
      </c>
      <c r="M724" s="48">
        <f t="shared" si="81"/>
        <v>39.473999999999997</v>
      </c>
      <c r="N724" s="48">
        <f t="shared" si="82"/>
        <v>219.47399999999999</v>
      </c>
      <c r="P724" s="18">
        <v>154</v>
      </c>
      <c r="Q724" s="18">
        <f t="shared" ref="Q724:Q787" si="83">D724-P724</f>
        <v>-150</v>
      </c>
    </row>
    <row r="725" spans="1:17" ht="42.75">
      <c r="A725" s="43">
        <f>[1]SCE!$A714</f>
        <v>4119</v>
      </c>
      <c r="B725" s="44" t="str">
        <f>[1]SCE!$B714</f>
        <v>CONDUTOR FLEXÍVEL COMPOSTO EM FIO DE COBRE NU, TÊMPERA MOLE, ENCORDOAMENTO CLASSE 2, ISOLAÇÃO 0,6/1KV, PVC, 70° SINTENAX #16MM²   (PRETO, AZUL, VERDE, VERMELHO)</v>
      </c>
      <c r="C725" s="45" t="str">
        <f>[1]SCE!$C714</f>
        <v>M</v>
      </c>
      <c r="D725" s="45">
        <f>[1]SCE!$D714</f>
        <v>12</v>
      </c>
      <c r="E725" s="46">
        <f>[1]SCE!$E714</f>
        <v>0</v>
      </c>
      <c r="F725" s="47">
        <f>[1]SCE!$F714</f>
        <v>7.22</v>
      </c>
      <c r="G725" s="48">
        <f>[1]SCE!$G714</f>
        <v>7.22</v>
      </c>
      <c r="H725" s="48">
        <f>[1]SCE!$H714</f>
        <v>1.5833459999999999</v>
      </c>
      <c r="I725" s="48">
        <f t="shared" si="77"/>
        <v>8.8033459999999994</v>
      </c>
      <c r="J725" s="48">
        <f t="shared" si="78"/>
        <v>0</v>
      </c>
      <c r="K725" s="48">
        <f t="shared" si="79"/>
        <v>86.64</v>
      </c>
      <c r="L725" s="48">
        <f t="shared" si="80"/>
        <v>86.64</v>
      </c>
      <c r="M725" s="48">
        <f t="shared" si="81"/>
        <v>19.000152</v>
      </c>
      <c r="N725" s="48">
        <f t="shared" si="82"/>
        <v>105.640152</v>
      </c>
      <c r="P725" s="18">
        <v>51</v>
      </c>
      <c r="Q725" s="18">
        <f t="shared" si="83"/>
        <v>-39</v>
      </c>
    </row>
    <row r="726" spans="1:17" ht="42.75">
      <c r="A726" s="43">
        <f>[1]SCE!$A715</f>
        <v>4120</v>
      </c>
      <c r="B726" s="44" t="str">
        <f>[1]SCE!$B715</f>
        <v>CONDUTOR FLEXÍVEL COMPOSTO EM FIO DE COBRE NU, TÊMPERA MOLE, ENCORDOAMENTO CLASSE 2, ISOLAÇÃO 0,6/1KV, PVC, 70° SINTENAX #2,5 MM² (PRETO, AZUL, VERDE, VERMELHO)</v>
      </c>
      <c r="C726" s="45" t="str">
        <f>[1]SCE!$C715</f>
        <v>M</v>
      </c>
      <c r="D726" s="45">
        <f>[1]SCE!$D715</f>
        <v>383</v>
      </c>
      <c r="E726" s="46">
        <f>[1]SCE!$E715</f>
        <v>0</v>
      </c>
      <c r="F726" s="47">
        <f>[1]SCE!$F715</f>
        <v>0.78</v>
      </c>
      <c r="G726" s="48">
        <f>[1]SCE!$G715</f>
        <v>0.78</v>
      </c>
      <c r="H726" s="48">
        <f>[1]SCE!$H715</f>
        <v>0.17105400000000001</v>
      </c>
      <c r="I726" s="48">
        <f t="shared" si="77"/>
        <v>0.95105400000000007</v>
      </c>
      <c r="J726" s="48">
        <f t="shared" si="78"/>
        <v>0</v>
      </c>
      <c r="K726" s="48">
        <f t="shared" si="79"/>
        <v>298.74</v>
      </c>
      <c r="L726" s="48">
        <f t="shared" si="80"/>
        <v>298.74</v>
      </c>
      <c r="M726" s="48">
        <f t="shared" si="81"/>
        <v>65.513682000000003</v>
      </c>
      <c r="N726" s="48">
        <f t="shared" si="82"/>
        <v>364.25368200000003</v>
      </c>
      <c r="P726" s="18">
        <v>6</v>
      </c>
      <c r="Q726" s="18">
        <f t="shared" si="83"/>
        <v>377</v>
      </c>
    </row>
    <row r="727" spans="1:17" ht="42.75">
      <c r="A727" s="43">
        <f>[1]SCE!$A716</f>
        <v>4121</v>
      </c>
      <c r="B727" s="44" t="str">
        <f>[1]SCE!$B716</f>
        <v>CONDUTOR FLEXÍVEL COMPOSTO EM FIO DE COBRE NU, TÊMPERA MOLE, ENCORDOAMENTO CLASSE 2, ISOLAÇÃO 0,6/1KV, PVC, 70° SINTENAX #25MM²   (PRETO, AZUL, VERDE, VERMELHO)</v>
      </c>
      <c r="C727" s="45" t="str">
        <f>[1]SCE!$C716</f>
        <v>M</v>
      </c>
      <c r="D727" s="45">
        <f>[1]SCE!$D716</f>
        <v>12</v>
      </c>
      <c r="E727" s="46">
        <f>[1]SCE!$E716</f>
        <v>0</v>
      </c>
      <c r="F727" s="47">
        <f>[1]SCE!$F716</f>
        <v>11.3</v>
      </c>
      <c r="G727" s="48">
        <f>[1]SCE!$G716</f>
        <v>11.3</v>
      </c>
      <c r="H727" s="48">
        <f>[1]SCE!$H716</f>
        <v>2.4780899999999999</v>
      </c>
      <c r="I727" s="48">
        <f t="shared" si="77"/>
        <v>13.778090000000001</v>
      </c>
      <c r="J727" s="48">
        <f t="shared" si="78"/>
        <v>0</v>
      </c>
      <c r="K727" s="48">
        <f t="shared" si="79"/>
        <v>135.60000000000002</v>
      </c>
      <c r="L727" s="48">
        <f t="shared" si="80"/>
        <v>135.60000000000002</v>
      </c>
      <c r="M727" s="48">
        <f t="shared" si="81"/>
        <v>29.737079999999999</v>
      </c>
      <c r="N727" s="48">
        <f t="shared" si="82"/>
        <v>165.33708000000001</v>
      </c>
      <c r="P727" s="18">
        <v>16</v>
      </c>
      <c r="Q727" s="18">
        <f t="shared" si="83"/>
        <v>-4</v>
      </c>
    </row>
    <row r="728" spans="1:17" ht="42.75">
      <c r="A728" s="43">
        <f>[1]SCE!$A717</f>
        <v>4122</v>
      </c>
      <c r="B728" s="44" t="str">
        <f>[1]SCE!$B717</f>
        <v>CONDUTOR FLEXÍVEL COMPOSTO EM FIO DE COBRE NU, TÊMPERA MOLE, ENCORDOAMENTO CLASSE 2, ISOLAÇÃO 0,6/1KV, PVC, 70° SINTENAX #4 MM² (PRETO, AZUL, VERDE, VERMELHO)</v>
      </c>
      <c r="C728" s="45" t="str">
        <f>[1]SCE!$C717</f>
        <v>M</v>
      </c>
      <c r="D728" s="45">
        <f>[1]SCE!$D717</f>
        <v>39</v>
      </c>
      <c r="E728" s="46">
        <f>[1]SCE!$E717</f>
        <v>0</v>
      </c>
      <c r="F728" s="47">
        <f>[1]SCE!$F717</f>
        <v>1.65</v>
      </c>
      <c r="G728" s="48">
        <f>[1]SCE!$G717</f>
        <v>1.65</v>
      </c>
      <c r="H728" s="48">
        <f>[1]SCE!$H717</f>
        <v>0.36184499999999997</v>
      </c>
      <c r="I728" s="48">
        <f t="shared" si="77"/>
        <v>2.0118450000000001</v>
      </c>
      <c r="J728" s="48">
        <f t="shared" si="78"/>
        <v>0</v>
      </c>
      <c r="K728" s="48">
        <f t="shared" si="79"/>
        <v>64.349999999999994</v>
      </c>
      <c r="L728" s="48">
        <f t="shared" si="80"/>
        <v>64.349999999999994</v>
      </c>
      <c r="M728" s="48">
        <f t="shared" si="81"/>
        <v>14.111954999999998</v>
      </c>
      <c r="N728" s="48">
        <f t="shared" si="82"/>
        <v>78.461954999999989</v>
      </c>
      <c r="P728" s="18">
        <v>510</v>
      </c>
      <c r="Q728" s="18">
        <f t="shared" si="83"/>
        <v>-471</v>
      </c>
    </row>
    <row r="729" spans="1:17" ht="42.75">
      <c r="A729" s="43">
        <f>[1]SCE!$A718</f>
        <v>4123</v>
      </c>
      <c r="B729" s="44" t="str">
        <f>[1]SCE!$B718</f>
        <v>CONDUTOR FLEXÍVEL COMPOSTO EM FIO DE COBRE NU, TÊMPERA MOLE, ENCORDOAMENTO CLASSE 2, ISOLAÇÃO 0,6/1KV, PVC, 70° SINTENAX #6 MM² (PRETO, AZUL, VERDE, VERMELHO)</v>
      </c>
      <c r="C729" s="45" t="str">
        <f>[1]SCE!$C718</f>
        <v>M</v>
      </c>
      <c r="D729" s="45">
        <f>[1]SCE!$D718</f>
        <v>12</v>
      </c>
      <c r="E729" s="46">
        <f>[1]SCE!$E718</f>
        <v>0</v>
      </c>
      <c r="F729" s="47">
        <f>[1]SCE!$F718</f>
        <v>3.32</v>
      </c>
      <c r="G729" s="48">
        <f>[1]SCE!$G718</f>
        <v>3.32</v>
      </c>
      <c r="H729" s="48">
        <f>[1]SCE!$H718</f>
        <v>0.72807599999999995</v>
      </c>
      <c r="I729" s="48">
        <f t="shared" si="77"/>
        <v>4.048076</v>
      </c>
      <c r="J729" s="48">
        <f t="shared" si="78"/>
        <v>0</v>
      </c>
      <c r="K729" s="48">
        <f t="shared" si="79"/>
        <v>39.839999999999996</v>
      </c>
      <c r="L729" s="48">
        <f t="shared" si="80"/>
        <v>39.839999999999996</v>
      </c>
      <c r="M729" s="48">
        <f t="shared" si="81"/>
        <v>8.7369120000000002</v>
      </c>
      <c r="N729" s="48">
        <f t="shared" si="82"/>
        <v>48.576911999999993</v>
      </c>
      <c r="P729" s="18">
        <v>16</v>
      </c>
      <c r="Q729" s="18">
        <f t="shared" si="83"/>
        <v>-4</v>
      </c>
    </row>
    <row r="730" spans="1:17" ht="42.75">
      <c r="A730" s="43">
        <f>[1]SCE!$A719</f>
        <v>4124</v>
      </c>
      <c r="B730" s="44" t="str">
        <f>[1]SCE!$B719</f>
        <v>CONDUTOR FLEXÍVEL COMPOSTO EM FIO DE COBRE NU, TÊMPERA MOLE, ENCORDOAMENTO CLASSE 2, ISOLAÇÃO 0,6/1KV, PVC, 70° SINTENAX #95MM²   (PRETO, AZUL, VERDE, VERMELHO)</v>
      </c>
      <c r="C730" s="45" t="str">
        <f>[1]SCE!$C719</f>
        <v>M</v>
      </c>
      <c r="D730" s="45">
        <f>[1]SCE!$D719</f>
        <v>4</v>
      </c>
      <c r="E730" s="46">
        <f>[1]SCE!$E719</f>
        <v>0</v>
      </c>
      <c r="F730" s="47">
        <f>[1]SCE!$F719</f>
        <v>54.98</v>
      </c>
      <c r="G730" s="48">
        <f>[1]SCE!$G719</f>
        <v>54.98</v>
      </c>
      <c r="H730" s="48">
        <f>[1]SCE!$H719</f>
        <v>12.057113999999999</v>
      </c>
      <c r="I730" s="48">
        <f t="shared" si="77"/>
        <v>67.037114000000003</v>
      </c>
      <c r="J730" s="48">
        <f t="shared" si="78"/>
        <v>0</v>
      </c>
      <c r="K730" s="48">
        <f t="shared" si="79"/>
        <v>219.92</v>
      </c>
      <c r="L730" s="48">
        <f t="shared" si="80"/>
        <v>219.92</v>
      </c>
      <c r="M730" s="48">
        <f t="shared" si="81"/>
        <v>48.228455999999994</v>
      </c>
      <c r="N730" s="48">
        <f t="shared" si="82"/>
        <v>268.14845600000001</v>
      </c>
      <c r="P730" s="18">
        <v>51</v>
      </c>
      <c r="Q730" s="18">
        <f t="shared" si="83"/>
        <v>-47</v>
      </c>
    </row>
    <row r="731" spans="1:17" ht="71.25">
      <c r="A731" s="43">
        <f>[1]SCE!$A720</f>
        <v>4125</v>
      </c>
      <c r="B731" s="44" t="str">
        <f>[1]SCE!$B720</f>
        <v>CONDUTOR FLEXÍVEL, ISOLAMENTO EM COMPOSTO TERMOFIXO DE BORRACHA HEPR 90°C, COM ENCHIMENTO POLIOLEFÍNICO NÃO HALOGENADO, CLASSE 0,6/1KV, COM CARACTERÍSTICAS DE NÃO PROPAGAÇÃO E AUTO-EXTINÇÃO DE FOGO #10MM²  (PRETO, AZUL, VERDE, VERMELHO)</v>
      </c>
      <c r="C731" s="45" t="str">
        <f>[1]SCE!$C720</f>
        <v>M</v>
      </c>
      <c r="D731" s="45">
        <f>[1]SCE!$D720</f>
        <v>12</v>
      </c>
      <c r="E731" s="46">
        <f>[1]SCE!$E720</f>
        <v>0</v>
      </c>
      <c r="F731" s="47">
        <f>[1]SCE!$F720</f>
        <v>4.5599999999999996</v>
      </c>
      <c r="G731" s="48">
        <f>[1]SCE!$G720</f>
        <v>4.5599999999999996</v>
      </c>
      <c r="H731" s="48">
        <f>[1]SCE!$H720</f>
        <v>1.0000079999999998</v>
      </c>
      <c r="I731" s="48">
        <f t="shared" si="77"/>
        <v>5.5600079999999998</v>
      </c>
      <c r="J731" s="48">
        <f t="shared" si="78"/>
        <v>0</v>
      </c>
      <c r="K731" s="48">
        <f t="shared" si="79"/>
        <v>54.72</v>
      </c>
      <c r="L731" s="48">
        <f t="shared" si="80"/>
        <v>54.72</v>
      </c>
      <c r="M731" s="48">
        <f t="shared" si="81"/>
        <v>12.000095999999997</v>
      </c>
      <c r="N731" s="48">
        <f t="shared" si="82"/>
        <v>66.720095999999998</v>
      </c>
      <c r="P731" s="18">
        <v>16</v>
      </c>
      <c r="Q731" s="18">
        <f t="shared" si="83"/>
        <v>-4</v>
      </c>
    </row>
    <row r="732" spans="1:17" ht="71.25">
      <c r="A732" s="43">
        <f>[1]SCE!$A721</f>
        <v>4126</v>
      </c>
      <c r="B732" s="44" t="str">
        <f>[1]SCE!$B721</f>
        <v>CONDUTOR FLEXÍVEL, ISOLAMENTO EM COMPOSTO TERMOFIXO DE BORRACHA HEPR 90°C, COM ENCHIMENTO POLIOLEFÍNICO NÃO HALOGENADO, CLASSE 0,6/1KV, COM CARACTERÍSTICAS DE NÃO PROPAGAÇÃO E AUTO-EXTINÇÃO DE FOGO #16MM²   (PRETO, AZUL, VERDE, VERMELHO)</v>
      </c>
      <c r="C732" s="45" t="str">
        <f>[1]SCE!$C721</f>
        <v>M</v>
      </c>
      <c r="D732" s="45">
        <f>[1]SCE!$D721</f>
        <v>12</v>
      </c>
      <c r="E732" s="46">
        <f>[1]SCE!$E721</f>
        <v>0</v>
      </c>
      <c r="F732" s="47">
        <f>[1]SCE!$F721</f>
        <v>7.22</v>
      </c>
      <c r="G732" s="48">
        <f>[1]SCE!$G721</f>
        <v>7.22</v>
      </c>
      <c r="H732" s="48">
        <f>[1]SCE!$H721</f>
        <v>1.5833459999999999</v>
      </c>
      <c r="I732" s="48">
        <f t="shared" si="77"/>
        <v>8.8033459999999994</v>
      </c>
      <c r="J732" s="48">
        <f t="shared" si="78"/>
        <v>0</v>
      </c>
      <c r="K732" s="48">
        <f t="shared" si="79"/>
        <v>86.64</v>
      </c>
      <c r="L732" s="48">
        <f t="shared" si="80"/>
        <v>86.64</v>
      </c>
      <c r="M732" s="48">
        <f t="shared" si="81"/>
        <v>19.000152</v>
      </c>
      <c r="N732" s="48">
        <f t="shared" si="82"/>
        <v>105.640152</v>
      </c>
      <c r="P732" s="18">
        <v>6</v>
      </c>
      <c r="Q732" s="18">
        <f t="shared" si="83"/>
        <v>6</v>
      </c>
    </row>
    <row r="733" spans="1:17" ht="71.25">
      <c r="A733" s="43">
        <f>[1]SCE!$A722</f>
        <v>4127</v>
      </c>
      <c r="B733" s="44" t="str">
        <f>[1]SCE!$B722</f>
        <v>CONDUTOR FLEXÍVEL, ISOLAMENTO EM COMPOSTO TERMOFIXO DE BORRACHA HEPR 90°C, COM ENCHIMENTO POLIOLEFÍNICO NÃO HALOGENADO, CLASSE 0,6/1KV, COM CARACTERÍSTICAS DE NÃO PROPAGAÇÃO E AUTO-EXTINÇÃO DE FOGO #25MM²   (PRETO, AZUL, VERDE, VERMELHO)</v>
      </c>
      <c r="C733" s="45" t="str">
        <f>[1]SCE!$C722</f>
        <v>M</v>
      </c>
      <c r="D733" s="45">
        <f>[1]SCE!$D722</f>
        <v>12</v>
      </c>
      <c r="E733" s="46">
        <f>[1]SCE!$E722</f>
        <v>0</v>
      </c>
      <c r="F733" s="47">
        <f>[1]SCE!$F722</f>
        <v>11.3</v>
      </c>
      <c r="G733" s="48">
        <f>[1]SCE!$G722</f>
        <v>11.3</v>
      </c>
      <c r="H733" s="48">
        <f>[1]SCE!$H722</f>
        <v>2.4780899999999999</v>
      </c>
      <c r="I733" s="48">
        <f t="shared" si="77"/>
        <v>13.778090000000001</v>
      </c>
      <c r="J733" s="48">
        <f t="shared" si="78"/>
        <v>0</v>
      </c>
      <c r="K733" s="48">
        <f t="shared" si="79"/>
        <v>135.60000000000002</v>
      </c>
      <c r="L733" s="48">
        <f t="shared" si="80"/>
        <v>135.60000000000002</v>
      </c>
      <c r="M733" s="48">
        <f t="shared" si="81"/>
        <v>29.737079999999999</v>
      </c>
      <c r="N733" s="48">
        <f t="shared" si="82"/>
        <v>165.33708000000001</v>
      </c>
      <c r="P733" s="18">
        <v>16</v>
      </c>
      <c r="Q733" s="18">
        <f t="shared" si="83"/>
        <v>-4</v>
      </c>
    </row>
    <row r="734" spans="1:17" ht="71.25">
      <c r="A734" s="43">
        <f>[1]SCE!$A723</f>
        <v>4128</v>
      </c>
      <c r="B734" s="44" t="str">
        <f>[1]SCE!$B723</f>
        <v>CONDUTOR FLEXÍVEL, ISOLAMENTO EM COMPOSTO TERMOFIXO DE BORRACHA HEPR 90°C, COM ENCHIMENTO POLIOLEFÍNICO NÃO HALOGENADO, CLASSE 0,6/1KV, COM CARACTERÍSTICAS DE NÃO PROPAGAÇÃO E AUTO-EXTINÇÃO DE FOGO #35MM²   (PRETO, AZUL, VERDE, VERMELHO)</v>
      </c>
      <c r="C734" s="45" t="str">
        <f>[1]SCE!$C723</f>
        <v>M</v>
      </c>
      <c r="D734" s="45">
        <f>[1]SCE!$D723</f>
        <v>16</v>
      </c>
      <c r="E734" s="46">
        <f>[1]SCE!$E723</f>
        <v>0</v>
      </c>
      <c r="F734" s="47">
        <f>[1]SCE!$F723</f>
        <v>16.97</v>
      </c>
      <c r="G734" s="48">
        <f>[1]SCE!$G723</f>
        <v>16.97</v>
      </c>
      <c r="H734" s="48">
        <f>[1]SCE!$H723</f>
        <v>3.7215209999999996</v>
      </c>
      <c r="I734" s="48">
        <f t="shared" si="77"/>
        <v>20.691520999999998</v>
      </c>
      <c r="J734" s="48">
        <f t="shared" si="78"/>
        <v>0</v>
      </c>
      <c r="K734" s="48">
        <f t="shared" si="79"/>
        <v>271.52</v>
      </c>
      <c r="L734" s="48">
        <f t="shared" si="80"/>
        <v>271.52</v>
      </c>
      <c r="M734" s="48">
        <f t="shared" si="81"/>
        <v>59.544335999999994</v>
      </c>
      <c r="N734" s="48">
        <f t="shared" si="82"/>
        <v>331.06433599999997</v>
      </c>
      <c r="P734" s="18">
        <v>16</v>
      </c>
      <c r="Q734" s="18">
        <f t="shared" si="83"/>
        <v>0</v>
      </c>
    </row>
    <row r="735" spans="1:17" ht="71.25">
      <c r="A735" s="43">
        <f>[1]SCE!$A724</f>
        <v>4129</v>
      </c>
      <c r="B735" s="44" t="str">
        <f>[1]SCE!$B724</f>
        <v>CONDUTOR FLEXÍVEL, ISOLAMENTO EM COMPOSTO TERMOFIXO DE BORRACHA HEPR 90°C, COM ENCHIMENTO POLIOLEFÍNICO NÃO HALOGENADO, CLASSE 0,6/1KV, COM CARACTERÍSTICAS DE NÃO PROPAGAÇÃO E AUTO-EXTINÇÃO DE FOGO #4 MM²   (PRETO, AZUL, VERDE, VERMELHO)</v>
      </c>
      <c r="C735" s="45" t="str">
        <f>[1]SCE!$C724</f>
        <v>M</v>
      </c>
      <c r="D735" s="45">
        <f>[1]SCE!$D724</f>
        <v>20</v>
      </c>
      <c r="E735" s="46">
        <f>[1]SCE!$E724</f>
        <v>0</v>
      </c>
      <c r="F735" s="47">
        <f>[1]SCE!$F724</f>
        <v>1.65</v>
      </c>
      <c r="G735" s="48">
        <f>[1]SCE!$G724</f>
        <v>1.65</v>
      </c>
      <c r="H735" s="48">
        <f>[1]SCE!$H724</f>
        <v>0.36184499999999997</v>
      </c>
      <c r="I735" s="48">
        <f t="shared" si="77"/>
        <v>2.0118450000000001</v>
      </c>
      <c r="J735" s="48">
        <f t="shared" si="78"/>
        <v>0</v>
      </c>
      <c r="K735" s="48">
        <f t="shared" si="79"/>
        <v>33</v>
      </c>
      <c r="L735" s="48">
        <f t="shared" si="80"/>
        <v>33</v>
      </c>
      <c r="M735" s="48">
        <f t="shared" si="81"/>
        <v>7.2368999999999994</v>
      </c>
      <c r="N735" s="48">
        <f t="shared" si="82"/>
        <v>40.236899999999999</v>
      </c>
      <c r="P735" s="18">
        <v>16</v>
      </c>
      <c r="Q735" s="18">
        <f t="shared" si="83"/>
        <v>4</v>
      </c>
    </row>
    <row r="736" spans="1:17" ht="71.25">
      <c r="A736" s="43">
        <f>[1]SCE!$A725</f>
        <v>4130</v>
      </c>
      <c r="B736" s="44" t="str">
        <f>[1]SCE!$B725</f>
        <v>CONDUTOR FLEXÍVEL, ISOLAMENTO EM COMPOSTO TERMOFIXO DE BORRACHA HEPR 90°C, COM ENCHIMENTO POLIOLEFÍNICO NÃO HALOGENADO, CLASSE 0,6/1KV, COM CARACTERÍSTICAS DE NÃO PROPAGAÇÃO E AUTO-EXTINÇÃO DE FOGO #6 MM² (PRETO, AZUL, VERDE, VERMELHO)</v>
      </c>
      <c r="C736" s="45" t="str">
        <f>[1]SCE!$C725</f>
        <v>M</v>
      </c>
      <c r="D736" s="45">
        <f>[1]SCE!$D725</f>
        <v>20</v>
      </c>
      <c r="E736" s="46">
        <f>[1]SCE!$E725</f>
        <v>0</v>
      </c>
      <c r="F736" s="47">
        <f>[1]SCE!$F725</f>
        <v>3.32</v>
      </c>
      <c r="G736" s="48">
        <f>[1]SCE!$G725</f>
        <v>3.32</v>
      </c>
      <c r="H736" s="48">
        <f>[1]SCE!$H725</f>
        <v>0.72807599999999995</v>
      </c>
      <c r="I736" s="48">
        <f t="shared" si="77"/>
        <v>4.048076</v>
      </c>
      <c r="J736" s="48">
        <f t="shared" si="78"/>
        <v>0</v>
      </c>
      <c r="K736" s="48">
        <f t="shared" si="79"/>
        <v>66.399999999999991</v>
      </c>
      <c r="L736" s="48">
        <f t="shared" si="80"/>
        <v>66.399999999999991</v>
      </c>
      <c r="M736" s="48">
        <f t="shared" si="81"/>
        <v>14.561519999999998</v>
      </c>
      <c r="N736" s="48">
        <f t="shared" si="82"/>
        <v>80.961519999999993</v>
      </c>
      <c r="P736" s="18">
        <v>21</v>
      </c>
      <c r="Q736" s="18">
        <f t="shared" si="83"/>
        <v>-1</v>
      </c>
    </row>
    <row r="737" spans="1:17" ht="57">
      <c r="A737" s="43">
        <f>[1]SCE!$A726</f>
        <v>4131</v>
      </c>
      <c r="B737" s="44" t="str">
        <f>[1]SCE!$B726</f>
        <v>CONDUTOR FLEXÍVEL, ISOLAMENTO EM TERMOPLÁSTICO POLIOLEFÍNICO NÃO HALOGENADO 70ºC, CLASSE 750V, COM CARACTERÍSTICAS DE NÃO PROPAGAÇÃO E AUTO-EXTINÇÃO DE FOGO #2X1,5 MM² (PP)</v>
      </c>
      <c r="C737" s="45" t="str">
        <f>[1]SCE!$C726</f>
        <v>M</v>
      </c>
      <c r="D737" s="45">
        <f>[1]SCE!$D726</f>
        <v>8</v>
      </c>
      <c r="E737" s="46">
        <f>[1]SCE!$E726</f>
        <v>0</v>
      </c>
      <c r="F737" s="47">
        <f>[1]SCE!$F726</f>
        <v>2.15</v>
      </c>
      <c r="G737" s="48">
        <f>[1]SCE!$G726</f>
        <v>2.15</v>
      </c>
      <c r="H737" s="48">
        <f>[1]SCE!$H726</f>
        <v>0.47149499999999994</v>
      </c>
      <c r="I737" s="48">
        <f t="shared" si="77"/>
        <v>2.6214949999999999</v>
      </c>
      <c r="J737" s="48">
        <f t="shared" si="78"/>
        <v>0</v>
      </c>
      <c r="K737" s="48">
        <f t="shared" si="79"/>
        <v>17.2</v>
      </c>
      <c r="L737" s="48">
        <f t="shared" si="80"/>
        <v>17.2</v>
      </c>
      <c r="M737" s="48">
        <f t="shared" si="81"/>
        <v>3.7719599999999995</v>
      </c>
      <c r="N737" s="48">
        <f t="shared" si="82"/>
        <v>20.971959999999999</v>
      </c>
      <c r="P737" s="18">
        <v>26</v>
      </c>
      <c r="Q737" s="18">
        <f t="shared" si="83"/>
        <v>-18</v>
      </c>
    </row>
    <row r="738" spans="1:17" ht="57">
      <c r="A738" s="43">
        <f>[1]SCE!$A727</f>
        <v>4132</v>
      </c>
      <c r="B738" s="44" t="str">
        <f>[1]SCE!$B727</f>
        <v>CONDUTOR FLEXÍVEL, ISOLAMENTO EM TERMOPLÁSTICO POLIOLEFÍNICO NÃO HALOGENADO 70ºC, CLASSE 750V, COM CARACTERÍSTICAS DE NÃO PROPAGAÇÃO E AUTO-EXTINÇÃO DE FOGO #3X1,5 MM² (PP)</v>
      </c>
      <c r="C738" s="45" t="str">
        <f>[1]SCE!$C727</f>
        <v>M</v>
      </c>
      <c r="D738" s="45">
        <f>[1]SCE!$D727</f>
        <v>20</v>
      </c>
      <c r="E738" s="46">
        <f>[1]SCE!$E727</f>
        <v>0</v>
      </c>
      <c r="F738" s="47">
        <f>[1]SCE!$F727</f>
        <v>3.21</v>
      </c>
      <c r="G738" s="48">
        <f>[1]SCE!$G727</f>
        <v>3.21</v>
      </c>
      <c r="H738" s="48">
        <f>[1]SCE!$H727</f>
        <v>0.70395299999999994</v>
      </c>
      <c r="I738" s="48">
        <f t="shared" si="77"/>
        <v>3.9139529999999998</v>
      </c>
      <c r="J738" s="48">
        <f t="shared" si="78"/>
        <v>0</v>
      </c>
      <c r="K738" s="48">
        <f t="shared" si="79"/>
        <v>64.2</v>
      </c>
      <c r="L738" s="48">
        <f t="shared" si="80"/>
        <v>64.2</v>
      </c>
      <c r="M738" s="48">
        <f t="shared" si="81"/>
        <v>14.079059999999998</v>
      </c>
      <c r="N738" s="48">
        <f t="shared" si="82"/>
        <v>78.279060000000001</v>
      </c>
      <c r="P738" s="18">
        <v>26</v>
      </c>
      <c r="Q738" s="18">
        <f t="shared" si="83"/>
        <v>-6</v>
      </c>
    </row>
    <row r="739" spans="1:17" ht="57">
      <c r="A739" s="43">
        <f>[1]SCE!$A728</f>
        <v>4133</v>
      </c>
      <c r="B739" s="44" t="str">
        <f>[1]SCE!$B728</f>
        <v>CONDUTOR FLEXÍVEL, ISOLAMENTO EM TERMOPLÁSTICO POLIOLEFÍNICO NÃO HALOGENADO 70ºC, CLASSE 750V, COM CARACTERÍSTICAS DE NÃO PROPAGAÇÃO E AUTO-EXTINÇÃO DE FOGO #3X2,5 MM² (PP)</v>
      </c>
      <c r="C739" s="45" t="str">
        <f>[1]SCE!$C728</f>
        <v>M</v>
      </c>
      <c r="D739" s="45">
        <f>[1]SCE!$D728</f>
        <v>39</v>
      </c>
      <c r="E739" s="46">
        <f>[1]SCE!$E728</f>
        <v>0</v>
      </c>
      <c r="F739" s="47">
        <f>[1]SCE!$F728</f>
        <v>4.24</v>
      </c>
      <c r="G739" s="48">
        <f>[1]SCE!$G728</f>
        <v>4.24</v>
      </c>
      <c r="H739" s="48">
        <f>[1]SCE!$H728</f>
        <v>0.92983199999999999</v>
      </c>
      <c r="I739" s="48">
        <f t="shared" si="77"/>
        <v>5.1698320000000004</v>
      </c>
      <c r="J739" s="48">
        <f t="shared" si="78"/>
        <v>0</v>
      </c>
      <c r="K739" s="48">
        <f t="shared" si="79"/>
        <v>165.36</v>
      </c>
      <c r="L739" s="48">
        <f t="shared" si="80"/>
        <v>165.36</v>
      </c>
      <c r="M739" s="48">
        <f t="shared" si="81"/>
        <v>36.263447999999997</v>
      </c>
      <c r="N739" s="48">
        <f t="shared" si="82"/>
        <v>201.623448</v>
      </c>
      <c r="P739" s="18">
        <v>11</v>
      </c>
      <c r="Q739" s="18">
        <f t="shared" si="83"/>
        <v>28</v>
      </c>
    </row>
    <row r="740" spans="1:17" ht="57">
      <c r="A740" s="43">
        <f>[1]SCE!$A729</f>
        <v>4134</v>
      </c>
      <c r="B740" s="44" t="str">
        <f>[1]SCE!$B729</f>
        <v>CONDUTOR FLEXÍVEL, ISOLAMENTO EM TERMOPLÁSTICO POLIOLEFÍNICO NÃO HALOGENADO 70ºC, CLASSE 750V, COM CARACTERÍSTICAS DE NÃO PROPAGAÇÃO E AUTO-EXTINÇÃO DE FOGO #4X2,5 MM² (PP)</v>
      </c>
      <c r="C740" s="45" t="str">
        <f>[1]SCE!$C729</f>
        <v>M</v>
      </c>
      <c r="D740" s="45">
        <f>[1]SCE!$D729</f>
        <v>43</v>
      </c>
      <c r="E740" s="46">
        <f>[1]SCE!$E729</f>
        <v>0</v>
      </c>
      <c r="F740" s="47">
        <f>[1]SCE!$F729</f>
        <v>5.28</v>
      </c>
      <c r="G740" s="48">
        <f>[1]SCE!$G729</f>
        <v>5.28</v>
      </c>
      <c r="H740" s="48">
        <f>[1]SCE!$H729</f>
        <v>1.157904</v>
      </c>
      <c r="I740" s="48">
        <f t="shared" si="77"/>
        <v>6.4379040000000005</v>
      </c>
      <c r="J740" s="48">
        <f t="shared" si="78"/>
        <v>0</v>
      </c>
      <c r="K740" s="48">
        <f t="shared" si="79"/>
        <v>227.04000000000002</v>
      </c>
      <c r="L740" s="48">
        <f t="shared" si="80"/>
        <v>227.04000000000002</v>
      </c>
      <c r="M740" s="48">
        <f t="shared" si="81"/>
        <v>49.789872000000003</v>
      </c>
      <c r="N740" s="48">
        <f t="shared" si="82"/>
        <v>276.82987200000002</v>
      </c>
      <c r="P740" s="18">
        <v>26</v>
      </c>
      <c r="Q740" s="18">
        <f t="shared" si="83"/>
        <v>17</v>
      </c>
    </row>
    <row r="741" spans="1:17" ht="14.25">
      <c r="A741" s="43">
        <f>[1]SCE!$A730</f>
        <v>4135</v>
      </c>
      <c r="B741" s="44" t="str">
        <f>[1]SCE!$B730</f>
        <v>CONECTOR 2P+T FÊMEA</v>
      </c>
      <c r="C741" s="45" t="str">
        <f>[1]SCE!$C730</f>
        <v>UN</v>
      </c>
      <c r="D741" s="45">
        <f>[1]SCE!$D730</f>
        <v>12</v>
      </c>
      <c r="E741" s="46">
        <f>[1]SCE!$E730</f>
        <v>0</v>
      </c>
      <c r="F741" s="47">
        <f>[1]SCE!$F730</f>
        <v>19.53</v>
      </c>
      <c r="G741" s="48">
        <f>[1]SCE!$G730</f>
        <v>19.53</v>
      </c>
      <c r="H741" s="48">
        <f>[1]SCE!$H730</f>
        <v>4.2829290000000002</v>
      </c>
      <c r="I741" s="48">
        <f t="shared" si="77"/>
        <v>23.812929</v>
      </c>
      <c r="J741" s="48">
        <f t="shared" si="78"/>
        <v>0</v>
      </c>
      <c r="K741" s="48">
        <f t="shared" si="79"/>
        <v>234.36</v>
      </c>
      <c r="L741" s="48">
        <f t="shared" si="80"/>
        <v>234.36</v>
      </c>
      <c r="M741" s="48">
        <f t="shared" si="81"/>
        <v>51.395148000000006</v>
      </c>
      <c r="N741" s="48">
        <f t="shared" si="82"/>
        <v>285.75514800000002</v>
      </c>
      <c r="P741" s="18">
        <v>51</v>
      </c>
      <c r="Q741" s="18">
        <f t="shared" si="83"/>
        <v>-39</v>
      </c>
    </row>
    <row r="742" spans="1:17" ht="14.25">
      <c r="A742" s="43">
        <f>[1]SCE!$A731</f>
        <v>4136</v>
      </c>
      <c r="B742" s="44" t="str">
        <f>[1]SCE!$B731</f>
        <v>CONECTOR 2P+T MACHO</v>
      </c>
      <c r="C742" s="45" t="str">
        <f>[1]SCE!$C731</f>
        <v>UN</v>
      </c>
      <c r="D742" s="45">
        <f>[1]SCE!$D731</f>
        <v>23</v>
      </c>
      <c r="E742" s="46">
        <f>[1]SCE!$E731</f>
        <v>0</v>
      </c>
      <c r="F742" s="47">
        <f>[1]SCE!$F731</f>
        <v>21.53</v>
      </c>
      <c r="G742" s="48">
        <f>[1]SCE!$G731</f>
        <v>21.53</v>
      </c>
      <c r="H742" s="48">
        <f>[1]SCE!$H731</f>
        <v>4.7215290000000003</v>
      </c>
      <c r="I742" s="48">
        <f t="shared" si="77"/>
        <v>26.251529000000001</v>
      </c>
      <c r="J742" s="48">
        <f t="shared" si="78"/>
        <v>0</v>
      </c>
      <c r="K742" s="48">
        <f t="shared" si="79"/>
        <v>495.19000000000005</v>
      </c>
      <c r="L742" s="48">
        <f t="shared" si="80"/>
        <v>495.19000000000005</v>
      </c>
      <c r="M742" s="48">
        <f t="shared" si="81"/>
        <v>108.595167</v>
      </c>
      <c r="N742" s="48">
        <f t="shared" si="82"/>
        <v>603.785167</v>
      </c>
      <c r="P742" s="18">
        <v>26</v>
      </c>
      <c r="Q742" s="18">
        <f t="shared" si="83"/>
        <v>-3</v>
      </c>
    </row>
    <row r="743" spans="1:17" ht="14.25">
      <c r="A743" s="43">
        <f>[1]SCE!$A732</f>
        <v>4137</v>
      </c>
      <c r="B743" s="44" t="str">
        <f>[1]SCE!$B732</f>
        <v>CONECTOR A COMPRESSÃO C/ PARAFUSO AUTOATARRACHANTE.</v>
      </c>
      <c r="C743" s="45" t="str">
        <f>[1]SCE!$C732</f>
        <v>UN</v>
      </c>
      <c r="D743" s="45">
        <f>[1]SCE!$D732</f>
        <v>77</v>
      </c>
      <c r="E743" s="46">
        <f>[1]SCE!$E732</f>
        <v>0</v>
      </c>
      <c r="F743" s="47">
        <f>[1]SCE!$F732</f>
        <v>1.34</v>
      </c>
      <c r="G743" s="48">
        <f>[1]SCE!$G732</f>
        <v>1.34</v>
      </c>
      <c r="H743" s="48">
        <f>[1]SCE!$H732</f>
        <v>0.29386200000000001</v>
      </c>
      <c r="I743" s="48">
        <f t="shared" si="77"/>
        <v>1.6338620000000001</v>
      </c>
      <c r="J743" s="48">
        <f t="shared" si="78"/>
        <v>0</v>
      </c>
      <c r="K743" s="48">
        <f t="shared" si="79"/>
        <v>103.18</v>
      </c>
      <c r="L743" s="48">
        <f t="shared" si="80"/>
        <v>103.18</v>
      </c>
      <c r="M743" s="48">
        <f t="shared" si="81"/>
        <v>22.627374</v>
      </c>
      <c r="N743" s="48">
        <f t="shared" si="82"/>
        <v>125.80737400000001</v>
      </c>
      <c r="P743" s="18">
        <v>16</v>
      </c>
      <c r="Q743" s="18">
        <f t="shared" si="83"/>
        <v>61</v>
      </c>
    </row>
    <row r="744" spans="1:17" ht="14.25">
      <c r="A744" s="43">
        <f>[1]SCE!$A733</f>
        <v>4138</v>
      </c>
      <c r="B744" s="44" t="str">
        <f>[1]SCE!$B733</f>
        <v>CONECTOR BOX RETO ¾''</v>
      </c>
      <c r="C744" s="45" t="str">
        <f>[1]SCE!$C733</f>
        <v>UN</v>
      </c>
      <c r="D744" s="45">
        <f>[1]SCE!$D733</f>
        <v>8</v>
      </c>
      <c r="E744" s="46">
        <f>[1]SCE!$E733</f>
        <v>0</v>
      </c>
      <c r="F744" s="47">
        <f>[1]SCE!$F733</f>
        <v>3.53</v>
      </c>
      <c r="G744" s="48">
        <f>[1]SCE!$G733</f>
        <v>3.53</v>
      </c>
      <c r="H744" s="48">
        <f>[1]SCE!$H733</f>
        <v>0.77412899999999996</v>
      </c>
      <c r="I744" s="48">
        <f t="shared" si="77"/>
        <v>4.3041289999999996</v>
      </c>
      <c r="J744" s="48">
        <f t="shared" si="78"/>
        <v>0</v>
      </c>
      <c r="K744" s="48">
        <f t="shared" si="79"/>
        <v>28.24</v>
      </c>
      <c r="L744" s="48">
        <f t="shared" si="80"/>
        <v>28.24</v>
      </c>
      <c r="M744" s="48">
        <f t="shared" si="81"/>
        <v>6.1930319999999996</v>
      </c>
      <c r="N744" s="48">
        <f t="shared" si="82"/>
        <v>34.433031999999997</v>
      </c>
      <c r="P744" s="18">
        <v>31</v>
      </c>
      <c r="Q744" s="18">
        <f t="shared" si="83"/>
        <v>-23</v>
      </c>
    </row>
    <row r="745" spans="1:17" ht="14.25">
      <c r="A745" s="43">
        <f>[1]SCE!$A734</f>
        <v>4139</v>
      </c>
      <c r="B745" s="44" t="str">
        <f>[1]SCE!$B734</f>
        <v xml:space="preserve">CONECTOR BOX RETO ¾''    </v>
      </c>
      <c r="C745" s="45" t="str">
        <f>[1]SCE!$C734</f>
        <v>UN</v>
      </c>
      <c r="D745" s="45">
        <f>[1]SCE!$D734</f>
        <v>4</v>
      </c>
      <c r="E745" s="46">
        <f>[1]SCE!$E734</f>
        <v>0</v>
      </c>
      <c r="F745" s="47">
        <f>[1]SCE!$F734</f>
        <v>3.53</v>
      </c>
      <c r="G745" s="48">
        <f>[1]SCE!$G734</f>
        <v>3.53</v>
      </c>
      <c r="H745" s="48">
        <f>[1]SCE!$H734</f>
        <v>0.77412899999999996</v>
      </c>
      <c r="I745" s="48">
        <f t="shared" si="77"/>
        <v>4.3041289999999996</v>
      </c>
      <c r="J745" s="48">
        <f t="shared" si="78"/>
        <v>0</v>
      </c>
      <c r="K745" s="48">
        <f t="shared" si="79"/>
        <v>14.12</v>
      </c>
      <c r="L745" s="48">
        <f t="shared" si="80"/>
        <v>14.12</v>
      </c>
      <c r="M745" s="48">
        <f t="shared" si="81"/>
        <v>3.0965159999999998</v>
      </c>
      <c r="N745" s="48">
        <f t="shared" si="82"/>
        <v>17.216515999999999</v>
      </c>
      <c r="P745" s="18">
        <v>103</v>
      </c>
      <c r="Q745" s="18">
        <f t="shared" si="83"/>
        <v>-99</v>
      </c>
    </row>
    <row r="746" spans="1:17" ht="14.25">
      <c r="A746" s="43">
        <f>[1]SCE!$A735</f>
        <v>4140</v>
      </c>
      <c r="B746" s="44" t="str">
        <f>[1]SCE!$B735</f>
        <v xml:space="preserve">CONECTOR BOX RETO 2"  </v>
      </c>
      <c r="C746" s="45" t="str">
        <f>[1]SCE!$C735</f>
        <v>UN</v>
      </c>
      <c r="D746" s="45">
        <f>[1]SCE!$D735</f>
        <v>4</v>
      </c>
      <c r="E746" s="46">
        <f>[1]SCE!$E735</f>
        <v>0</v>
      </c>
      <c r="F746" s="47">
        <f>[1]SCE!$F735</f>
        <v>8.7799999999999994</v>
      </c>
      <c r="G746" s="48">
        <f>[1]SCE!$G735</f>
        <v>8.7799999999999994</v>
      </c>
      <c r="H746" s="48">
        <f>[1]SCE!$H735</f>
        <v>1.9254539999999998</v>
      </c>
      <c r="I746" s="48">
        <f t="shared" si="77"/>
        <v>10.705454</v>
      </c>
      <c r="J746" s="48">
        <f t="shared" si="78"/>
        <v>0</v>
      </c>
      <c r="K746" s="48">
        <f t="shared" si="79"/>
        <v>35.119999999999997</v>
      </c>
      <c r="L746" s="48">
        <f t="shared" si="80"/>
        <v>35.119999999999997</v>
      </c>
      <c r="M746" s="48">
        <f t="shared" si="81"/>
        <v>7.7018159999999991</v>
      </c>
      <c r="N746" s="48">
        <f t="shared" si="82"/>
        <v>42.821815999999998</v>
      </c>
      <c r="P746" s="18">
        <v>11</v>
      </c>
      <c r="Q746" s="18">
        <f t="shared" si="83"/>
        <v>-7</v>
      </c>
    </row>
    <row r="747" spans="1:17" ht="14.25">
      <c r="A747" s="43">
        <f>[1]SCE!$A736</f>
        <v>4141</v>
      </c>
      <c r="B747" s="44" t="str">
        <f>[1]SCE!$B736</f>
        <v>CONECTOR BOX RETO Ø3/4”</v>
      </c>
      <c r="C747" s="45" t="str">
        <f>[1]SCE!$C736</f>
        <v>UN</v>
      </c>
      <c r="D747" s="45">
        <f>[1]SCE!$D736</f>
        <v>8</v>
      </c>
      <c r="E747" s="46">
        <f>[1]SCE!$E736</f>
        <v>0</v>
      </c>
      <c r="F747" s="47">
        <f>[1]SCE!$F736</f>
        <v>3.53</v>
      </c>
      <c r="G747" s="48">
        <f>[1]SCE!$G736</f>
        <v>3.53</v>
      </c>
      <c r="H747" s="48">
        <f>[1]SCE!$H736</f>
        <v>0.77412899999999996</v>
      </c>
      <c r="I747" s="48">
        <f t="shared" si="77"/>
        <v>4.3041289999999996</v>
      </c>
      <c r="J747" s="48">
        <f t="shared" si="78"/>
        <v>0</v>
      </c>
      <c r="K747" s="48">
        <f t="shared" si="79"/>
        <v>28.24</v>
      </c>
      <c r="L747" s="48">
        <f t="shared" si="80"/>
        <v>28.24</v>
      </c>
      <c r="M747" s="48">
        <f t="shared" si="81"/>
        <v>6.1930319999999996</v>
      </c>
      <c r="N747" s="48">
        <f t="shared" si="82"/>
        <v>34.433031999999997</v>
      </c>
      <c r="P747" s="18">
        <v>6</v>
      </c>
      <c r="Q747" s="18">
        <f t="shared" si="83"/>
        <v>2</v>
      </c>
    </row>
    <row r="748" spans="1:17" ht="14.25">
      <c r="A748" s="43">
        <f>[1]SCE!$A737</f>
        <v>4142</v>
      </c>
      <c r="B748" s="44" t="str">
        <f>[1]SCE!$B737</f>
        <v>CONECTOR BOX RETO1''</v>
      </c>
      <c r="C748" s="45" t="str">
        <f>[1]SCE!$C737</f>
        <v>UN</v>
      </c>
      <c r="D748" s="45">
        <f>[1]SCE!$D737</f>
        <v>4</v>
      </c>
      <c r="E748" s="46">
        <f>[1]SCE!$E737</f>
        <v>0</v>
      </c>
      <c r="F748" s="47">
        <f>[1]SCE!$F737</f>
        <v>4.34</v>
      </c>
      <c r="G748" s="48">
        <f>[1]SCE!$G737</f>
        <v>4.34</v>
      </c>
      <c r="H748" s="48">
        <f>[1]SCE!$H737</f>
        <v>0.951762</v>
      </c>
      <c r="I748" s="48">
        <f t="shared" si="77"/>
        <v>5.2917620000000003</v>
      </c>
      <c r="J748" s="48">
        <f t="shared" si="78"/>
        <v>0</v>
      </c>
      <c r="K748" s="48">
        <f t="shared" si="79"/>
        <v>17.36</v>
      </c>
      <c r="L748" s="48">
        <f t="shared" si="80"/>
        <v>17.36</v>
      </c>
      <c r="M748" s="48">
        <f t="shared" si="81"/>
        <v>3.807048</v>
      </c>
      <c r="N748" s="48">
        <f t="shared" si="82"/>
        <v>21.167048000000001</v>
      </c>
      <c r="P748" s="18">
        <v>6</v>
      </c>
      <c r="Q748" s="18">
        <f t="shared" si="83"/>
        <v>-2</v>
      </c>
    </row>
    <row r="749" spans="1:17" ht="14.25">
      <c r="A749" s="43">
        <f>[1]SCE!$A738</f>
        <v>4143</v>
      </c>
      <c r="B749" s="44" t="str">
        <f>[1]SCE!$B738</f>
        <v>CONECTOR BOX RETO1.1/2''</v>
      </c>
      <c r="C749" s="45" t="str">
        <f>[1]SCE!$C738</f>
        <v>UN</v>
      </c>
      <c r="D749" s="45">
        <f>[1]SCE!$D738</f>
        <v>4</v>
      </c>
      <c r="E749" s="46">
        <f>[1]SCE!$E738</f>
        <v>0</v>
      </c>
      <c r="F749" s="47">
        <f>[1]SCE!$F738</f>
        <v>6.72</v>
      </c>
      <c r="G749" s="48">
        <f>[1]SCE!$G738</f>
        <v>6.72</v>
      </c>
      <c r="H749" s="48">
        <f>[1]SCE!$H738</f>
        <v>1.4736959999999999</v>
      </c>
      <c r="I749" s="48">
        <f t="shared" si="77"/>
        <v>8.1936959999999992</v>
      </c>
      <c r="J749" s="48">
        <f t="shared" si="78"/>
        <v>0</v>
      </c>
      <c r="K749" s="48">
        <f t="shared" si="79"/>
        <v>26.88</v>
      </c>
      <c r="L749" s="48">
        <f t="shared" si="80"/>
        <v>26.88</v>
      </c>
      <c r="M749" s="48">
        <f t="shared" si="81"/>
        <v>5.8947839999999996</v>
      </c>
      <c r="N749" s="48">
        <f t="shared" si="82"/>
        <v>32.774783999999997</v>
      </c>
      <c r="P749" s="18">
        <v>11</v>
      </c>
      <c r="Q749" s="18">
        <f t="shared" si="83"/>
        <v>-7</v>
      </c>
    </row>
    <row r="750" spans="1:17" ht="14.25">
      <c r="A750" s="43">
        <f>[1]SCE!$A739</f>
        <v>4144</v>
      </c>
      <c r="B750" s="44" t="str">
        <f>[1]SCE!$B739</f>
        <v>CONECTOR BOX RETO1.1/4''</v>
      </c>
      <c r="C750" s="45" t="str">
        <f>[1]SCE!$C739</f>
        <v>UN</v>
      </c>
      <c r="D750" s="45">
        <f>[1]SCE!$D739</f>
        <v>4</v>
      </c>
      <c r="E750" s="46">
        <f>[1]SCE!$E739</f>
        <v>0</v>
      </c>
      <c r="F750" s="47">
        <f>[1]SCE!$F739</f>
        <v>5.21</v>
      </c>
      <c r="G750" s="48">
        <f>[1]SCE!$G739</f>
        <v>5.21</v>
      </c>
      <c r="H750" s="48">
        <f>[1]SCE!$H739</f>
        <v>1.1425529999999999</v>
      </c>
      <c r="I750" s="48">
        <f t="shared" si="77"/>
        <v>6.3525530000000003</v>
      </c>
      <c r="J750" s="48">
        <f t="shared" si="78"/>
        <v>0</v>
      </c>
      <c r="K750" s="48">
        <f t="shared" si="79"/>
        <v>20.84</v>
      </c>
      <c r="L750" s="48">
        <f t="shared" si="80"/>
        <v>20.84</v>
      </c>
      <c r="M750" s="48">
        <f t="shared" si="81"/>
        <v>4.5702119999999997</v>
      </c>
      <c r="N750" s="48">
        <f t="shared" si="82"/>
        <v>25.410212000000001</v>
      </c>
      <c r="P750" s="18">
        <v>6</v>
      </c>
      <c r="Q750" s="18">
        <f t="shared" si="83"/>
        <v>-2</v>
      </c>
    </row>
    <row r="751" spans="1:17" ht="28.5">
      <c r="A751" s="43">
        <f>[1]SCE!$A740</f>
        <v>4145</v>
      </c>
      <c r="B751" s="44" t="str">
        <f>[1]SCE!$B740</f>
        <v>CONECTOR COM FURO VERTICAL PARA TERMINAIS AÉREOS E CABO SEÇÃO 35MM², (TEL-5021 OU EQUIVALENTE)</v>
      </c>
      <c r="C751" s="45" t="str">
        <f>[1]SCE!$C740</f>
        <v>UN</v>
      </c>
      <c r="D751" s="45">
        <f>[1]SCE!$D740</f>
        <v>16</v>
      </c>
      <c r="E751" s="46">
        <f>[1]SCE!$E740</f>
        <v>0</v>
      </c>
      <c r="F751" s="47">
        <f>[1]SCE!$F740</f>
        <v>2.5299999999999998</v>
      </c>
      <c r="G751" s="48">
        <f>[1]SCE!$G740</f>
        <v>2.5299999999999998</v>
      </c>
      <c r="H751" s="48">
        <f>[1]SCE!$H740</f>
        <v>0.55482899999999991</v>
      </c>
      <c r="I751" s="48">
        <f t="shared" si="77"/>
        <v>3.0848289999999996</v>
      </c>
      <c r="J751" s="48">
        <f t="shared" si="78"/>
        <v>0</v>
      </c>
      <c r="K751" s="48">
        <f t="shared" si="79"/>
        <v>40.479999999999997</v>
      </c>
      <c r="L751" s="48">
        <f t="shared" si="80"/>
        <v>40.479999999999997</v>
      </c>
      <c r="M751" s="48">
        <f t="shared" si="81"/>
        <v>8.8772639999999985</v>
      </c>
      <c r="N751" s="48">
        <f t="shared" si="82"/>
        <v>49.357263999999994</v>
      </c>
      <c r="P751" s="18">
        <v>6</v>
      </c>
      <c r="Q751" s="18">
        <f t="shared" si="83"/>
        <v>10</v>
      </c>
    </row>
    <row r="752" spans="1:17" ht="28.5">
      <c r="A752" s="43">
        <f>[1]SCE!$A741</f>
        <v>4146</v>
      </c>
      <c r="B752" s="44" t="str">
        <f>[1]SCE!$B741</f>
        <v>CONECTOR DE MEDIÇÃO EM BRONZE PARA CABO DE COBRE SEÇÃO 35MM², (TEL -560 OU EQUIVALENTE).</v>
      </c>
      <c r="C752" s="45" t="str">
        <f>[1]SCE!$C741</f>
        <v>UN</v>
      </c>
      <c r="D752" s="45">
        <f>[1]SCE!$D741</f>
        <v>4</v>
      </c>
      <c r="E752" s="46">
        <f>[1]SCE!$E741</f>
        <v>0</v>
      </c>
      <c r="F752" s="47">
        <f>[1]SCE!$F741</f>
        <v>1.05</v>
      </c>
      <c r="G752" s="48">
        <f>[1]SCE!$G741</f>
        <v>1.05</v>
      </c>
      <c r="H752" s="48">
        <f>[1]SCE!$H741</f>
        <v>0.230265</v>
      </c>
      <c r="I752" s="48">
        <f t="shared" si="77"/>
        <v>1.280265</v>
      </c>
      <c r="J752" s="48">
        <f t="shared" si="78"/>
        <v>0</v>
      </c>
      <c r="K752" s="48">
        <f t="shared" si="79"/>
        <v>4.2</v>
      </c>
      <c r="L752" s="48">
        <f t="shared" si="80"/>
        <v>4.2</v>
      </c>
      <c r="M752" s="48">
        <f t="shared" si="81"/>
        <v>0.92105999999999999</v>
      </c>
      <c r="N752" s="48">
        <f t="shared" si="82"/>
        <v>5.1210599999999999</v>
      </c>
      <c r="P752" s="18">
        <v>6</v>
      </c>
      <c r="Q752" s="18">
        <f t="shared" si="83"/>
        <v>-2</v>
      </c>
    </row>
    <row r="753" spans="1:17" ht="28.5">
      <c r="A753" s="43">
        <f>[1]SCE!$A742</f>
        <v>4147</v>
      </c>
      <c r="B753" s="44" t="str">
        <f>[1]SCE!$B742</f>
        <v>CONEXÕES PARA ELETRODUTO TIPO SEAL TUBE (BOX GIRATÓRIO) Ø 1 1/4"</v>
      </c>
      <c r="C753" s="45" t="str">
        <f>[1]SCE!$C742</f>
        <v>UN</v>
      </c>
      <c r="D753" s="45">
        <f>[1]SCE!$D742</f>
        <v>4</v>
      </c>
      <c r="E753" s="46">
        <f>[1]SCE!$E742</f>
        <v>0</v>
      </c>
      <c r="F753" s="47">
        <f>[1]SCE!$F742</f>
        <v>18.579999999999998</v>
      </c>
      <c r="G753" s="48">
        <f>[1]SCE!$G742</f>
        <v>18.579999999999998</v>
      </c>
      <c r="H753" s="48">
        <f>[1]SCE!$H742</f>
        <v>4.0745939999999994</v>
      </c>
      <c r="I753" s="48">
        <f t="shared" si="77"/>
        <v>22.654593999999996</v>
      </c>
      <c r="J753" s="48">
        <f t="shared" si="78"/>
        <v>0</v>
      </c>
      <c r="K753" s="48">
        <f t="shared" si="79"/>
        <v>74.319999999999993</v>
      </c>
      <c r="L753" s="48">
        <f t="shared" si="80"/>
        <v>74.319999999999993</v>
      </c>
      <c r="M753" s="48">
        <f t="shared" si="81"/>
        <v>16.298375999999998</v>
      </c>
      <c r="N753" s="48">
        <f t="shared" si="82"/>
        <v>90.618375999999984</v>
      </c>
      <c r="P753" s="18">
        <v>21</v>
      </c>
      <c r="Q753" s="18">
        <f t="shared" si="83"/>
        <v>-17</v>
      </c>
    </row>
    <row r="754" spans="1:17" ht="28.5">
      <c r="A754" s="43">
        <f>[1]SCE!$A743</f>
        <v>4148</v>
      </c>
      <c r="B754" s="44" t="str">
        <f>[1]SCE!$B743</f>
        <v>CONEXÕES PARA ELETRODUTO TIPO SEAL TUBE (BOX GIRATÓRIO) Ø 1"</v>
      </c>
      <c r="C754" s="45" t="str">
        <f>[1]SCE!$C743</f>
        <v>UN</v>
      </c>
      <c r="D754" s="45">
        <f>[1]SCE!$D743</f>
        <v>8</v>
      </c>
      <c r="E754" s="46">
        <f>[1]SCE!$E743</f>
        <v>0</v>
      </c>
      <c r="F754" s="47">
        <f>[1]SCE!$F743</f>
        <v>9.3000000000000007</v>
      </c>
      <c r="G754" s="48">
        <f>[1]SCE!$G743</f>
        <v>9.3000000000000007</v>
      </c>
      <c r="H754" s="48">
        <f>[1]SCE!$H743</f>
        <v>2.0394900000000002</v>
      </c>
      <c r="I754" s="48">
        <f t="shared" si="77"/>
        <v>11.339490000000001</v>
      </c>
      <c r="J754" s="48">
        <f t="shared" si="78"/>
        <v>0</v>
      </c>
      <c r="K754" s="48">
        <f t="shared" si="79"/>
        <v>74.400000000000006</v>
      </c>
      <c r="L754" s="48">
        <f t="shared" si="80"/>
        <v>74.400000000000006</v>
      </c>
      <c r="M754" s="48">
        <f t="shared" si="81"/>
        <v>16.315920000000002</v>
      </c>
      <c r="N754" s="48">
        <f t="shared" si="82"/>
        <v>90.715920000000011</v>
      </c>
      <c r="P754" s="18">
        <v>6</v>
      </c>
      <c r="Q754" s="18">
        <f t="shared" si="83"/>
        <v>2</v>
      </c>
    </row>
    <row r="755" spans="1:17" ht="28.5">
      <c r="A755" s="43">
        <f>[1]SCE!$A744</f>
        <v>4149</v>
      </c>
      <c r="B755" s="44" t="str">
        <f>[1]SCE!$B744</f>
        <v>CONEXÕES PARA ELETRODUTO TIPO SEAL TUBE (BOX GIRATÓRIO) Ø 2"</v>
      </c>
      <c r="C755" s="45" t="str">
        <f>[1]SCE!$C744</f>
        <v>UN</v>
      </c>
      <c r="D755" s="45">
        <f>[1]SCE!$D744</f>
        <v>2</v>
      </c>
      <c r="E755" s="46">
        <f>[1]SCE!$E744</f>
        <v>0</v>
      </c>
      <c r="F755" s="47">
        <f>[1]SCE!$F744</f>
        <v>5</v>
      </c>
      <c r="G755" s="48">
        <f>[1]SCE!$G744</f>
        <v>5</v>
      </c>
      <c r="H755" s="48">
        <f>[1]SCE!$H744</f>
        <v>1.0965</v>
      </c>
      <c r="I755" s="48">
        <f t="shared" si="77"/>
        <v>6.0964999999999998</v>
      </c>
      <c r="J755" s="48">
        <f t="shared" si="78"/>
        <v>0</v>
      </c>
      <c r="K755" s="48">
        <f t="shared" si="79"/>
        <v>10</v>
      </c>
      <c r="L755" s="48">
        <f t="shared" si="80"/>
        <v>10</v>
      </c>
      <c r="M755" s="48">
        <f t="shared" si="81"/>
        <v>2.1930000000000001</v>
      </c>
      <c r="N755" s="48">
        <f t="shared" si="82"/>
        <v>12.193</v>
      </c>
      <c r="P755" s="18">
        <v>6</v>
      </c>
      <c r="Q755" s="18">
        <f t="shared" si="83"/>
        <v>-4</v>
      </c>
    </row>
    <row r="756" spans="1:17" ht="28.5">
      <c r="A756" s="43">
        <f>[1]SCE!$A745</f>
        <v>4150</v>
      </c>
      <c r="B756" s="44" t="str">
        <f>[1]SCE!$B745</f>
        <v>CONEXÕES PARA ELETRODUTO TIPO SEAL TUBE (BOX GIRATÓRIO) Ø 3/4"</v>
      </c>
      <c r="C756" s="45" t="str">
        <f>[1]SCE!$C745</f>
        <v>UN</v>
      </c>
      <c r="D756" s="45">
        <f>[1]SCE!$D745</f>
        <v>12</v>
      </c>
      <c r="E756" s="46">
        <f>[1]SCE!$E745</f>
        <v>0</v>
      </c>
      <c r="F756" s="47">
        <f>[1]SCE!$F745</f>
        <v>6.34</v>
      </c>
      <c r="G756" s="48">
        <f>[1]SCE!$G745</f>
        <v>6.34</v>
      </c>
      <c r="H756" s="48">
        <f>[1]SCE!$H745</f>
        <v>1.3903619999999999</v>
      </c>
      <c r="I756" s="48">
        <f t="shared" si="77"/>
        <v>7.7303619999999995</v>
      </c>
      <c r="J756" s="48">
        <f t="shared" si="78"/>
        <v>0</v>
      </c>
      <c r="K756" s="48">
        <f t="shared" si="79"/>
        <v>76.08</v>
      </c>
      <c r="L756" s="48">
        <f t="shared" si="80"/>
        <v>76.08</v>
      </c>
      <c r="M756" s="48">
        <f t="shared" si="81"/>
        <v>16.684343999999999</v>
      </c>
      <c r="N756" s="48">
        <f t="shared" si="82"/>
        <v>92.764343999999994</v>
      </c>
      <c r="P756" s="18">
        <v>11</v>
      </c>
      <c r="Q756" s="18">
        <f t="shared" si="83"/>
        <v>1</v>
      </c>
    </row>
    <row r="757" spans="1:17" ht="14.25">
      <c r="A757" s="43">
        <f>[1]SCE!$A746</f>
        <v>4151</v>
      </c>
      <c r="B757" s="44" t="str">
        <f>[1]SCE!$B746</f>
        <v>CONJUNTO BOTOEIRAS PARA ACIONAMENTO LIGA/DESLIGA</v>
      </c>
      <c r="C757" s="45" t="str">
        <f>[1]SCE!$C746</f>
        <v>CJ</v>
      </c>
      <c r="D757" s="45">
        <f>[1]SCE!$D746</f>
        <v>4</v>
      </c>
      <c r="E757" s="46">
        <f>[1]SCE!$E746</f>
        <v>0</v>
      </c>
      <c r="F757" s="47">
        <f>[1]SCE!$F746</f>
        <v>107.16</v>
      </c>
      <c r="G757" s="48">
        <f>[1]SCE!$G746</f>
        <v>107.16</v>
      </c>
      <c r="H757" s="48">
        <f>[1]SCE!$H746</f>
        <v>23.500187999999998</v>
      </c>
      <c r="I757" s="48">
        <f t="shared" si="77"/>
        <v>130.66018800000001</v>
      </c>
      <c r="J757" s="48">
        <f t="shared" si="78"/>
        <v>0</v>
      </c>
      <c r="K757" s="48">
        <f t="shared" si="79"/>
        <v>428.64</v>
      </c>
      <c r="L757" s="48">
        <f t="shared" si="80"/>
        <v>428.64</v>
      </c>
      <c r="M757" s="48">
        <f t="shared" si="81"/>
        <v>94.000751999999991</v>
      </c>
      <c r="N757" s="48">
        <f t="shared" si="82"/>
        <v>522.64075200000002</v>
      </c>
      <c r="P757" s="18">
        <v>3</v>
      </c>
      <c r="Q757" s="18">
        <f t="shared" si="83"/>
        <v>1</v>
      </c>
    </row>
    <row r="758" spans="1:17" ht="28.5">
      <c r="A758" s="43">
        <f>[1]SCE!$A747</f>
        <v>4152</v>
      </c>
      <c r="B758" s="44" t="str">
        <f>[1]SCE!$B747</f>
        <v>CONJUNTO DE BUCHA DE NYLON Nº 6, PARAFUSO FENDA 4,2 X 32MM (TEL-5332 OU EQUIVALENTE).</v>
      </c>
      <c r="C758" s="45" t="str">
        <f>[1]SCE!$C747</f>
        <v>UN</v>
      </c>
      <c r="D758" s="45">
        <f>[1]SCE!$D747</f>
        <v>16</v>
      </c>
      <c r="E758" s="46">
        <f>[1]SCE!$E747</f>
        <v>0</v>
      </c>
      <c r="F758" s="47">
        <f>[1]SCE!$F747</f>
        <v>0.628</v>
      </c>
      <c r="G758" s="48">
        <f>[1]SCE!$G747</f>
        <v>0.628</v>
      </c>
      <c r="H758" s="48">
        <f>[1]SCE!$H747</f>
        <v>0.13772039999999999</v>
      </c>
      <c r="I758" s="48">
        <f t="shared" si="77"/>
        <v>0.76572039999999997</v>
      </c>
      <c r="J758" s="48">
        <f t="shared" si="78"/>
        <v>0</v>
      </c>
      <c r="K758" s="48">
        <f t="shared" si="79"/>
        <v>10.048</v>
      </c>
      <c r="L758" s="48">
        <f t="shared" si="80"/>
        <v>10.048</v>
      </c>
      <c r="M758" s="48">
        <f t="shared" si="81"/>
        <v>2.2035263999999999</v>
      </c>
      <c r="N758" s="48">
        <f t="shared" si="82"/>
        <v>12.251526399999999</v>
      </c>
      <c r="P758" s="18">
        <v>16</v>
      </c>
      <c r="Q758" s="18">
        <f t="shared" si="83"/>
        <v>0</v>
      </c>
    </row>
    <row r="759" spans="1:17" ht="28.5">
      <c r="A759" s="43">
        <f>[1]SCE!$A748</f>
        <v>4153</v>
      </c>
      <c r="B759" s="44" t="str">
        <f>[1]SCE!$B748</f>
        <v>CONJUNTO DE BUCHA DE NYLON Nº 8, PARAFUSO FENDA 6,35MM (TEL-5350 OU EQUIVALENTE).</v>
      </c>
      <c r="C759" s="45" t="str">
        <f>[1]SCE!$C748</f>
        <v>UN</v>
      </c>
      <c r="D759" s="45">
        <f>[1]SCE!$D748</f>
        <v>16</v>
      </c>
      <c r="E759" s="46">
        <f>[1]SCE!$E748</f>
        <v>0</v>
      </c>
      <c r="F759" s="47">
        <f>[1]SCE!$F748</f>
        <v>1.282</v>
      </c>
      <c r="G759" s="48">
        <f>[1]SCE!$G748</f>
        <v>1.282</v>
      </c>
      <c r="H759" s="48">
        <f>[1]SCE!$H748</f>
        <v>0.28114260000000002</v>
      </c>
      <c r="I759" s="48">
        <f t="shared" si="77"/>
        <v>1.5631425999999999</v>
      </c>
      <c r="J759" s="48">
        <f t="shared" si="78"/>
        <v>0</v>
      </c>
      <c r="K759" s="48">
        <f t="shared" si="79"/>
        <v>20.512</v>
      </c>
      <c r="L759" s="48">
        <f t="shared" si="80"/>
        <v>20.512</v>
      </c>
      <c r="M759" s="48">
        <f t="shared" si="81"/>
        <v>4.4982816000000003</v>
      </c>
      <c r="N759" s="48">
        <f t="shared" si="82"/>
        <v>25.010281599999999</v>
      </c>
      <c r="P759" s="18">
        <v>6</v>
      </c>
      <c r="Q759" s="18">
        <f t="shared" si="83"/>
        <v>10</v>
      </c>
    </row>
    <row r="760" spans="1:17" ht="14.25">
      <c r="A760" s="43">
        <f>[1]SCE!$A749</f>
        <v>4154</v>
      </c>
      <c r="B760" s="44" t="str">
        <f>[1]SCE!$B749</f>
        <v>CONTATOR AUXILIAR 4 NA</v>
      </c>
      <c r="C760" s="45" t="str">
        <f>[1]SCE!$C749</f>
        <v>UN</v>
      </c>
      <c r="D760" s="45">
        <f>[1]SCE!$D749</f>
        <v>4</v>
      </c>
      <c r="E760" s="46">
        <f>[1]SCE!$E749</f>
        <v>0</v>
      </c>
      <c r="F760" s="47">
        <f>[1]SCE!$F749</f>
        <v>98.2</v>
      </c>
      <c r="G760" s="48">
        <f>[1]SCE!$G749</f>
        <v>98.2</v>
      </c>
      <c r="H760" s="48">
        <f>[1]SCE!$H749</f>
        <v>21.535260000000001</v>
      </c>
      <c r="I760" s="48">
        <f t="shared" si="77"/>
        <v>119.73526000000001</v>
      </c>
      <c r="J760" s="48">
        <f t="shared" si="78"/>
        <v>0</v>
      </c>
      <c r="K760" s="48">
        <f t="shared" si="79"/>
        <v>392.8</v>
      </c>
      <c r="L760" s="48">
        <f t="shared" si="80"/>
        <v>392.8</v>
      </c>
      <c r="M760" s="48">
        <f t="shared" si="81"/>
        <v>86.141040000000004</v>
      </c>
      <c r="N760" s="48">
        <f t="shared" si="82"/>
        <v>478.94104000000004</v>
      </c>
      <c r="P760" s="18">
        <v>21</v>
      </c>
      <c r="Q760" s="18">
        <f t="shared" si="83"/>
        <v>-17</v>
      </c>
    </row>
    <row r="761" spans="1:17" ht="28.5">
      <c r="A761" s="43">
        <f>[1]SCE!$A750</f>
        <v>4155</v>
      </c>
      <c r="B761" s="44" t="str">
        <f>[1]SCE!$B750</f>
        <v>CONTATOR TRIPOLAR, CORRENTE DE 12 A, TENSAO NOMINAL DE *500* V, CATEGORIA AC-2 E AC-3</v>
      </c>
      <c r="C761" s="45" t="str">
        <f>[1]SCE!$C750</f>
        <v>UN</v>
      </c>
      <c r="D761" s="45">
        <f>[1]SCE!$D750</f>
        <v>4</v>
      </c>
      <c r="E761" s="46">
        <f>[1]SCE!$E750</f>
        <v>0</v>
      </c>
      <c r="F761" s="47" t="str">
        <f>[1]SCE!$F750</f>
        <v>158,77</v>
      </c>
      <c r="G761" s="48">
        <f>[1]SCE!$G750</f>
        <v>158.77000000000001</v>
      </c>
      <c r="H761" s="48">
        <f>[1]SCE!$H750</f>
        <v>34.818261</v>
      </c>
      <c r="I761" s="48">
        <f t="shared" si="77"/>
        <v>193.58826100000002</v>
      </c>
      <c r="J761" s="48">
        <f t="shared" si="78"/>
        <v>0</v>
      </c>
      <c r="K761" s="48">
        <f t="shared" si="79"/>
        <v>635.08000000000004</v>
      </c>
      <c r="L761" s="48">
        <f t="shared" si="80"/>
        <v>635.08000000000004</v>
      </c>
      <c r="M761" s="48">
        <f t="shared" si="81"/>
        <v>139.273044</v>
      </c>
      <c r="N761" s="48">
        <f t="shared" si="82"/>
        <v>774.35304400000007</v>
      </c>
      <c r="P761" s="18">
        <v>21</v>
      </c>
      <c r="Q761" s="18">
        <f t="shared" si="83"/>
        <v>-17</v>
      </c>
    </row>
    <row r="762" spans="1:17" ht="28.5">
      <c r="A762" s="43">
        <f>[1]SCE!$A751</f>
        <v>4156</v>
      </c>
      <c r="B762" s="44" t="str">
        <f>[1]SCE!$B751</f>
        <v>CONTATOR TRIPOLAR, CORRENTE DE 25 A, TENSAO NOMINAL DE *500* V, CATEGORIA AC-2 E AC-3</v>
      </c>
      <c r="C762" s="45" t="str">
        <f>[1]SCE!$C751</f>
        <v>UN</v>
      </c>
      <c r="D762" s="45">
        <f>[1]SCE!$D751</f>
        <v>4</v>
      </c>
      <c r="E762" s="46">
        <f>[1]SCE!$E751</f>
        <v>0</v>
      </c>
      <c r="F762" s="47" t="str">
        <f>[1]SCE!$F751</f>
        <v>218,40</v>
      </c>
      <c r="G762" s="48">
        <f>[1]SCE!$G751</f>
        <v>218.4</v>
      </c>
      <c r="H762" s="48">
        <f>[1]SCE!$H751</f>
        <v>47.895119999999999</v>
      </c>
      <c r="I762" s="48">
        <f t="shared" si="77"/>
        <v>266.29512</v>
      </c>
      <c r="J762" s="48">
        <f t="shared" si="78"/>
        <v>0</v>
      </c>
      <c r="K762" s="48">
        <f t="shared" si="79"/>
        <v>873.6</v>
      </c>
      <c r="L762" s="48">
        <f t="shared" si="80"/>
        <v>873.6</v>
      </c>
      <c r="M762" s="48">
        <f t="shared" si="81"/>
        <v>191.58047999999999</v>
      </c>
      <c r="N762" s="48">
        <f t="shared" si="82"/>
        <v>1065.18048</v>
      </c>
      <c r="P762" s="18">
        <v>6</v>
      </c>
      <c r="Q762" s="18">
        <f t="shared" si="83"/>
        <v>-2</v>
      </c>
    </row>
    <row r="763" spans="1:17" ht="28.5">
      <c r="A763" s="43">
        <f>[1]SCE!$A752</f>
        <v>4157</v>
      </c>
      <c r="B763" s="44" t="str">
        <f>[1]SCE!$B752</f>
        <v xml:space="preserve">CONTATORA AUXILIAR EM 380V, 60HZ , TENSÃO DE COMANDO DE 220V. EQUIPADO COM CONTATO AUXILIAR NA + NF. </v>
      </c>
      <c r="C763" s="45" t="str">
        <f>[1]SCE!$C752</f>
        <v>UN</v>
      </c>
      <c r="D763" s="45">
        <f>[1]SCE!$D752</f>
        <v>2</v>
      </c>
      <c r="E763" s="46">
        <f>[1]SCE!$E752</f>
        <v>0</v>
      </c>
      <c r="F763" s="47">
        <f>[1]SCE!$F752</f>
        <v>144.59</v>
      </c>
      <c r="G763" s="48">
        <f>[1]SCE!$G752</f>
        <v>144.59</v>
      </c>
      <c r="H763" s="48">
        <f>[1]SCE!$H752</f>
        <v>31.708587000000001</v>
      </c>
      <c r="I763" s="48">
        <f t="shared" si="77"/>
        <v>176.298587</v>
      </c>
      <c r="J763" s="48">
        <f t="shared" si="78"/>
        <v>0</v>
      </c>
      <c r="K763" s="48">
        <f t="shared" si="79"/>
        <v>289.18</v>
      </c>
      <c r="L763" s="48">
        <f t="shared" si="80"/>
        <v>289.18</v>
      </c>
      <c r="M763" s="48">
        <f t="shared" si="81"/>
        <v>63.417174000000003</v>
      </c>
      <c r="N763" s="48">
        <f t="shared" si="82"/>
        <v>352.597174</v>
      </c>
      <c r="P763" s="18">
        <v>6</v>
      </c>
      <c r="Q763" s="18">
        <f t="shared" si="83"/>
        <v>-4</v>
      </c>
    </row>
    <row r="764" spans="1:17" ht="42.75">
      <c r="A764" s="43">
        <f>[1]SCE!$A753</f>
        <v>4158</v>
      </c>
      <c r="B764" s="44" t="str">
        <f>[1]SCE!$B753</f>
        <v>CONTATORA TRIPOLAR, CORRENTE NOMINAL MÁXIMA DE 16A EM 220V, CATEGORIA AC-3, 60HZ , TENSÃO DE COMANDO DE 220V. EQUIPADO COM CONTATO AUXILIAR NA + NF.</v>
      </c>
      <c r="C764" s="45" t="str">
        <f>[1]SCE!$C753</f>
        <v>UN</v>
      </c>
      <c r="D764" s="45">
        <f>[1]SCE!$D753</f>
        <v>1</v>
      </c>
      <c r="E764" s="46">
        <f>[1]SCE!$E753</f>
        <v>0</v>
      </c>
      <c r="F764" s="47">
        <f>[1]SCE!$F753</f>
        <v>144.59</v>
      </c>
      <c r="G764" s="48">
        <f>[1]SCE!$G753</f>
        <v>144.59</v>
      </c>
      <c r="H764" s="48">
        <f>[1]SCE!$H753</f>
        <v>31.708587000000001</v>
      </c>
      <c r="I764" s="48">
        <f t="shared" si="77"/>
        <v>176.298587</v>
      </c>
      <c r="J764" s="48">
        <f t="shared" si="78"/>
        <v>0</v>
      </c>
      <c r="K764" s="48">
        <f t="shared" si="79"/>
        <v>144.59</v>
      </c>
      <c r="L764" s="48">
        <f t="shared" si="80"/>
        <v>144.59</v>
      </c>
      <c r="M764" s="48">
        <f t="shared" si="81"/>
        <v>31.708587000000001</v>
      </c>
      <c r="N764" s="48">
        <f t="shared" si="82"/>
        <v>176.298587</v>
      </c>
      <c r="P764" s="18">
        <v>6</v>
      </c>
      <c r="Q764" s="18">
        <f t="shared" si="83"/>
        <v>-5</v>
      </c>
    </row>
    <row r="765" spans="1:17" ht="42.75">
      <c r="A765" s="43">
        <f>[1]SCE!$A754</f>
        <v>4159</v>
      </c>
      <c r="B765" s="44" t="str">
        <f>[1]SCE!$B754</f>
        <v xml:space="preserve">CONTATORA TRIPOLAR, CORRENTE NOMINAL MÁXIMA DE 20A EM 220V, CATEGORIA AC-3, 60HZ , TENSÃO DE COMANDO DE 220V. EQUIPADO COM CONTATO AUXILIAR NA + NF. </v>
      </c>
      <c r="C765" s="45" t="str">
        <f>[1]SCE!$C754</f>
        <v>UN</v>
      </c>
      <c r="D765" s="45">
        <f>[1]SCE!$D754</f>
        <v>2</v>
      </c>
      <c r="E765" s="46">
        <f>[1]SCE!$E754</f>
        <v>0</v>
      </c>
      <c r="F765" s="47">
        <f>[1]SCE!$F754</f>
        <v>223.78</v>
      </c>
      <c r="G765" s="48">
        <f>[1]SCE!$G754</f>
        <v>223.78</v>
      </c>
      <c r="H765" s="48">
        <f>[1]SCE!$H754</f>
        <v>49.074953999999998</v>
      </c>
      <c r="I765" s="48">
        <f t="shared" si="77"/>
        <v>272.85495400000002</v>
      </c>
      <c r="J765" s="48">
        <f t="shared" si="78"/>
        <v>0</v>
      </c>
      <c r="K765" s="48">
        <f t="shared" si="79"/>
        <v>447.56</v>
      </c>
      <c r="L765" s="48">
        <f t="shared" si="80"/>
        <v>447.56</v>
      </c>
      <c r="M765" s="48">
        <f t="shared" si="81"/>
        <v>98.149907999999996</v>
      </c>
      <c r="N765" s="48">
        <f t="shared" si="82"/>
        <v>545.70990800000004</v>
      </c>
      <c r="P765" s="18">
        <v>3</v>
      </c>
      <c r="Q765" s="18">
        <f t="shared" si="83"/>
        <v>-1</v>
      </c>
    </row>
    <row r="766" spans="1:17" ht="14.25">
      <c r="A766" s="43">
        <f>[1]SCE!$A755</f>
        <v>4160</v>
      </c>
      <c r="B766" s="44" t="str">
        <f>[1]SCE!$B755</f>
        <v>CORDOALHA COBRE NU. 50MM²</v>
      </c>
      <c r="C766" s="45" t="str">
        <f>[1]SCE!$C755</f>
        <v>M</v>
      </c>
      <c r="D766" s="45">
        <f>[1]SCE!$D755</f>
        <v>115</v>
      </c>
      <c r="E766" s="46">
        <f>[1]SCE!$E755</f>
        <v>0</v>
      </c>
      <c r="F766" s="47">
        <f>[1]SCE!$F755</f>
        <v>33.9</v>
      </c>
      <c r="G766" s="48">
        <f>[1]SCE!$G755</f>
        <v>33.9</v>
      </c>
      <c r="H766" s="48">
        <f>[1]SCE!$H755</f>
        <v>7.4342699999999997</v>
      </c>
      <c r="I766" s="48">
        <f t="shared" si="77"/>
        <v>41.334269999999997</v>
      </c>
      <c r="J766" s="48">
        <f t="shared" si="78"/>
        <v>0</v>
      </c>
      <c r="K766" s="48">
        <f t="shared" si="79"/>
        <v>3898.5</v>
      </c>
      <c r="L766" s="48">
        <f t="shared" si="80"/>
        <v>3898.5</v>
      </c>
      <c r="M766" s="48">
        <f t="shared" si="81"/>
        <v>854.94105000000002</v>
      </c>
      <c r="N766" s="48">
        <f t="shared" si="82"/>
        <v>4753.4410500000004</v>
      </c>
      <c r="P766" s="18">
        <v>2</v>
      </c>
      <c r="Q766" s="18">
        <f t="shared" si="83"/>
        <v>113</v>
      </c>
    </row>
    <row r="767" spans="1:17" ht="14.25">
      <c r="A767" s="43">
        <f>[1]SCE!$A756</f>
        <v>4161</v>
      </c>
      <c r="B767" s="44" t="str">
        <f>[1]SCE!$B756</f>
        <v>CURVA  HORIZONTAL  90° ELETROCALHA 100X50MM</v>
      </c>
      <c r="C767" s="45" t="str">
        <f>[1]SCE!$C756</f>
        <v>UN</v>
      </c>
      <c r="D767" s="45">
        <f>[1]SCE!$D756</f>
        <v>4</v>
      </c>
      <c r="E767" s="46">
        <f>[1]SCE!$E756</f>
        <v>0</v>
      </c>
      <c r="F767" s="47">
        <f>[1]SCE!$F756</f>
        <v>15.24</v>
      </c>
      <c r="G767" s="48">
        <f>[1]SCE!$G756</f>
        <v>15.24</v>
      </c>
      <c r="H767" s="48">
        <f>[1]SCE!$H756</f>
        <v>3.3421319999999999</v>
      </c>
      <c r="I767" s="48">
        <f t="shared" si="77"/>
        <v>18.582132000000001</v>
      </c>
      <c r="J767" s="48">
        <f t="shared" si="78"/>
        <v>0</v>
      </c>
      <c r="K767" s="48">
        <f t="shared" si="79"/>
        <v>60.96</v>
      </c>
      <c r="L767" s="48">
        <f t="shared" si="80"/>
        <v>60.96</v>
      </c>
      <c r="M767" s="48">
        <f t="shared" si="81"/>
        <v>13.368528</v>
      </c>
      <c r="N767" s="48">
        <f t="shared" si="82"/>
        <v>74.328528000000006</v>
      </c>
      <c r="P767" s="18">
        <v>3</v>
      </c>
      <c r="Q767" s="18">
        <f t="shared" si="83"/>
        <v>1</v>
      </c>
    </row>
    <row r="768" spans="1:17" ht="14.25">
      <c r="A768" s="43">
        <f>[1]SCE!$A757</f>
        <v>4162</v>
      </c>
      <c r="B768" s="44" t="str">
        <f>[1]SCE!$B757</f>
        <v>CURVA  HORIZONTAL  90° ELETROCALHA 150X50MM</v>
      </c>
      <c r="C768" s="45" t="str">
        <f>[1]SCE!$C757</f>
        <v>UN</v>
      </c>
      <c r="D768" s="45">
        <f>[1]SCE!$D757</f>
        <v>4</v>
      </c>
      <c r="E768" s="46">
        <f>[1]SCE!$E757</f>
        <v>0</v>
      </c>
      <c r="F768" s="47">
        <f>[1]SCE!$F757</f>
        <v>30.05</v>
      </c>
      <c r="G768" s="48">
        <f>[1]SCE!$G757</f>
        <v>30.05</v>
      </c>
      <c r="H768" s="48">
        <f>[1]SCE!$H757</f>
        <v>6.5899650000000003</v>
      </c>
      <c r="I768" s="48">
        <f t="shared" si="77"/>
        <v>36.639965000000004</v>
      </c>
      <c r="J768" s="48">
        <f t="shared" si="78"/>
        <v>0</v>
      </c>
      <c r="K768" s="48">
        <f t="shared" si="79"/>
        <v>120.2</v>
      </c>
      <c r="L768" s="48">
        <f t="shared" si="80"/>
        <v>120.2</v>
      </c>
      <c r="M768" s="48">
        <f t="shared" si="81"/>
        <v>26.359860000000001</v>
      </c>
      <c r="N768" s="48">
        <f t="shared" si="82"/>
        <v>146.55986000000001</v>
      </c>
      <c r="P768" s="18">
        <v>154</v>
      </c>
      <c r="Q768" s="18">
        <f t="shared" si="83"/>
        <v>-150</v>
      </c>
    </row>
    <row r="769" spans="1:17" ht="28.5">
      <c r="A769" s="43">
        <f>[1]SCE!$A758</f>
        <v>4163</v>
      </c>
      <c r="B769" s="44" t="str">
        <f>[1]SCE!$B758</f>
        <v>CURVA 90º HORIZONTAL OU VERTICAL PARA ELETROCALHA LISA COM TAMPA 100X50MM</v>
      </c>
      <c r="C769" s="45" t="str">
        <f>[1]SCE!$C758</f>
        <v>UN</v>
      </c>
      <c r="D769" s="45">
        <f>[1]SCE!$D758</f>
        <v>4</v>
      </c>
      <c r="E769" s="46">
        <f>[1]SCE!$E758</f>
        <v>0</v>
      </c>
      <c r="F769" s="47">
        <f>[1]SCE!$F758</f>
        <v>15.49</v>
      </c>
      <c r="G769" s="48">
        <f>[1]SCE!$G758</f>
        <v>15.49</v>
      </c>
      <c r="H769" s="48">
        <f>[1]SCE!$H758</f>
        <v>3.396957</v>
      </c>
      <c r="I769" s="48">
        <f t="shared" si="77"/>
        <v>18.886956999999999</v>
      </c>
      <c r="J769" s="48">
        <f t="shared" si="78"/>
        <v>0</v>
      </c>
      <c r="K769" s="48">
        <f t="shared" si="79"/>
        <v>61.96</v>
      </c>
      <c r="L769" s="48">
        <f t="shared" si="80"/>
        <v>61.96</v>
      </c>
      <c r="M769" s="48">
        <f t="shared" si="81"/>
        <v>13.587828</v>
      </c>
      <c r="N769" s="48">
        <f t="shared" si="82"/>
        <v>75.547827999999996</v>
      </c>
      <c r="P769" s="18">
        <v>6</v>
      </c>
      <c r="Q769" s="18">
        <f t="shared" si="83"/>
        <v>-2</v>
      </c>
    </row>
    <row r="770" spans="1:17" ht="28.5">
      <c r="A770" s="43">
        <f>[1]SCE!$A759</f>
        <v>4164</v>
      </c>
      <c r="B770" s="44" t="str">
        <f>[1]SCE!$B759</f>
        <v xml:space="preserve">CURVA 90º HORIZONTAL OU VERTICAL PARA ELETROCALHA LISA COM TAMPA 150X50MM </v>
      </c>
      <c r="C770" s="45" t="str">
        <f>[1]SCE!$C759</f>
        <v>UN</v>
      </c>
      <c r="D770" s="45">
        <f>[1]SCE!$D759</f>
        <v>4</v>
      </c>
      <c r="E770" s="46">
        <f>[1]SCE!$E759</f>
        <v>0</v>
      </c>
      <c r="F770" s="47">
        <f>[1]SCE!$F759</f>
        <v>19.75</v>
      </c>
      <c r="G770" s="48">
        <f>[1]SCE!$G759</f>
        <v>19.75</v>
      </c>
      <c r="H770" s="48">
        <f>[1]SCE!$H759</f>
        <v>4.331175</v>
      </c>
      <c r="I770" s="48">
        <f t="shared" si="77"/>
        <v>24.081175000000002</v>
      </c>
      <c r="J770" s="48">
        <f t="shared" si="78"/>
        <v>0</v>
      </c>
      <c r="K770" s="48">
        <f t="shared" si="79"/>
        <v>79</v>
      </c>
      <c r="L770" s="48">
        <f t="shared" si="80"/>
        <v>79</v>
      </c>
      <c r="M770" s="48">
        <f t="shared" si="81"/>
        <v>17.3247</v>
      </c>
      <c r="N770" s="48">
        <f t="shared" si="82"/>
        <v>96.324700000000007</v>
      </c>
      <c r="P770" s="18">
        <v>6</v>
      </c>
      <c r="Q770" s="18">
        <f t="shared" si="83"/>
        <v>-2</v>
      </c>
    </row>
    <row r="771" spans="1:17" ht="14.25">
      <c r="A771" s="43">
        <f>[1]SCE!$A760</f>
        <v>4165</v>
      </c>
      <c r="B771" s="44" t="str">
        <f>[1]SCE!$B760</f>
        <v>CURVA DE INVERSÃO  EXTERNA 100X50MM</v>
      </c>
      <c r="C771" s="45" t="str">
        <f>[1]SCE!$C760</f>
        <v>UN</v>
      </c>
      <c r="D771" s="45">
        <f>[1]SCE!$D760</f>
        <v>4</v>
      </c>
      <c r="E771" s="46">
        <f>[1]SCE!$E760</f>
        <v>0</v>
      </c>
      <c r="F771" s="47">
        <f>[1]SCE!$F760</f>
        <v>34.6</v>
      </c>
      <c r="G771" s="48">
        <f>[1]SCE!$G760</f>
        <v>34.6</v>
      </c>
      <c r="H771" s="48">
        <f>[1]SCE!$H760</f>
        <v>7.5877800000000004</v>
      </c>
      <c r="I771" s="48">
        <f t="shared" si="77"/>
        <v>42.187780000000004</v>
      </c>
      <c r="J771" s="48">
        <f t="shared" si="78"/>
        <v>0</v>
      </c>
      <c r="K771" s="48">
        <f t="shared" si="79"/>
        <v>138.4</v>
      </c>
      <c r="L771" s="48">
        <f t="shared" si="80"/>
        <v>138.4</v>
      </c>
      <c r="M771" s="48">
        <f t="shared" si="81"/>
        <v>30.351120000000002</v>
      </c>
      <c r="N771" s="48">
        <f t="shared" si="82"/>
        <v>168.75112000000001</v>
      </c>
      <c r="P771" s="18">
        <v>6</v>
      </c>
      <c r="Q771" s="18">
        <f t="shared" si="83"/>
        <v>-2</v>
      </c>
    </row>
    <row r="772" spans="1:17" ht="28.5">
      <c r="A772" s="43">
        <f>[1]SCE!$A761</f>
        <v>4166</v>
      </c>
      <c r="B772" s="44" t="str">
        <f>[1]SCE!$B761</f>
        <v>CURVA HORIZONTAL 90º  DUPLA 45C REFERÊNCIA:  DT 31400.00 DUTOTEC OU EQUIVALENTE;</v>
      </c>
      <c r="C772" s="45" t="str">
        <f>[1]SCE!$C761</f>
        <v>UN</v>
      </c>
      <c r="D772" s="45">
        <f>[1]SCE!$D761</f>
        <v>4</v>
      </c>
      <c r="E772" s="46">
        <f>[1]SCE!$E761</f>
        <v>0</v>
      </c>
      <c r="F772" s="47">
        <f>[1]SCE!$F761</f>
        <v>28.61</v>
      </c>
      <c r="G772" s="48">
        <f>[1]SCE!$G761</f>
        <v>28.61</v>
      </c>
      <c r="H772" s="48">
        <f>[1]SCE!$H761</f>
        <v>6.2741729999999993</v>
      </c>
      <c r="I772" s="48">
        <f t="shared" si="77"/>
        <v>34.884172999999997</v>
      </c>
      <c r="J772" s="48">
        <f t="shared" si="78"/>
        <v>0</v>
      </c>
      <c r="K772" s="48">
        <f t="shared" si="79"/>
        <v>114.44</v>
      </c>
      <c r="L772" s="48">
        <f t="shared" si="80"/>
        <v>114.44</v>
      </c>
      <c r="M772" s="48">
        <f t="shared" si="81"/>
        <v>25.096691999999997</v>
      </c>
      <c r="N772" s="48">
        <f t="shared" si="82"/>
        <v>139.53669199999999</v>
      </c>
      <c r="P772" s="18">
        <v>6</v>
      </c>
      <c r="Q772" s="18">
        <f t="shared" si="83"/>
        <v>-2</v>
      </c>
    </row>
    <row r="773" spans="1:17" ht="28.5">
      <c r="A773" s="43">
        <f>[1]SCE!$A762</f>
        <v>4167</v>
      </c>
      <c r="B773" s="44" t="str">
        <f>[1]SCE!$B762</f>
        <v>CURVA HORIZONTAL 90º  SIMPLES 45 REFERÊNCIA:  DT 31405.00 DUTOTEC OU EQUIVALENTE;</v>
      </c>
      <c r="C773" s="45" t="str">
        <f>[1]SCE!$C762</f>
        <v>UN</v>
      </c>
      <c r="D773" s="45">
        <f>[1]SCE!$D762</f>
        <v>4</v>
      </c>
      <c r="E773" s="46">
        <f>[1]SCE!$E762</f>
        <v>0</v>
      </c>
      <c r="F773" s="47">
        <f>[1]SCE!$F762</f>
        <v>28.61</v>
      </c>
      <c r="G773" s="48">
        <f>[1]SCE!$G762</f>
        <v>28.61</v>
      </c>
      <c r="H773" s="48">
        <f>[1]SCE!$H762</f>
        <v>6.2741729999999993</v>
      </c>
      <c r="I773" s="48">
        <f t="shared" si="77"/>
        <v>34.884172999999997</v>
      </c>
      <c r="J773" s="48">
        <f t="shared" si="78"/>
        <v>0</v>
      </c>
      <c r="K773" s="48">
        <f t="shared" si="79"/>
        <v>114.44</v>
      </c>
      <c r="L773" s="48">
        <f t="shared" si="80"/>
        <v>114.44</v>
      </c>
      <c r="M773" s="48">
        <f t="shared" si="81"/>
        <v>25.096691999999997</v>
      </c>
      <c r="N773" s="48">
        <f t="shared" si="82"/>
        <v>139.53669199999999</v>
      </c>
      <c r="P773" s="18">
        <v>6</v>
      </c>
      <c r="Q773" s="18">
        <f t="shared" si="83"/>
        <v>-2</v>
      </c>
    </row>
    <row r="774" spans="1:17" ht="28.5">
      <c r="A774" s="43">
        <f>[1]SCE!$A763</f>
        <v>4168</v>
      </c>
      <c r="B774" s="44" t="str">
        <f>[1]SCE!$B763</f>
        <v>CURVA 90 GRAUS, LONGA, DE PVC RIGIDO ROSCAVEL, DE 1", PARA ELETRODUTO</v>
      </c>
      <c r="C774" s="45" t="str">
        <f>[1]SCE!$C763</f>
        <v>UN</v>
      </c>
      <c r="D774" s="45">
        <f>[1]SCE!$D763</f>
        <v>4</v>
      </c>
      <c r="E774" s="46">
        <f>[1]SCE!$E763</f>
        <v>0</v>
      </c>
      <c r="F774" s="47" t="str">
        <f>[1]SCE!$F763</f>
        <v>4,34</v>
      </c>
      <c r="G774" s="48">
        <f>[1]SCE!$G763</f>
        <v>4.34</v>
      </c>
      <c r="H774" s="48">
        <f>[1]SCE!$H763</f>
        <v>0.951762</v>
      </c>
      <c r="I774" s="48">
        <f t="shared" si="77"/>
        <v>5.2917620000000003</v>
      </c>
      <c r="J774" s="48">
        <f t="shared" si="78"/>
        <v>0</v>
      </c>
      <c r="K774" s="48">
        <f t="shared" si="79"/>
        <v>17.36</v>
      </c>
      <c r="L774" s="48">
        <f t="shared" si="80"/>
        <v>17.36</v>
      </c>
      <c r="M774" s="48">
        <f t="shared" si="81"/>
        <v>3.807048</v>
      </c>
      <c r="N774" s="48">
        <f t="shared" si="82"/>
        <v>21.167048000000001</v>
      </c>
      <c r="P774" s="18">
        <v>6</v>
      </c>
      <c r="Q774" s="18">
        <f t="shared" si="83"/>
        <v>-2</v>
      </c>
    </row>
    <row r="775" spans="1:17" ht="28.5">
      <c r="A775" s="43">
        <f>[1]SCE!$A764</f>
        <v>4169</v>
      </c>
      <c r="B775" s="44" t="str">
        <f>[1]SCE!$B764</f>
        <v>CURVA 90 GRAUS, LONGA, DE PVC RIGIDO ROSCAVEL, DE 1 1/4", PARA ELETRODUTO</v>
      </c>
      <c r="C775" s="45" t="str">
        <f>[1]SCE!$C764</f>
        <v>UN</v>
      </c>
      <c r="D775" s="45">
        <f>[1]SCE!$D764</f>
        <v>4</v>
      </c>
      <c r="E775" s="46">
        <f>[1]SCE!$E764</f>
        <v>0</v>
      </c>
      <c r="F775" s="47" t="str">
        <f>[1]SCE!$F764</f>
        <v>4,90</v>
      </c>
      <c r="G775" s="48">
        <f>[1]SCE!$G764</f>
        <v>4.9000000000000004</v>
      </c>
      <c r="H775" s="48">
        <f>[1]SCE!$H764</f>
        <v>1.07457</v>
      </c>
      <c r="I775" s="48">
        <f t="shared" si="77"/>
        <v>5.9745699999999999</v>
      </c>
      <c r="J775" s="48">
        <f t="shared" si="78"/>
        <v>0</v>
      </c>
      <c r="K775" s="48">
        <f t="shared" si="79"/>
        <v>19.600000000000001</v>
      </c>
      <c r="L775" s="48">
        <f t="shared" si="80"/>
        <v>19.600000000000001</v>
      </c>
      <c r="M775" s="48">
        <f t="shared" si="81"/>
        <v>4.2982800000000001</v>
      </c>
      <c r="N775" s="48">
        <f t="shared" si="82"/>
        <v>23.89828</v>
      </c>
      <c r="P775" s="18">
        <v>6</v>
      </c>
      <c r="Q775" s="18">
        <f t="shared" si="83"/>
        <v>-2</v>
      </c>
    </row>
    <row r="776" spans="1:17" ht="28.5">
      <c r="A776" s="43">
        <f>[1]SCE!$A765</f>
        <v>4170</v>
      </c>
      <c r="B776" s="44" t="str">
        <f>[1]SCE!$B765</f>
        <v>CURVA 90 GRAUS, LONGA, DE PVC RIGIDO ROSCAVEL, DE 2", PARA ELETRODUTO</v>
      </c>
      <c r="C776" s="45" t="str">
        <f>[1]SCE!$C765</f>
        <v>UN</v>
      </c>
      <c r="D776" s="45">
        <f>[1]SCE!$D765</f>
        <v>4</v>
      </c>
      <c r="E776" s="46">
        <f>[1]SCE!$E765</f>
        <v>0</v>
      </c>
      <c r="F776" s="47" t="str">
        <f>[1]SCE!$F765</f>
        <v>9,64</v>
      </c>
      <c r="G776" s="48">
        <f>[1]SCE!$G765</f>
        <v>9.64</v>
      </c>
      <c r="H776" s="48">
        <f>[1]SCE!$H765</f>
        <v>2.114052</v>
      </c>
      <c r="I776" s="48">
        <f t="shared" si="77"/>
        <v>11.754052000000001</v>
      </c>
      <c r="J776" s="48">
        <f t="shared" si="78"/>
        <v>0</v>
      </c>
      <c r="K776" s="48">
        <f t="shared" si="79"/>
        <v>38.56</v>
      </c>
      <c r="L776" s="48">
        <f t="shared" si="80"/>
        <v>38.56</v>
      </c>
      <c r="M776" s="48">
        <f t="shared" si="81"/>
        <v>8.4562080000000002</v>
      </c>
      <c r="N776" s="48">
        <f t="shared" si="82"/>
        <v>47.016208000000006</v>
      </c>
      <c r="P776" s="18">
        <v>6</v>
      </c>
      <c r="Q776" s="18">
        <f t="shared" si="83"/>
        <v>-2</v>
      </c>
    </row>
    <row r="777" spans="1:17" ht="28.5">
      <c r="A777" s="43">
        <f>[1]SCE!$A766</f>
        <v>4171</v>
      </c>
      <c r="B777" s="44" t="str">
        <f>[1]SCE!$B766</f>
        <v>CURVA 90 GRAUS, LONGA, DE PVC RIGIDO ROSCAVEL, DE 3/4", PARA ELETRODUTO</v>
      </c>
      <c r="C777" s="45" t="str">
        <f>[1]SCE!$C766</f>
        <v>UN</v>
      </c>
      <c r="D777" s="45">
        <f>[1]SCE!$D766</f>
        <v>4</v>
      </c>
      <c r="E777" s="46">
        <f>[1]SCE!$E766</f>
        <v>0</v>
      </c>
      <c r="F777" s="47" t="str">
        <f>[1]SCE!$F766</f>
        <v>2,87</v>
      </c>
      <c r="G777" s="48">
        <f>[1]SCE!$G766</f>
        <v>2.87</v>
      </c>
      <c r="H777" s="48">
        <f>[1]SCE!$H766</f>
        <v>0.62939100000000003</v>
      </c>
      <c r="I777" s="48">
        <f t="shared" si="77"/>
        <v>3.4993910000000001</v>
      </c>
      <c r="J777" s="48">
        <f t="shared" si="78"/>
        <v>0</v>
      </c>
      <c r="K777" s="48">
        <f t="shared" si="79"/>
        <v>11.48</v>
      </c>
      <c r="L777" s="48">
        <f t="shared" si="80"/>
        <v>11.48</v>
      </c>
      <c r="M777" s="48">
        <f t="shared" si="81"/>
        <v>2.5175640000000001</v>
      </c>
      <c r="N777" s="48">
        <f t="shared" si="82"/>
        <v>13.997564000000001</v>
      </c>
      <c r="P777" s="18">
        <v>6</v>
      </c>
      <c r="Q777" s="18">
        <f t="shared" si="83"/>
        <v>-2</v>
      </c>
    </row>
    <row r="778" spans="1:17" ht="14.25">
      <c r="A778" s="43">
        <f>[1]SCE!$A767</f>
        <v>4172</v>
      </c>
      <c r="B778" s="44" t="str">
        <f>[1]SCE!$B767</f>
        <v>CURVA VERTICAL EXTERNA  90º P/ ELETROCALHA 100X50MM</v>
      </c>
      <c r="C778" s="45" t="str">
        <f>[1]SCE!$C767</f>
        <v>UN</v>
      </c>
      <c r="D778" s="45">
        <f>[1]SCE!$D767</f>
        <v>4</v>
      </c>
      <c r="E778" s="46">
        <f>[1]SCE!$E767</f>
        <v>0</v>
      </c>
      <c r="F778" s="47">
        <f>[1]SCE!$F767</f>
        <v>34.6</v>
      </c>
      <c r="G778" s="48">
        <f>[1]SCE!$G767</f>
        <v>34.6</v>
      </c>
      <c r="H778" s="48">
        <f>[1]SCE!$H767</f>
        <v>7.5877800000000004</v>
      </c>
      <c r="I778" s="48">
        <f t="shared" si="77"/>
        <v>42.187780000000004</v>
      </c>
      <c r="J778" s="48">
        <f t="shared" si="78"/>
        <v>0</v>
      </c>
      <c r="K778" s="48">
        <f t="shared" si="79"/>
        <v>138.4</v>
      </c>
      <c r="L778" s="48">
        <f t="shared" si="80"/>
        <v>138.4</v>
      </c>
      <c r="M778" s="48">
        <f t="shared" si="81"/>
        <v>30.351120000000002</v>
      </c>
      <c r="N778" s="48">
        <f t="shared" si="82"/>
        <v>168.75112000000001</v>
      </c>
      <c r="P778" s="18">
        <v>6</v>
      </c>
      <c r="Q778" s="18">
        <f t="shared" si="83"/>
        <v>-2</v>
      </c>
    </row>
    <row r="779" spans="1:17" ht="14.25">
      <c r="A779" s="43">
        <f>[1]SCE!$A768</f>
        <v>4173</v>
      </c>
      <c r="B779" s="44" t="str">
        <f>[1]SCE!$B768</f>
        <v>CURVA VERTICAL EXTERNA 90º P/ ELETROCALHA 150X50MM</v>
      </c>
      <c r="C779" s="45" t="str">
        <f>[1]SCE!$C768</f>
        <v>UN</v>
      </c>
      <c r="D779" s="45">
        <f>[1]SCE!$D768</f>
        <v>4</v>
      </c>
      <c r="E779" s="46">
        <f>[1]SCE!$E768</f>
        <v>0</v>
      </c>
      <c r="F779" s="47">
        <f>[1]SCE!$F768</f>
        <v>30.05</v>
      </c>
      <c r="G779" s="48">
        <f>[1]SCE!$G768</f>
        <v>30.05</v>
      </c>
      <c r="H779" s="48">
        <f>[1]SCE!$H768</f>
        <v>6.5899650000000003</v>
      </c>
      <c r="I779" s="48">
        <f t="shared" si="77"/>
        <v>36.639965000000004</v>
      </c>
      <c r="J779" s="48">
        <f t="shared" si="78"/>
        <v>0</v>
      </c>
      <c r="K779" s="48">
        <f t="shared" si="79"/>
        <v>120.2</v>
      </c>
      <c r="L779" s="48">
        <f t="shared" si="80"/>
        <v>120.2</v>
      </c>
      <c r="M779" s="48">
        <f t="shared" si="81"/>
        <v>26.359860000000001</v>
      </c>
      <c r="N779" s="48">
        <f t="shared" si="82"/>
        <v>146.55986000000001</v>
      </c>
      <c r="P779" s="18">
        <v>6</v>
      </c>
      <c r="Q779" s="18">
        <f t="shared" si="83"/>
        <v>-2</v>
      </c>
    </row>
    <row r="780" spans="1:17" ht="28.5">
      <c r="A780" s="43">
        <f>[1]SCE!$A769</f>
        <v>4174</v>
      </c>
      <c r="B780" s="44" t="str">
        <f>[1]SCE!$B769</f>
        <v>CURVA VERTICAL INTERNA 90º  SIMPLES 45 REFERÊNCIA:  DT 33404.00 DUTOTEC OU EQUIVALENTE;</v>
      </c>
      <c r="C780" s="45" t="str">
        <f>[1]SCE!$C769</f>
        <v>UN</v>
      </c>
      <c r="D780" s="45">
        <f>[1]SCE!$D769</f>
        <v>4</v>
      </c>
      <c r="E780" s="46">
        <f>[1]SCE!$E769</f>
        <v>0</v>
      </c>
      <c r="F780" s="47">
        <f>[1]SCE!$F769</f>
        <v>28.13</v>
      </c>
      <c r="G780" s="48">
        <f>[1]SCE!$G769</f>
        <v>28.13</v>
      </c>
      <c r="H780" s="48">
        <f>[1]SCE!$H769</f>
        <v>6.1689089999999993</v>
      </c>
      <c r="I780" s="48">
        <f t="shared" si="77"/>
        <v>34.298908999999995</v>
      </c>
      <c r="J780" s="48">
        <f t="shared" si="78"/>
        <v>0</v>
      </c>
      <c r="K780" s="48">
        <f t="shared" si="79"/>
        <v>112.52</v>
      </c>
      <c r="L780" s="48">
        <f t="shared" si="80"/>
        <v>112.52</v>
      </c>
      <c r="M780" s="48">
        <f t="shared" si="81"/>
        <v>24.675635999999997</v>
      </c>
      <c r="N780" s="48">
        <f t="shared" si="82"/>
        <v>137.19563599999998</v>
      </c>
      <c r="P780" s="18">
        <v>6</v>
      </c>
      <c r="Q780" s="18">
        <f t="shared" si="83"/>
        <v>-2</v>
      </c>
    </row>
    <row r="781" spans="1:17" ht="71.25">
      <c r="A781" s="43">
        <f>[1]SCE!$A770</f>
        <v>4175</v>
      </c>
      <c r="B781" s="44" t="str">
        <f>[1]SCE!$B770</f>
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</c>
      <c r="C781" s="45" t="str">
        <f>[1]SCE!$C770</f>
        <v>UN</v>
      </c>
      <c r="D781" s="45">
        <f>[1]SCE!$D770</f>
        <v>1</v>
      </c>
      <c r="E781" s="46">
        <f>[1]SCE!$E770</f>
        <v>0</v>
      </c>
      <c r="F781" s="47">
        <f>[1]SCE!$F770</f>
        <v>239.53</v>
      </c>
      <c r="G781" s="48">
        <f>[1]SCE!$G770</f>
        <v>239.53</v>
      </c>
      <c r="H781" s="48">
        <f>[1]SCE!$H770</f>
        <v>52.528928999999998</v>
      </c>
      <c r="I781" s="48">
        <f t="shared" si="77"/>
        <v>292.05892899999998</v>
      </c>
      <c r="J781" s="48">
        <f t="shared" si="78"/>
        <v>0</v>
      </c>
      <c r="K781" s="48">
        <f t="shared" si="79"/>
        <v>239.53</v>
      </c>
      <c r="L781" s="48">
        <f t="shared" si="80"/>
        <v>239.53</v>
      </c>
      <c r="M781" s="48">
        <f t="shared" si="81"/>
        <v>52.528928999999998</v>
      </c>
      <c r="N781" s="48">
        <f t="shared" si="82"/>
        <v>292.05892899999998</v>
      </c>
      <c r="P781" s="18">
        <v>6</v>
      </c>
      <c r="Q781" s="18">
        <f t="shared" si="83"/>
        <v>-5</v>
      </c>
    </row>
    <row r="782" spans="1:17" ht="71.25">
      <c r="A782" s="43">
        <f>[1]SCE!$A771</f>
        <v>4176</v>
      </c>
      <c r="B782" s="44" t="str">
        <f>[1]SCE!$B771</f>
        <v>DISJUNTOR FIXO, NORMA IEC 60947-2, IU=160A (CAPACIDADE DO DISJUNTOR DE CAIXA MOLDADA), EQUIPADO COM RELÉ TERMOMAGNÉTICO IN=125A A 70°C, 380V, 60HZ, ICU=25KA, ICS=36KA, COM PROTEÇÃO BÁSICA (FAIXAS L (LONGO RETARDO) AJUSTÁVEL E I (INSTANTÂNEA) FIXO)</v>
      </c>
      <c r="C782" s="45" t="str">
        <f>[1]SCE!$C771</f>
        <v>UN</v>
      </c>
      <c r="D782" s="45">
        <f>[1]SCE!$D771</f>
        <v>1</v>
      </c>
      <c r="E782" s="46">
        <f>[1]SCE!$E771</f>
        <v>0</v>
      </c>
      <c r="F782" s="47">
        <f>[1]SCE!$F771</f>
        <v>394.2</v>
      </c>
      <c r="G782" s="48">
        <f>[1]SCE!$G771</f>
        <v>394.2</v>
      </c>
      <c r="H782" s="48">
        <f>[1]SCE!$H771</f>
        <v>86.448059999999998</v>
      </c>
      <c r="I782" s="48">
        <f t="shared" si="77"/>
        <v>480.64805999999999</v>
      </c>
      <c r="J782" s="48">
        <f t="shared" si="78"/>
        <v>0</v>
      </c>
      <c r="K782" s="48">
        <f t="shared" si="79"/>
        <v>394.2</v>
      </c>
      <c r="L782" s="48">
        <f t="shared" si="80"/>
        <v>394.2</v>
      </c>
      <c r="M782" s="48">
        <f t="shared" si="81"/>
        <v>86.448059999999998</v>
      </c>
      <c r="N782" s="48">
        <f t="shared" si="82"/>
        <v>480.64805999999999</v>
      </c>
      <c r="P782" s="18">
        <v>6</v>
      </c>
      <c r="Q782" s="18">
        <f t="shared" si="83"/>
        <v>-5</v>
      </c>
    </row>
    <row r="783" spans="1:17" ht="71.25">
      <c r="A783" s="43">
        <f>[1]SCE!$A772</f>
        <v>4177</v>
      </c>
      <c r="B783" s="44" t="str">
        <f>[1]SCE!$B772</f>
        <v>DISJUNTOR FIXO, NORMA IEC 60947-2, IU=160A (CAPACIDADE DO DISJUNTOR DE CAIXA MOLDADA), EQUIPADO COM RELÉ TERMOMAGNÉTICO IN=63A A 70°C, 380V, 60HZ, ICU=10KA, ICS=10KA, COM PROTEÇÃO BÁSICA (FAIXAS L (LONGO RETARDO) AJUSTÁVEL E I (INSTANTÂNEA) FIXO)</v>
      </c>
      <c r="C783" s="45" t="str">
        <f>[1]SCE!$C772</f>
        <v>UN</v>
      </c>
      <c r="D783" s="45">
        <f>[1]SCE!$D772</f>
        <v>1</v>
      </c>
      <c r="E783" s="46">
        <f>[1]SCE!$E772</f>
        <v>0</v>
      </c>
      <c r="F783" s="47">
        <f>[1]SCE!$F772</f>
        <v>239.53</v>
      </c>
      <c r="G783" s="48">
        <f>[1]SCE!$G772</f>
        <v>239.53</v>
      </c>
      <c r="H783" s="48">
        <f>[1]SCE!$H772</f>
        <v>52.528928999999998</v>
      </c>
      <c r="I783" s="48">
        <f t="shared" si="77"/>
        <v>292.05892899999998</v>
      </c>
      <c r="J783" s="48">
        <f t="shared" si="78"/>
        <v>0</v>
      </c>
      <c r="K783" s="48">
        <f t="shared" si="79"/>
        <v>239.53</v>
      </c>
      <c r="L783" s="48">
        <f t="shared" si="80"/>
        <v>239.53</v>
      </c>
      <c r="M783" s="48">
        <f t="shared" si="81"/>
        <v>52.528928999999998</v>
      </c>
      <c r="N783" s="48">
        <f t="shared" si="82"/>
        <v>292.05892899999998</v>
      </c>
      <c r="P783" s="18">
        <v>2</v>
      </c>
      <c r="Q783" s="18">
        <f t="shared" si="83"/>
        <v>-1</v>
      </c>
    </row>
    <row r="784" spans="1:17" ht="42.75">
      <c r="A784" s="43">
        <f>[1]SCE!$A773</f>
        <v>4178</v>
      </c>
      <c r="B784" s="44" t="str">
        <f>[1]SCE!$B773</f>
        <v>DISJUNTOR MODULAR IEC, CURVA DE DISPARO "C", CAPACIDADE DE INTERRUPÇÃO MÁXIMA 6KA EM 380V, CONFORME NBR NM 60 898 CORRENTE NOMINAL 10A</v>
      </c>
      <c r="C784" s="45" t="str">
        <f>[1]SCE!$C773</f>
        <v>UN</v>
      </c>
      <c r="D784" s="45">
        <f>[1]SCE!$D773</f>
        <v>1</v>
      </c>
      <c r="E784" s="46">
        <f>[1]SCE!$E773</f>
        <v>0</v>
      </c>
      <c r="F784" s="47">
        <f>[1]SCE!$F773</f>
        <v>5.31</v>
      </c>
      <c r="G784" s="48">
        <f>[1]SCE!$G773</f>
        <v>5.31</v>
      </c>
      <c r="H784" s="48">
        <f>[1]SCE!$H773</f>
        <v>1.1644829999999999</v>
      </c>
      <c r="I784" s="48">
        <f t="shared" si="77"/>
        <v>6.4744829999999993</v>
      </c>
      <c r="J784" s="48">
        <f t="shared" si="78"/>
        <v>0</v>
      </c>
      <c r="K784" s="48">
        <f t="shared" si="79"/>
        <v>5.31</v>
      </c>
      <c r="L784" s="48">
        <f t="shared" si="80"/>
        <v>5.31</v>
      </c>
      <c r="M784" s="48">
        <f t="shared" si="81"/>
        <v>1.1644829999999999</v>
      </c>
      <c r="N784" s="48">
        <f t="shared" si="82"/>
        <v>6.4744829999999993</v>
      </c>
      <c r="P784" s="18">
        <v>1</v>
      </c>
      <c r="Q784" s="18">
        <f t="shared" si="83"/>
        <v>0</v>
      </c>
    </row>
    <row r="785" spans="1:17" ht="28.5">
      <c r="A785" s="43">
        <f>[1]SCE!$A774</f>
        <v>4179</v>
      </c>
      <c r="B785" s="44" t="str">
        <f>[1]SCE!$B774</f>
        <v>DISJUNTOR PADRÃO EUROPEU 1X10A OU 1X16A OU 1X25A OU 1X32A</v>
      </c>
      <c r="C785" s="45" t="str">
        <f>[1]SCE!$C774</f>
        <v>UN</v>
      </c>
      <c r="D785" s="45">
        <f>[1]SCE!$D774</f>
        <v>8</v>
      </c>
      <c r="E785" s="46">
        <f>[1]SCE!$E774</f>
        <v>0</v>
      </c>
      <c r="F785" s="47">
        <f>[1]SCE!$F774</f>
        <v>60.9</v>
      </c>
      <c r="G785" s="48">
        <f>[1]SCE!$G774</f>
        <v>60.9</v>
      </c>
      <c r="H785" s="48">
        <f>[1]SCE!$H774</f>
        <v>13.355369999999999</v>
      </c>
      <c r="I785" s="48">
        <f t="shared" si="77"/>
        <v>74.255369999999999</v>
      </c>
      <c r="J785" s="48">
        <f t="shared" si="78"/>
        <v>0</v>
      </c>
      <c r="K785" s="48">
        <f t="shared" si="79"/>
        <v>487.2</v>
      </c>
      <c r="L785" s="48">
        <f t="shared" si="80"/>
        <v>487.2</v>
      </c>
      <c r="M785" s="48">
        <f t="shared" si="81"/>
        <v>106.84295999999999</v>
      </c>
      <c r="N785" s="48">
        <f t="shared" si="82"/>
        <v>594.04295999999999</v>
      </c>
      <c r="P785" s="18">
        <v>1</v>
      </c>
      <c r="Q785" s="18">
        <f t="shared" si="83"/>
        <v>7</v>
      </c>
    </row>
    <row r="786" spans="1:17" ht="28.5">
      <c r="A786" s="43">
        <f>[1]SCE!$A775</f>
        <v>4180</v>
      </c>
      <c r="B786" s="44" t="str">
        <f>[1]SCE!$B775</f>
        <v>DISJUNTOR PADRÃO EUROPEU 2X10A OU 2X16A OU 2X25A OU 2X32A,</v>
      </c>
      <c r="C786" s="45" t="str">
        <f>[1]SCE!$C775</f>
        <v>UN</v>
      </c>
      <c r="D786" s="45">
        <f>[1]SCE!$D775</f>
        <v>1</v>
      </c>
      <c r="E786" s="46">
        <f>[1]SCE!$E775</f>
        <v>0</v>
      </c>
      <c r="F786" s="47">
        <f>[1]SCE!$F775</f>
        <v>60.9</v>
      </c>
      <c r="G786" s="48">
        <f>[1]SCE!$G775</f>
        <v>60.9</v>
      </c>
      <c r="H786" s="48">
        <f>[1]SCE!$H775</f>
        <v>13.355369999999999</v>
      </c>
      <c r="I786" s="48">
        <f t="shared" ref="I786:I849" si="84">G786+H786</f>
        <v>74.255369999999999</v>
      </c>
      <c r="J786" s="48">
        <f t="shared" ref="J786:J849" si="85">E786*D786</f>
        <v>0</v>
      </c>
      <c r="K786" s="48">
        <f t="shared" ref="K786:K849" si="86">F786*D786</f>
        <v>60.9</v>
      </c>
      <c r="L786" s="48">
        <f t="shared" ref="L786:L849" si="87">G786*D786</f>
        <v>60.9</v>
      </c>
      <c r="M786" s="48">
        <f t="shared" ref="M786:M849" si="88">H786*D786</f>
        <v>13.355369999999999</v>
      </c>
      <c r="N786" s="48">
        <f t="shared" ref="N786:N849" si="89">L786+M786</f>
        <v>74.255369999999999</v>
      </c>
      <c r="P786" s="18">
        <v>1</v>
      </c>
      <c r="Q786" s="18">
        <f t="shared" si="83"/>
        <v>0</v>
      </c>
    </row>
    <row r="787" spans="1:17" ht="14.25">
      <c r="A787" s="43">
        <f>[1]SCE!$A776</f>
        <v>4181</v>
      </c>
      <c r="B787" s="44" t="str">
        <f>[1]SCE!$B776</f>
        <v>DISJUNTOR PADRÃO EUROPEU 3X100A,</v>
      </c>
      <c r="C787" s="45" t="str">
        <f>[1]SCE!$C776</f>
        <v>UN</v>
      </c>
      <c r="D787" s="45">
        <f>[1]SCE!$D776</f>
        <v>1</v>
      </c>
      <c r="E787" s="46">
        <f>[1]SCE!$E776</f>
        <v>0</v>
      </c>
      <c r="F787" s="47">
        <f>[1]SCE!$F776</f>
        <v>159.65</v>
      </c>
      <c r="G787" s="48">
        <f>[1]SCE!$G776</f>
        <v>159.65</v>
      </c>
      <c r="H787" s="48">
        <f>[1]SCE!$H776</f>
        <v>35.011245000000002</v>
      </c>
      <c r="I787" s="48">
        <f t="shared" si="84"/>
        <v>194.66124500000001</v>
      </c>
      <c r="J787" s="48">
        <f t="shared" si="85"/>
        <v>0</v>
      </c>
      <c r="K787" s="48">
        <f t="shared" si="86"/>
        <v>159.65</v>
      </c>
      <c r="L787" s="48">
        <f t="shared" si="87"/>
        <v>159.65</v>
      </c>
      <c r="M787" s="48">
        <f t="shared" si="88"/>
        <v>35.011245000000002</v>
      </c>
      <c r="N787" s="48">
        <f t="shared" si="89"/>
        <v>194.66124500000001</v>
      </c>
      <c r="P787" s="18">
        <v>11</v>
      </c>
      <c r="Q787" s="18">
        <f t="shared" si="83"/>
        <v>-10</v>
      </c>
    </row>
    <row r="788" spans="1:17" ht="14.25">
      <c r="A788" s="43">
        <f>[1]SCE!$A777</f>
        <v>4182</v>
      </c>
      <c r="B788" s="44" t="str">
        <f>[1]SCE!$B777</f>
        <v>DISJUNTOR PADRÃO EUROPEU 3X25A OU 3X32A</v>
      </c>
      <c r="C788" s="45" t="str">
        <f>[1]SCE!$C777</f>
        <v>UN</v>
      </c>
      <c r="D788" s="45">
        <f>[1]SCE!$D777</f>
        <v>1</v>
      </c>
      <c r="E788" s="46">
        <f>[1]SCE!$E777</f>
        <v>0</v>
      </c>
      <c r="F788" s="47">
        <f>[1]SCE!$F777</f>
        <v>41.42</v>
      </c>
      <c r="G788" s="48">
        <f>[1]SCE!$G777</f>
        <v>41.42</v>
      </c>
      <c r="H788" s="48">
        <f>[1]SCE!$H777</f>
        <v>9.0834060000000001</v>
      </c>
      <c r="I788" s="48">
        <f t="shared" si="84"/>
        <v>50.503405999999998</v>
      </c>
      <c r="J788" s="48">
        <f t="shared" si="85"/>
        <v>0</v>
      </c>
      <c r="K788" s="48">
        <f t="shared" si="86"/>
        <v>41.42</v>
      </c>
      <c r="L788" s="48">
        <f t="shared" si="87"/>
        <v>41.42</v>
      </c>
      <c r="M788" s="48">
        <f t="shared" si="88"/>
        <v>9.0834060000000001</v>
      </c>
      <c r="N788" s="48">
        <f t="shared" si="89"/>
        <v>50.503405999999998</v>
      </c>
      <c r="P788" s="18">
        <v>2</v>
      </c>
      <c r="Q788" s="18">
        <f t="shared" ref="Q788:Q851" si="90">D788-P788</f>
        <v>-1</v>
      </c>
    </row>
    <row r="789" spans="1:17" ht="14.25">
      <c r="A789" s="43">
        <f>[1]SCE!$A778</f>
        <v>4183</v>
      </c>
      <c r="B789" s="44" t="str">
        <f>[1]SCE!$B778</f>
        <v>DISJUNTOR PADRÃO EUROPEU 3X50A,</v>
      </c>
      <c r="C789" s="45" t="str">
        <f>[1]SCE!$C778</f>
        <v>UN</v>
      </c>
      <c r="D789" s="45">
        <f>[1]SCE!$D778</f>
        <v>1</v>
      </c>
      <c r="E789" s="46">
        <f>[1]SCE!$E778</f>
        <v>0</v>
      </c>
      <c r="F789" s="47">
        <f>[1]SCE!$F778</f>
        <v>41.46</v>
      </c>
      <c r="G789" s="48">
        <f>[1]SCE!$G778</f>
        <v>41.46</v>
      </c>
      <c r="H789" s="48">
        <f>[1]SCE!$H778</f>
        <v>9.0921780000000005</v>
      </c>
      <c r="I789" s="48">
        <f t="shared" si="84"/>
        <v>50.552177999999998</v>
      </c>
      <c r="J789" s="48">
        <f t="shared" si="85"/>
        <v>0</v>
      </c>
      <c r="K789" s="48">
        <f t="shared" si="86"/>
        <v>41.46</v>
      </c>
      <c r="L789" s="48">
        <f t="shared" si="87"/>
        <v>41.46</v>
      </c>
      <c r="M789" s="48">
        <f t="shared" si="88"/>
        <v>9.0921780000000005</v>
      </c>
      <c r="N789" s="48">
        <f t="shared" si="89"/>
        <v>50.552177999999998</v>
      </c>
      <c r="P789" s="18">
        <v>1</v>
      </c>
      <c r="Q789" s="18">
        <f t="shared" si="90"/>
        <v>0</v>
      </c>
    </row>
    <row r="790" spans="1:17" ht="14.25">
      <c r="A790" s="43">
        <f>[1]SCE!$A779</f>
        <v>4184</v>
      </c>
      <c r="B790" s="44" t="str">
        <f>[1]SCE!$B779</f>
        <v>DISJUNTOR PADRÃO EUROPEU 3X63A,</v>
      </c>
      <c r="C790" s="45" t="str">
        <f>[1]SCE!$C779</f>
        <v>UN</v>
      </c>
      <c r="D790" s="45">
        <f>[1]SCE!$D779</f>
        <v>1</v>
      </c>
      <c r="E790" s="46">
        <f>[1]SCE!$E779</f>
        <v>0</v>
      </c>
      <c r="F790" s="47">
        <f>[1]SCE!$F779</f>
        <v>99.75</v>
      </c>
      <c r="G790" s="48">
        <f>[1]SCE!$G779</f>
        <v>99.75</v>
      </c>
      <c r="H790" s="48">
        <f>[1]SCE!$H779</f>
        <v>21.875174999999999</v>
      </c>
      <c r="I790" s="48">
        <f t="shared" si="84"/>
        <v>121.625175</v>
      </c>
      <c r="J790" s="48">
        <f t="shared" si="85"/>
        <v>0</v>
      </c>
      <c r="K790" s="48">
        <f t="shared" si="86"/>
        <v>99.75</v>
      </c>
      <c r="L790" s="48">
        <f t="shared" si="87"/>
        <v>99.75</v>
      </c>
      <c r="M790" s="48">
        <f t="shared" si="88"/>
        <v>21.875174999999999</v>
      </c>
      <c r="N790" s="48">
        <f t="shared" si="89"/>
        <v>121.625175</v>
      </c>
      <c r="P790" s="18">
        <v>2</v>
      </c>
      <c r="Q790" s="18">
        <f t="shared" si="90"/>
        <v>-1</v>
      </c>
    </row>
    <row r="791" spans="1:17" ht="14.25">
      <c r="A791" s="43">
        <f>[1]SCE!$A780</f>
        <v>4185</v>
      </c>
      <c r="B791" s="44" t="str">
        <f>[1]SCE!$B780</f>
        <v>DISJUNTOR PADRÃO EUROPEU 3X70A,</v>
      </c>
      <c r="C791" s="45" t="str">
        <f>[1]SCE!$C780</f>
        <v>UN</v>
      </c>
      <c r="D791" s="45">
        <f>[1]SCE!$D780</f>
        <v>1</v>
      </c>
      <c r="E791" s="46">
        <f>[1]SCE!$E780</f>
        <v>0</v>
      </c>
      <c r="F791" s="47">
        <f>[1]SCE!$F780</f>
        <v>99.75</v>
      </c>
      <c r="G791" s="48">
        <f>[1]SCE!$G780</f>
        <v>99.75</v>
      </c>
      <c r="H791" s="48">
        <f>[1]SCE!$H780</f>
        <v>21.875174999999999</v>
      </c>
      <c r="I791" s="48">
        <f t="shared" si="84"/>
        <v>121.625175</v>
      </c>
      <c r="J791" s="48">
        <f t="shared" si="85"/>
        <v>0</v>
      </c>
      <c r="K791" s="48">
        <f t="shared" si="86"/>
        <v>99.75</v>
      </c>
      <c r="L791" s="48">
        <f t="shared" si="87"/>
        <v>99.75</v>
      </c>
      <c r="M791" s="48">
        <f t="shared" si="88"/>
        <v>21.875174999999999</v>
      </c>
      <c r="N791" s="48">
        <f t="shared" si="89"/>
        <v>121.625175</v>
      </c>
      <c r="P791" s="18">
        <v>1</v>
      </c>
      <c r="Q791" s="18">
        <f t="shared" si="90"/>
        <v>0</v>
      </c>
    </row>
    <row r="792" spans="1:17" ht="42.75">
      <c r="A792" s="43">
        <f>[1]SCE!$A781</f>
        <v>4186</v>
      </c>
      <c r="B792" s="44" t="str">
        <f>[1]SCE!$B781</f>
        <v>DISJUNTOR TRIPOLAR IKMIN DE 10KA, CONFORME NORMA IEC 60947-2, CURVA TEMPO CORRENTE TIPO "C",  CORRENTE NOMINAL 100A</v>
      </c>
      <c r="C792" s="45" t="str">
        <f>[1]SCE!$C781</f>
        <v>UN</v>
      </c>
      <c r="D792" s="45">
        <f>[1]SCE!$D781</f>
        <v>1</v>
      </c>
      <c r="E792" s="46">
        <f>[1]SCE!$E781</f>
        <v>0</v>
      </c>
      <c r="F792" s="47">
        <f>[1]SCE!$F781</f>
        <v>159.65</v>
      </c>
      <c r="G792" s="48">
        <f>[1]SCE!$G781</f>
        <v>159.65</v>
      </c>
      <c r="H792" s="48">
        <f>[1]SCE!$H781</f>
        <v>35.011245000000002</v>
      </c>
      <c r="I792" s="48">
        <f t="shared" si="84"/>
        <v>194.66124500000001</v>
      </c>
      <c r="J792" s="48">
        <f t="shared" si="85"/>
        <v>0</v>
      </c>
      <c r="K792" s="48">
        <f t="shared" si="86"/>
        <v>159.65</v>
      </c>
      <c r="L792" s="48">
        <f t="shared" si="87"/>
        <v>159.65</v>
      </c>
      <c r="M792" s="48">
        <f t="shared" si="88"/>
        <v>35.011245000000002</v>
      </c>
      <c r="N792" s="48">
        <f t="shared" si="89"/>
        <v>194.66124500000001</v>
      </c>
      <c r="P792" s="18">
        <v>1</v>
      </c>
      <c r="Q792" s="18">
        <f t="shared" si="90"/>
        <v>0</v>
      </c>
    </row>
    <row r="793" spans="1:17" ht="42.75">
      <c r="A793" s="43">
        <f>[1]SCE!$A782</f>
        <v>4187</v>
      </c>
      <c r="B793" s="44" t="str">
        <f>[1]SCE!$B782</f>
        <v>DISJUNTOR TRIPOLAR IKMIN DE 10KA, CONFORME NORMA IEC 60947-2, CURVA TEMPO CORRENTE TIPO "C",  CORRENTE NOMINAL 150A</v>
      </c>
      <c r="C793" s="45" t="str">
        <f>[1]SCE!$C782</f>
        <v>UN</v>
      </c>
      <c r="D793" s="45">
        <f>[1]SCE!$D782</f>
        <v>1</v>
      </c>
      <c r="E793" s="46">
        <f>[1]SCE!$E782</f>
        <v>0</v>
      </c>
      <c r="F793" s="47">
        <f>[1]SCE!$F782</f>
        <v>347.41</v>
      </c>
      <c r="G793" s="48">
        <f>[1]SCE!$G782</f>
        <v>347.41</v>
      </c>
      <c r="H793" s="48">
        <f>[1]SCE!$H782</f>
        <v>76.187013000000007</v>
      </c>
      <c r="I793" s="48">
        <f t="shared" si="84"/>
        <v>423.59701300000006</v>
      </c>
      <c r="J793" s="48">
        <f t="shared" si="85"/>
        <v>0</v>
      </c>
      <c r="K793" s="48">
        <f t="shared" si="86"/>
        <v>347.41</v>
      </c>
      <c r="L793" s="48">
        <f t="shared" si="87"/>
        <v>347.41</v>
      </c>
      <c r="M793" s="48">
        <f t="shared" si="88"/>
        <v>76.187013000000007</v>
      </c>
      <c r="N793" s="48">
        <f t="shared" si="89"/>
        <v>423.59701300000006</v>
      </c>
      <c r="P793" s="18">
        <v>1</v>
      </c>
      <c r="Q793" s="18">
        <f t="shared" si="90"/>
        <v>0</v>
      </c>
    </row>
    <row r="794" spans="1:17" ht="42.75">
      <c r="A794" s="43">
        <f>[1]SCE!$A783</f>
        <v>4188</v>
      </c>
      <c r="B794" s="44" t="str">
        <f>[1]SCE!$B783</f>
        <v>DISJUNTOR TRIPOLAR IKMIN DE 10KA, CONFORME NORMA IEC 60947-2, CURVA TEMPO CORRENTE TIPO "C",  CORRENTE NOMINAL 300A</v>
      </c>
      <c r="C794" s="45" t="str">
        <f>[1]SCE!$C783</f>
        <v>UN</v>
      </c>
      <c r="D794" s="45">
        <f>[1]SCE!$D783</f>
        <v>2</v>
      </c>
      <c r="E794" s="46">
        <f>[1]SCE!$E783</f>
        <v>0</v>
      </c>
      <c r="F794" s="47">
        <f>[1]SCE!$F783</f>
        <v>689.73</v>
      </c>
      <c r="G794" s="48">
        <f>[1]SCE!$G783</f>
        <v>689.73</v>
      </c>
      <c r="H794" s="48">
        <f>[1]SCE!$H783</f>
        <v>151.257789</v>
      </c>
      <c r="I794" s="48">
        <f t="shared" si="84"/>
        <v>840.98778900000002</v>
      </c>
      <c r="J794" s="48">
        <f t="shared" si="85"/>
        <v>0</v>
      </c>
      <c r="K794" s="48">
        <f t="shared" si="86"/>
        <v>1379.46</v>
      </c>
      <c r="L794" s="48">
        <f t="shared" si="87"/>
        <v>1379.46</v>
      </c>
      <c r="M794" s="48">
        <f t="shared" si="88"/>
        <v>302.515578</v>
      </c>
      <c r="N794" s="48">
        <f t="shared" si="89"/>
        <v>1681.975578</v>
      </c>
      <c r="P794" s="18">
        <v>1</v>
      </c>
      <c r="Q794" s="18">
        <f t="shared" si="90"/>
        <v>1</v>
      </c>
    </row>
    <row r="795" spans="1:17" ht="42.75">
      <c r="A795" s="43">
        <f>[1]SCE!$A784</f>
        <v>4189</v>
      </c>
      <c r="B795" s="44" t="str">
        <f>[1]SCE!$B784</f>
        <v>DISJUNTOR TRIPOLAR IKMIN DE 10KA, CONFORME NORMA IEC 60947-2, CURVA TEMPO CORRENTE TIPO "C",  CORRENTE NOMINAL 40A</v>
      </c>
      <c r="C795" s="45" t="str">
        <f>[1]SCE!$C784</f>
        <v>UN</v>
      </c>
      <c r="D795" s="45">
        <f>[1]SCE!$D784</f>
        <v>4</v>
      </c>
      <c r="E795" s="46">
        <f>[1]SCE!$E784</f>
        <v>0</v>
      </c>
      <c r="F795" s="47">
        <f>[1]SCE!$F784</f>
        <v>41.46</v>
      </c>
      <c r="G795" s="48">
        <f>[1]SCE!$G784</f>
        <v>41.46</v>
      </c>
      <c r="H795" s="48">
        <f>[1]SCE!$H784</f>
        <v>9.0921780000000005</v>
      </c>
      <c r="I795" s="48">
        <f t="shared" si="84"/>
        <v>50.552177999999998</v>
      </c>
      <c r="J795" s="48">
        <f t="shared" si="85"/>
        <v>0</v>
      </c>
      <c r="K795" s="48">
        <f t="shared" si="86"/>
        <v>165.84</v>
      </c>
      <c r="L795" s="48">
        <f t="shared" si="87"/>
        <v>165.84</v>
      </c>
      <c r="M795" s="48">
        <f t="shared" si="88"/>
        <v>36.368712000000002</v>
      </c>
      <c r="N795" s="48">
        <f t="shared" si="89"/>
        <v>202.20871199999999</v>
      </c>
      <c r="P795" s="18">
        <v>1</v>
      </c>
      <c r="Q795" s="18">
        <f t="shared" si="90"/>
        <v>3</v>
      </c>
    </row>
    <row r="796" spans="1:17" ht="42.75">
      <c r="A796" s="43">
        <f>[1]SCE!$A785</f>
        <v>4190</v>
      </c>
      <c r="B796" s="44" t="str">
        <f>[1]SCE!$B785</f>
        <v>DISJUNTOR TRIPOLAR IKMIN DE 10KA, CONFORME NORMA IEC 60947-2, CURVA TEMPO CORRENTE TIPO "C",  CORRENTE NOMINAL 50A</v>
      </c>
      <c r="C796" s="45" t="str">
        <f>[1]SCE!$C785</f>
        <v>UN</v>
      </c>
      <c r="D796" s="45">
        <f>[1]SCE!$D785</f>
        <v>4</v>
      </c>
      <c r="E796" s="46">
        <f>[1]SCE!$E785</f>
        <v>0</v>
      </c>
      <c r="F796" s="47">
        <f>[1]SCE!$F785</f>
        <v>41.46</v>
      </c>
      <c r="G796" s="48">
        <f>[1]SCE!$G785</f>
        <v>41.46</v>
      </c>
      <c r="H796" s="48">
        <f>[1]SCE!$H785</f>
        <v>9.0921780000000005</v>
      </c>
      <c r="I796" s="48">
        <f t="shared" si="84"/>
        <v>50.552177999999998</v>
      </c>
      <c r="J796" s="48">
        <f t="shared" si="85"/>
        <v>0</v>
      </c>
      <c r="K796" s="48">
        <f t="shared" si="86"/>
        <v>165.84</v>
      </c>
      <c r="L796" s="48">
        <f t="shared" si="87"/>
        <v>165.84</v>
      </c>
      <c r="M796" s="48">
        <f t="shared" si="88"/>
        <v>36.368712000000002</v>
      </c>
      <c r="N796" s="48">
        <f t="shared" si="89"/>
        <v>202.20871199999999</v>
      </c>
      <c r="P796" s="18">
        <v>3</v>
      </c>
      <c r="Q796" s="18">
        <f t="shared" si="90"/>
        <v>1</v>
      </c>
    </row>
    <row r="797" spans="1:17" ht="42.75">
      <c r="A797" s="43">
        <f>[1]SCE!$A786</f>
        <v>4191</v>
      </c>
      <c r="B797" s="44" t="str">
        <f>[1]SCE!$B786</f>
        <v>DISJUNTOR TRIPOLAR IKMIN DE 10KA, CONFORME NORMA IEC 60947-2, CURVA TEMPO CORRENTE TIPO "C",  CORRENTE NOMINAL 63A</v>
      </c>
      <c r="C797" s="45" t="str">
        <f>[1]SCE!$C786</f>
        <v>UN</v>
      </c>
      <c r="D797" s="45">
        <f>[1]SCE!$D786</f>
        <v>4</v>
      </c>
      <c r="E797" s="46">
        <f>[1]SCE!$E786</f>
        <v>0</v>
      </c>
      <c r="F797" s="47">
        <f>[1]SCE!$F786</f>
        <v>99.75</v>
      </c>
      <c r="G797" s="48">
        <f>[1]SCE!$G786</f>
        <v>99.75</v>
      </c>
      <c r="H797" s="48">
        <f>[1]SCE!$H786</f>
        <v>21.875174999999999</v>
      </c>
      <c r="I797" s="48">
        <f t="shared" si="84"/>
        <v>121.625175</v>
      </c>
      <c r="J797" s="48">
        <f t="shared" si="85"/>
        <v>0</v>
      </c>
      <c r="K797" s="48">
        <f t="shared" si="86"/>
        <v>399</v>
      </c>
      <c r="L797" s="48">
        <f t="shared" si="87"/>
        <v>399</v>
      </c>
      <c r="M797" s="48">
        <f t="shared" si="88"/>
        <v>87.500699999999995</v>
      </c>
      <c r="N797" s="48">
        <f t="shared" si="89"/>
        <v>486.50069999999999</v>
      </c>
      <c r="P797" s="18">
        <v>6</v>
      </c>
      <c r="Q797" s="18">
        <f t="shared" si="90"/>
        <v>-2</v>
      </c>
    </row>
    <row r="798" spans="1:17" ht="42.75">
      <c r="A798" s="43">
        <f>[1]SCE!$A787</f>
        <v>4192</v>
      </c>
      <c r="B798" s="44" t="str">
        <f>[1]SCE!$B787</f>
        <v>DISJUNTOR TRIPOLAR IKMIN DE 10KA, CONFORME NORMA IEC 60947-2, CURVA TEMPO CORRENTE TIPO "C",  CORRENTE NOMINAL 90A</v>
      </c>
      <c r="C798" s="45" t="str">
        <f>[1]SCE!$C787</f>
        <v>UN</v>
      </c>
      <c r="D798" s="45">
        <f>[1]SCE!$D787</f>
        <v>4</v>
      </c>
      <c r="E798" s="46">
        <f>[1]SCE!$E787</f>
        <v>0</v>
      </c>
      <c r="F798" s="47">
        <f>[1]SCE!$F787</f>
        <v>159.65</v>
      </c>
      <c r="G798" s="48">
        <f>[1]SCE!$G787</f>
        <v>159.65</v>
      </c>
      <c r="H798" s="48">
        <f>[1]SCE!$H787</f>
        <v>35.011245000000002</v>
      </c>
      <c r="I798" s="48">
        <f t="shared" si="84"/>
        <v>194.66124500000001</v>
      </c>
      <c r="J798" s="48">
        <f t="shared" si="85"/>
        <v>0</v>
      </c>
      <c r="K798" s="48">
        <f t="shared" si="86"/>
        <v>638.6</v>
      </c>
      <c r="L798" s="48">
        <f t="shared" si="87"/>
        <v>638.6</v>
      </c>
      <c r="M798" s="48">
        <f t="shared" si="88"/>
        <v>140.04498000000001</v>
      </c>
      <c r="N798" s="48">
        <f t="shared" si="89"/>
        <v>778.64498000000003</v>
      </c>
      <c r="P798" s="18">
        <v>6</v>
      </c>
      <c r="Q798" s="18">
        <f t="shared" si="90"/>
        <v>-2</v>
      </c>
    </row>
    <row r="799" spans="1:17" ht="42.75">
      <c r="A799" s="43">
        <f>[1]SCE!$A788</f>
        <v>4193</v>
      </c>
      <c r="B799" s="44" t="str">
        <f>[1]SCE!$B788</f>
        <v>DISJUNTOR TRIPOLAR IKMIN DE 10KA, CONFORME NORMA IEC 60947-2, CURVA TEMPO CORRENTE TIPO "C", CORRENTE NOMINAL 80A</v>
      </c>
      <c r="C799" s="45" t="str">
        <f>[1]SCE!$C788</f>
        <v>UN</v>
      </c>
      <c r="D799" s="45">
        <f>[1]SCE!$D788</f>
        <v>4</v>
      </c>
      <c r="E799" s="46">
        <f>[1]SCE!$E788</f>
        <v>0</v>
      </c>
      <c r="F799" s="47">
        <f>[1]SCE!$F788</f>
        <v>159.65</v>
      </c>
      <c r="G799" s="48">
        <f>[1]SCE!$G788</f>
        <v>159.65</v>
      </c>
      <c r="H799" s="48">
        <f>[1]SCE!$H788</f>
        <v>35.011245000000002</v>
      </c>
      <c r="I799" s="48">
        <f t="shared" si="84"/>
        <v>194.66124500000001</v>
      </c>
      <c r="J799" s="48">
        <f t="shared" si="85"/>
        <v>0</v>
      </c>
      <c r="K799" s="48">
        <f t="shared" si="86"/>
        <v>638.6</v>
      </c>
      <c r="L799" s="48">
        <f t="shared" si="87"/>
        <v>638.6</v>
      </c>
      <c r="M799" s="48">
        <f t="shared" si="88"/>
        <v>140.04498000000001</v>
      </c>
      <c r="N799" s="48">
        <f t="shared" si="89"/>
        <v>778.64498000000003</v>
      </c>
      <c r="P799" s="18">
        <v>6</v>
      </c>
      <c r="Q799" s="18">
        <f t="shared" si="90"/>
        <v>-2</v>
      </c>
    </row>
    <row r="800" spans="1:17" ht="14.25">
      <c r="A800" s="43">
        <f>[1]SCE!$A789</f>
        <v>4194</v>
      </c>
      <c r="B800" s="44" t="str">
        <f>[1]SCE!$B789</f>
        <v>DISPOSITIVO DR TETRAPOLAR, IN=30A, ID=30MA</v>
      </c>
      <c r="C800" s="45" t="str">
        <f>[1]SCE!$C789</f>
        <v>UN</v>
      </c>
      <c r="D800" s="45">
        <f>[1]SCE!$D789</f>
        <v>2</v>
      </c>
      <c r="E800" s="46">
        <f>[1]SCE!$E789</f>
        <v>0</v>
      </c>
      <c r="F800" s="47">
        <f>[1]SCE!$F789</f>
        <v>275.08999999999997</v>
      </c>
      <c r="G800" s="48">
        <f>[1]SCE!$G789</f>
        <v>275.08999999999997</v>
      </c>
      <c r="H800" s="48">
        <f>[1]SCE!$H789</f>
        <v>60.327236999999997</v>
      </c>
      <c r="I800" s="48">
        <f t="shared" si="84"/>
        <v>335.417237</v>
      </c>
      <c r="J800" s="48">
        <f t="shared" si="85"/>
        <v>0</v>
      </c>
      <c r="K800" s="48">
        <f t="shared" si="86"/>
        <v>550.17999999999995</v>
      </c>
      <c r="L800" s="48">
        <f t="shared" si="87"/>
        <v>550.17999999999995</v>
      </c>
      <c r="M800" s="48">
        <f t="shared" si="88"/>
        <v>120.65447399999999</v>
      </c>
      <c r="N800" s="48">
        <f t="shared" si="89"/>
        <v>670.834474</v>
      </c>
      <c r="P800" s="18">
        <v>6</v>
      </c>
      <c r="Q800" s="18">
        <f t="shared" si="90"/>
        <v>-4</v>
      </c>
    </row>
    <row r="801" spans="1:17" ht="14.25">
      <c r="A801" s="43">
        <f>[1]SCE!$A790</f>
        <v>4195</v>
      </c>
      <c r="B801" s="44" t="str">
        <f>[1]SCE!$B790</f>
        <v>DIVISÃO INTERNA P/ ELETROCALHA 150X50MM</v>
      </c>
      <c r="C801" s="45" t="str">
        <f>[1]SCE!$C790</f>
        <v>M</v>
      </c>
      <c r="D801" s="45">
        <f>[1]SCE!$D790</f>
        <v>16</v>
      </c>
      <c r="E801" s="46">
        <f>[1]SCE!$E790</f>
        <v>0</v>
      </c>
      <c r="F801" s="47">
        <f>[1]SCE!$F790</f>
        <v>55.48</v>
      </c>
      <c r="G801" s="48">
        <f>[1]SCE!$G790</f>
        <v>55.48</v>
      </c>
      <c r="H801" s="48">
        <f>[1]SCE!$H790</f>
        <v>12.166763999999999</v>
      </c>
      <c r="I801" s="48">
        <f t="shared" si="84"/>
        <v>67.64676399999999</v>
      </c>
      <c r="J801" s="48">
        <f t="shared" si="85"/>
        <v>0</v>
      </c>
      <c r="K801" s="48">
        <f t="shared" si="86"/>
        <v>887.68</v>
      </c>
      <c r="L801" s="48">
        <f t="shared" si="87"/>
        <v>887.68</v>
      </c>
      <c r="M801" s="48">
        <f t="shared" si="88"/>
        <v>194.66822399999998</v>
      </c>
      <c r="N801" s="48">
        <f t="shared" si="89"/>
        <v>1082.3482239999998</v>
      </c>
      <c r="P801" s="18">
        <v>6</v>
      </c>
      <c r="Q801" s="18">
        <f t="shared" si="90"/>
        <v>10</v>
      </c>
    </row>
    <row r="802" spans="1:17" ht="142.5">
      <c r="A802" s="43">
        <f>[1]SCE!$A791</f>
        <v>4196</v>
      </c>
      <c r="B802" s="44" t="str">
        <f>[1]SCE!$B791</f>
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</c>
      <c r="C802" s="45" t="str">
        <f>[1]SCE!$C791</f>
        <v>UN</v>
      </c>
      <c r="D802" s="45">
        <f>[1]SCE!$D791</f>
        <v>4</v>
      </c>
      <c r="E802" s="46">
        <f>[1]SCE!$E791</f>
        <v>0</v>
      </c>
      <c r="F802" s="47">
        <f>[1]SCE!$F791</f>
        <v>196</v>
      </c>
      <c r="G802" s="48">
        <f>[1]SCE!$G791</f>
        <v>196</v>
      </c>
      <c r="H802" s="48">
        <f>[1]SCE!$H791</f>
        <v>42.982799999999997</v>
      </c>
      <c r="I802" s="48">
        <f t="shared" si="84"/>
        <v>238.9828</v>
      </c>
      <c r="J802" s="48">
        <f t="shared" si="85"/>
        <v>0</v>
      </c>
      <c r="K802" s="48">
        <f t="shared" si="86"/>
        <v>784</v>
      </c>
      <c r="L802" s="48">
        <f t="shared" si="87"/>
        <v>784</v>
      </c>
      <c r="M802" s="48">
        <f t="shared" si="88"/>
        <v>171.93119999999999</v>
      </c>
      <c r="N802" s="48">
        <f t="shared" si="89"/>
        <v>955.93119999999999</v>
      </c>
      <c r="P802" s="18">
        <v>3</v>
      </c>
      <c r="Q802" s="18">
        <f t="shared" si="90"/>
        <v>1</v>
      </c>
    </row>
    <row r="803" spans="1:17" ht="14.25">
      <c r="A803" s="43">
        <f>[1]SCE!$A792</f>
        <v>4197</v>
      </c>
      <c r="B803" s="44" t="str">
        <f>[1]SCE!$B792</f>
        <v>DUTO METALICO DE PISO, FABRICAÇÃO MOPA OU EQUIVALENTE</v>
      </c>
      <c r="C803" s="45" t="str">
        <f>[1]SCE!$C792</f>
        <v>UN</v>
      </c>
      <c r="D803" s="45">
        <f>[1]SCE!$D792</f>
        <v>27</v>
      </c>
      <c r="E803" s="46">
        <f>[1]SCE!$E792</f>
        <v>0</v>
      </c>
      <c r="F803" s="47">
        <f>[1]SCE!$F792</f>
        <v>130</v>
      </c>
      <c r="G803" s="48">
        <f>[1]SCE!$G792</f>
        <v>130</v>
      </c>
      <c r="H803" s="48">
        <f>[1]SCE!$H792</f>
        <v>28.509</v>
      </c>
      <c r="I803" s="48">
        <f t="shared" si="84"/>
        <v>158.50900000000001</v>
      </c>
      <c r="J803" s="48">
        <f t="shared" si="85"/>
        <v>0</v>
      </c>
      <c r="K803" s="48">
        <f t="shared" si="86"/>
        <v>3510</v>
      </c>
      <c r="L803" s="48">
        <f t="shared" si="87"/>
        <v>3510</v>
      </c>
      <c r="M803" s="48">
        <f t="shared" si="88"/>
        <v>769.74300000000005</v>
      </c>
      <c r="N803" s="48">
        <f t="shared" si="89"/>
        <v>4279.7430000000004</v>
      </c>
      <c r="P803" s="18">
        <v>21</v>
      </c>
      <c r="Q803" s="18">
        <f t="shared" si="90"/>
        <v>6</v>
      </c>
    </row>
    <row r="804" spans="1:17" ht="28.5">
      <c r="A804" s="43">
        <f>[1]SCE!$A793</f>
        <v>4198</v>
      </c>
      <c r="B804" s="44" t="str">
        <f>[1]SCE!$B793</f>
        <v xml:space="preserve">DUTO EM ALUMÍNIO DUPLO 45 TIPO C LINHA STANDARD NATURAL BARRA 3,00M REF.: DT 14400.00 DUTOTEC OU EQUIVALENTE </v>
      </c>
      <c r="C804" s="45" t="str">
        <f>[1]SCE!$C793</f>
        <v>UN</v>
      </c>
      <c r="D804" s="45">
        <f>[1]SCE!$D793</f>
        <v>4</v>
      </c>
      <c r="E804" s="46">
        <f>[1]SCE!$E793</f>
        <v>0</v>
      </c>
      <c r="F804" s="47">
        <f>[1]SCE!$F793</f>
        <v>130</v>
      </c>
      <c r="G804" s="48">
        <f>[1]SCE!$G793</f>
        <v>130</v>
      </c>
      <c r="H804" s="48">
        <f>[1]SCE!$H793</f>
        <v>28.509</v>
      </c>
      <c r="I804" s="48">
        <f t="shared" si="84"/>
        <v>158.50900000000001</v>
      </c>
      <c r="J804" s="48">
        <f t="shared" si="85"/>
        <v>0</v>
      </c>
      <c r="K804" s="48">
        <f t="shared" si="86"/>
        <v>520</v>
      </c>
      <c r="L804" s="48">
        <f t="shared" si="87"/>
        <v>520</v>
      </c>
      <c r="M804" s="48">
        <f t="shared" si="88"/>
        <v>114.036</v>
      </c>
      <c r="N804" s="48">
        <f t="shared" si="89"/>
        <v>634.03600000000006</v>
      </c>
      <c r="P804" s="18">
        <v>6</v>
      </c>
      <c r="Q804" s="18">
        <f t="shared" si="90"/>
        <v>-2</v>
      </c>
    </row>
    <row r="805" spans="1:17" ht="28.5">
      <c r="A805" s="43">
        <f>[1]SCE!$A794</f>
        <v>4199</v>
      </c>
      <c r="B805" s="44" t="str">
        <f>[1]SCE!$B794</f>
        <v xml:space="preserve">DUTO EM ALUMÍNIO SIMPLES 45 LINHA STANDARD NATURAL BARRA 3,00M REF.: DT 14100.00 DUTOTEC OU EQUIVALENTE </v>
      </c>
      <c r="C805" s="45" t="str">
        <f>[1]SCE!$C794</f>
        <v>UN</v>
      </c>
      <c r="D805" s="45">
        <f>[1]SCE!$D794</f>
        <v>4</v>
      </c>
      <c r="E805" s="46">
        <f>[1]SCE!$E794</f>
        <v>0</v>
      </c>
      <c r="F805" s="47">
        <f>[1]SCE!$F794</f>
        <v>33.590000000000003</v>
      </c>
      <c r="G805" s="48">
        <f>[1]SCE!$G794</f>
        <v>33.590000000000003</v>
      </c>
      <c r="H805" s="48">
        <f>[1]SCE!$H794</f>
        <v>7.3662870000000007</v>
      </c>
      <c r="I805" s="48">
        <f t="shared" si="84"/>
        <v>40.956287000000003</v>
      </c>
      <c r="J805" s="48">
        <f t="shared" si="85"/>
        <v>0</v>
      </c>
      <c r="K805" s="48">
        <f t="shared" si="86"/>
        <v>134.36000000000001</v>
      </c>
      <c r="L805" s="48">
        <f t="shared" si="87"/>
        <v>134.36000000000001</v>
      </c>
      <c r="M805" s="48">
        <f t="shared" si="88"/>
        <v>29.465148000000003</v>
      </c>
      <c r="N805" s="48">
        <f t="shared" si="89"/>
        <v>163.82514800000001</v>
      </c>
      <c r="P805" s="18">
        <v>36</v>
      </c>
      <c r="Q805" s="18">
        <f t="shared" si="90"/>
        <v>-32</v>
      </c>
    </row>
    <row r="806" spans="1:17" ht="14.25">
      <c r="A806" s="43">
        <f>[1]SCE!$A795</f>
        <v>4200</v>
      </c>
      <c r="B806" s="44" t="str">
        <f>[1]SCE!$B795</f>
        <v>DUTO METALICO DE PISO, FABRICAÇÃO MOPA OU EQUIVALENTE</v>
      </c>
      <c r="C806" s="45" t="str">
        <f>[1]SCE!$C795</f>
        <v>UN</v>
      </c>
      <c r="D806" s="45">
        <f>[1]SCE!$D795</f>
        <v>4</v>
      </c>
      <c r="E806" s="46">
        <f>[1]SCE!$E795</f>
        <v>0</v>
      </c>
      <c r="F806" s="47">
        <f>[1]SCE!$F795</f>
        <v>130</v>
      </c>
      <c r="G806" s="48">
        <f>[1]SCE!$G795</f>
        <v>130</v>
      </c>
      <c r="H806" s="48">
        <f>[1]SCE!$H795</f>
        <v>28.509</v>
      </c>
      <c r="I806" s="48">
        <f t="shared" si="84"/>
        <v>158.50900000000001</v>
      </c>
      <c r="J806" s="48">
        <f t="shared" si="85"/>
        <v>0</v>
      </c>
      <c r="K806" s="48">
        <f t="shared" si="86"/>
        <v>520</v>
      </c>
      <c r="L806" s="48">
        <f t="shared" si="87"/>
        <v>520</v>
      </c>
      <c r="M806" s="48">
        <f t="shared" si="88"/>
        <v>114.036</v>
      </c>
      <c r="N806" s="48">
        <f t="shared" si="89"/>
        <v>634.03600000000006</v>
      </c>
      <c r="P806" s="18">
        <v>6</v>
      </c>
      <c r="Q806" s="18">
        <f t="shared" si="90"/>
        <v>-2</v>
      </c>
    </row>
    <row r="807" spans="1:17" ht="28.5">
      <c r="A807" s="43">
        <f>[1]SCE!$A796</f>
        <v>4201</v>
      </c>
      <c r="B807" s="44" t="str">
        <f>[1]SCE!$B796</f>
        <v xml:space="preserve">ELEMENTOS DIVERSOS DE CONEXÃO E FIXAÇÃO DE PARA ELETROCALHAS </v>
      </c>
      <c r="C807" s="45" t="str">
        <f>[1]SCE!$C796</f>
        <v>UN</v>
      </c>
      <c r="D807" s="45">
        <f>[1]SCE!$D796</f>
        <v>4</v>
      </c>
      <c r="E807" s="46">
        <f>[1]SCE!$E796</f>
        <v>0</v>
      </c>
      <c r="F807" s="47">
        <f>[1]SCE!$F796</f>
        <v>9.68</v>
      </c>
      <c r="G807" s="48">
        <f>[1]SCE!$G796</f>
        <v>9.68</v>
      </c>
      <c r="H807" s="48">
        <f>[1]SCE!$H796</f>
        <v>2.122824</v>
      </c>
      <c r="I807" s="48">
        <f t="shared" si="84"/>
        <v>11.802823999999999</v>
      </c>
      <c r="J807" s="48">
        <f t="shared" si="85"/>
        <v>0</v>
      </c>
      <c r="K807" s="48">
        <f t="shared" si="86"/>
        <v>38.72</v>
      </c>
      <c r="L807" s="48">
        <f t="shared" si="87"/>
        <v>38.72</v>
      </c>
      <c r="M807" s="48">
        <f t="shared" si="88"/>
        <v>8.4912960000000002</v>
      </c>
      <c r="N807" s="48">
        <f t="shared" si="89"/>
        <v>47.211295999999997</v>
      </c>
      <c r="P807" s="18">
        <v>6</v>
      </c>
      <c r="Q807" s="18">
        <f t="shared" si="90"/>
        <v>-2</v>
      </c>
    </row>
    <row r="808" spans="1:17" ht="14.25">
      <c r="A808" s="43">
        <f>[1]SCE!$A797</f>
        <v>4202</v>
      </c>
      <c r="B808" s="44" t="str">
        <f>[1]SCE!$B797</f>
        <v>ELETROCALHA LISA COM TAMPA 100X50MM</v>
      </c>
      <c r="C808" s="45" t="str">
        <f>[1]SCE!$C797</f>
        <v>UN</v>
      </c>
      <c r="D808" s="45">
        <f>[1]SCE!$D797</f>
        <v>4</v>
      </c>
      <c r="E808" s="46">
        <f>[1]SCE!$E797</f>
        <v>0</v>
      </c>
      <c r="F808" s="47">
        <f>[1]SCE!$F797</f>
        <v>36.68</v>
      </c>
      <c r="G808" s="48">
        <f>[1]SCE!$G797</f>
        <v>36.68</v>
      </c>
      <c r="H808" s="48">
        <f>[1]SCE!$H797</f>
        <v>8.0439240000000005</v>
      </c>
      <c r="I808" s="48">
        <f t="shared" si="84"/>
        <v>44.723923999999997</v>
      </c>
      <c r="J808" s="48">
        <f t="shared" si="85"/>
        <v>0</v>
      </c>
      <c r="K808" s="48">
        <f t="shared" si="86"/>
        <v>146.72</v>
      </c>
      <c r="L808" s="48">
        <f t="shared" si="87"/>
        <v>146.72</v>
      </c>
      <c r="M808" s="48">
        <f t="shared" si="88"/>
        <v>32.175696000000002</v>
      </c>
      <c r="N808" s="48">
        <f t="shared" si="89"/>
        <v>178.89569599999999</v>
      </c>
      <c r="P808" s="18">
        <v>6</v>
      </c>
      <c r="Q808" s="18">
        <f t="shared" si="90"/>
        <v>-2</v>
      </c>
    </row>
    <row r="809" spans="1:17" ht="14.25">
      <c r="A809" s="43">
        <f>[1]SCE!$A798</f>
        <v>4203</v>
      </c>
      <c r="B809" s="44" t="str">
        <f>[1]SCE!$B798</f>
        <v xml:space="preserve">ELETROCALHA LISA COM TAMPA 150X50MM </v>
      </c>
      <c r="C809" s="45" t="str">
        <f>[1]SCE!$C798</f>
        <v>UN</v>
      </c>
      <c r="D809" s="45">
        <f>[1]SCE!$D798</f>
        <v>4</v>
      </c>
      <c r="E809" s="46">
        <f>[1]SCE!$E798</f>
        <v>0</v>
      </c>
      <c r="F809" s="47">
        <f>[1]SCE!$F798</f>
        <v>48.03</v>
      </c>
      <c r="G809" s="48">
        <f>[1]SCE!$G798</f>
        <v>48.03</v>
      </c>
      <c r="H809" s="48">
        <f>[1]SCE!$H798</f>
        <v>10.532978999999999</v>
      </c>
      <c r="I809" s="48">
        <f t="shared" si="84"/>
        <v>58.562978999999999</v>
      </c>
      <c r="J809" s="48">
        <f t="shared" si="85"/>
        <v>0</v>
      </c>
      <c r="K809" s="48">
        <f t="shared" si="86"/>
        <v>192.12</v>
      </c>
      <c r="L809" s="48">
        <f t="shared" si="87"/>
        <v>192.12</v>
      </c>
      <c r="M809" s="48">
        <f t="shared" si="88"/>
        <v>42.131915999999997</v>
      </c>
      <c r="N809" s="48">
        <f t="shared" si="89"/>
        <v>234.25191599999999</v>
      </c>
      <c r="P809" s="18">
        <v>6</v>
      </c>
      <c r="Q809" s="18">
        <f t="shared" si="90"/>
        <v>-2</v>
      </c>
    </row>
    <row r="810" spans="1:17" ht="14.25">
      <c r="A810" s="43">
        <f>[1]SCE!$A799</f>
        <v>4204</v>
      </c>
      <c r="B810" s="44" t="str">
        <f>[1]SCE!$B799</f>
        <v>ELETROCALHA LISA COM TAMPA 50X50MM</v>
      </c>
      <c r="C810" s="45" t="str">
        <f>[1]SCE!$C799</f>
        <v>UN</v>
      </c>
      <c r="D810" s="45">
        <f>[1]SCE!$D799</f>
        <v>4</v>
      </c>
      <c r="E810" s="46">
        <f>[1]SCE!$E799</f>
        <v>0</v>
      </c>
      <c r="F810" s="47">
        <f>[1]SCE!$F799</f>
        <v>8.23</v>
      </c>
      <c r="G810" s="48">
        <f>[1]SCE!$G799</f>
        <v>8.23</v>
      </c>
      <c r="H810" s="48">
        <f>[1]SCE!$H799</f>
        <v>1.8048390000000001</v>
      </c>
      <c r="I810" s="48">
        <f t="shared" si="84"/>
        <v>10.034839</v>
      </c>
      <c r="J810" s="48">
        <f t="shared" si="85"/>
        <v>0</v>
      </c>
      <c r="K810" s="48">
        <f t="shared" si="86"/>
        <v>32.92</v>
      </c>
      <c r="L810" s="48">
        <f t="shared" si="87"/>
        <v>32.92</v>
      </c>
      <c r="M810" s="48">
        <f t="shared" si="88"/>
        <v>7.2193560000000003</v>
      </c>
      <c r="N810" s="48">
        <f t="shared" si="89"/>
        <v>40.139355999999999</v>
      </c>
      <c r="P810" s="18">
        <v>6</v>
      </c>
      <c r="Q810" s="18">
        <f t="shared" si="90"/>
        <v>-2</v>
      </c>
    </row>
    <row r="811" spans="1:17" ht="14.25">
      <c r="A811" s="43">
        <f>[1]SCE!$A800</f>
        <v>4205</v>
      </c>
      <c r="B811" s="44" t="str">
        <f>[1]SCE!$B800</f>
        <v>ELETROCALHA PERFURADA C/ TAMPA 100X50MM (NO-BREAK)</v>
      </c>
      <c r="C811" s="45" t="str">
        <f>[1]SCE!$C800</f>
        <v>M</v>
      </c>
      <c r="D811" s="45">
        <f>[1]SCE!$D800</f>
        <v>23</v>
      </c>
      <c r="E811" s="46">
        <f>[1]SCE!$E800</f>
        <v>0</v>
      </c>
      <c r="F811" s="47">
        <f>[1]SCE!$F800</f>
        <v>9.52</v>
      </c>
      <c r="G811" s="48">
        <f>[1]SCE!$G800</f>
        <v>9.52</v>
      </c>
      <c r="H811" s="48">
        <f>[1]SCE!$H800</f>
        <v>2.087736</v>
      </c>
      <c r="I811" s="48">
        <f t="shared" si="84"/>
        <v>11.607735999999999</v>
      </c>
      <c r="J811" s="48">
        <f t="shared" si="85"/>
        <v>0</v>
      </c>
      <c r="K811" s="48">
        <f t="shared" si="86"/>
        <v>218.95999999999998</v>
      </c>
      <c r="L811" s="48">
        <f t="shared" si="87"/>
        <v>218.95999999999998</v>
      </c>
      <c r="M811" s="48">
        <f t="shared" si="88"/>
        <v>48.017927999999998</v>
      </c>
      <c r="N811" s="48">
        <f t="shared" si="89"/>
        <v>266.97792799999996</v>
      </c>
      <c r="P811" s="18">
        <v>6</v>
      </c>
      <c r="Q811" s="18">
        <f t="shared" si="90"/>
        <v>17</v>
      </c>
    </row>
    <row r="812" spans="1:17" ht="28.5">
      <c r="A812" s="43">
        <f>[1]SCE!$A801</f>
        <v>4206</v>
      </c>
      <c r="B812" s="44" t="str">
        <f>[1]SCE!$B801</f>
        <v>ELETROCALHA PERFURADA COM TAMPA 150X50MM (CFTV E ALARME)</v>
      </c>
      <c r="C812" s="45" t="str">
        <f>[1]SCE!$C801</f>
        <v>M</v>
      </c>
      <c r="D812" s="45">
        <f>[1]SCE!$D801</f>
        <v>23</v>
      </c>
      <c r="E812" s="46">
        <f>[1]SCE!$E801</f>
        <v>0</v>
      </c>
      <c r="F812" s="47">
        <f>[1]SCE!$F801</f>
        <v>9.52</v>
      </c>
      <c r="G812" s="48">
        <f>[1]SCE!$G801</f>
        <v>9.52</v>
      </c>
      <c r="H812" s="48">
        <f>[1]SCE!$H801</f>
        <v>2.087736</v>
      </c>
      <c r="I812" s="48">
        <f t="shared" si="84"/>
        <v>11.607735999999999</v>
      </c>
      <c r="J812" s="48">
        <f t="shared" si="85"/>
        <v>0</v>
      </c>
      <c r="K812" s="48">
        <f t="shared" si="86"/>
        <v>218.95999999999998</v>
      </c>
      <c r="L812" s="48">
        <f t="shared" si="87"/>
        <v>218.95999999999998</v>
      </c>
      <c r="M812" s="48">
        <f t="shared" si="88"/>
        <v>48.017927999999998</v>
      </c>
      <c r="N812" s="48">
        <f t="shared" si="89"/>
        <v>266.97792799999996</v>
      </c>
      <c r="P812" s="18">
        <v>6</v>
      </c>
      <c r="Q812" s="18">
        <f t="shared" si="90"/>
        <v>17</v>
      </c>
    </row>
    <row r="813" spans="1:17" ht="28.5">
      <c r="A813" s="43">
        <f>[1]SCE!$A802</f>
        <v>4207</v>
      </c>
      <c r="B813" s="44" t="str">
        <f>[1]SCE!$B802</f>
        <v>ELETROCALHA PERFURADA COM TAMPA 150X50MM (PARA REDE COMUM)</v>
      </c>
      <c r="C813" s="45" t="str">
        <f>[1]SCE!$C802</f>
        <v>M</v>
      </c>
      <c r="D813" s="45">
        <f>[1]SCE!$D802</f>
        <v>20</v>
      </c>
      <c r="E813" s="46">
        <f>[1]SCE!$E802</f>
        <v>0</v>
      </c>
      <c r="F813" s="47">
        <f>[1]SCE!$F802</f>
        <v>9.52</v>
      </c>
      <c r="G813" s="48">
        <f>[1]SCE!$G802</f>
        <v>9.52</v>
      </c>
      <c r="H813" s="48">
        <f>[1]SCE!$H802</f>
        <v>2.087736</v>
      </c>
      <c r="I813" s="48">
        <f t="shared" si="84"/>
        <v>11.607735999999999</v>
      </c>
      <c r="J813" s="48">
        <f t="shared" si="85"/>
        <v>0</v>
      </c>
      <c r="K813" s="48">
        <f t="shared" si="86"/>
        <v>190.39999999999998</v>
      </c>
      <c r="L813" s="48">
        <f t="shared" si="87"/>
        <v>190.39999999999998</v>
      </c>
      <c r="M813" s="48">
        <f t="shared" si="88"/>
        <v>41.754719999999999</v>
      </c>
      <c r="N813" s="48">
        <f t="shared" si="89"/>
        <v>232.15471999999997</v>
      </c>
      <c r="P813" s="18">
        <v>31</v>
      </c>
      <c r="Q813" s="18">
        <f t="shared" si="90"/>
        <v>-11</v>
      </c>
    </row>
    <row r="814" spans="1:17" ht="14.25">
      <c r="A814" s="43">
        <f>[1]SCE!$A803</f>
        <v>4208</v>
      </c>
      <c r="B814" s="44" t="str">
        <f>[1]SCE!$B803</f>
        <v>ELETROCALHA PERFURADA EM FG 100X100MM</v>
      </c>
      <c r="C814" s="45" t="str">
        <f>[1]SCE!$C803</f>
        <v>UN</v>
      </c>
      <c r="D814" s="45">
        <f>[1]SCE!$D803</f>
        <v>2</v>
      </c>
      <c r="E814" s="46">
        <f>[1]SCE!$E803</f>
        <v>0</v>
      </c>
      <c r="F814" s="47">
        <f>[1]SCE!$F803</f>
        <v>69</v>
      </c>
      <c r="G814" s="48">
        <f>[1]SCE!$G803</f>
        <v>69</v>
      </c>
      <c r="H814" s="48">
        <f>[1]SCE!$H803</f>
        <v>15.1317</v>
      </c>
      <c r="I814" s="48">
        <f t="shared" si="84"/>
        <v>84.131699999999995</v>
      </c>
      <c r="J814" s="48">
        <f t="shared" si="85"/>
        <v>0</v>
      </c>
      <c r="K814" s="48">
        <f t="shared" si="86"/>
        <v>138</v>
      </c>
      <c r="L814" s="48">
        <f t="shared" si="87"/>
        <v>138</v>
      </c>
      <c r="M814" s="48">
        <f t="shared" si="88"/>
        <v>30.263400000000001</v>
      </c>
      <c r="N814" s="48">
        <f t="shared" si="89"/>
        <v>168.26339999999999</v>
      </c>
      <c r="P814" s="18">
        <v>31</v>
      </c>
      <c r="Q814" s="18">
        <f t="shared" si="90"/>
        <v>-29</v>
      </c>
    </row>
    <row r="815" spans="1:17" ht="14.25">
      <c r="A815" s="43">
        <f>[1]SCE!$A804</f>
        <v>4209</v>
      </c>
      <c r="B815" s="44" t="str">
        <f>[1]SCE!$B804</f>
        <v>ELETROCALHA PERFURADA EM FG 50X50MM</v>
      </c>
      <c r="C815" s="45" t="str">
        <f>[1]SCE!$C804</f>
        <v>UN</v>
      </c>
      <c r="D815" s="45">
        <f>[1]SCE!$D804</f>
        <v>4</v>
      </c>
      <c r="E815" s="46">
        <f>[1]SCE!$E804</f>
        <v>0</v>
      </c>
      <c r="F815" s="47">
        <f>[1]SCE!$F804</f>
        <v>35</v>
      </c>
      <c r="G815" s="48">
        <f>[1]SCE!$G804</f>
        <v>35</v>
      </c>
      <c r="H815" s="48">
        <f>[1]SCE!$H804</f>
        <v>7.6754999999999995</v>
      </c>
      <c r="I815" s="48">
        <f t="shared" si="84"/>
        <v>42.6755</v>
      </c>
      <c r="J815" s="48">
        <f t="shared" si="85"/>
        <v>0</v>
      </c>
      <c r="K815" s="48">
        <f t="shared" si="86"/>
        <v>140</v>
      </c>
      <c r="L815" s="48">
        <f t="shared" si="87"/>
        <v>140</v>
      </c>
      <c r="M815" s="48">
        <f t="shared" si="88"/>
        <v>30.701999999999998</v>
      </c>
      <c r="N815" s="48">
        <f t="shared" si="89"/>
        <v>170.702</v>
      </c>
      <c r="P815" s="18">
        <v>26</v>
      </c>
      <c r="Q815" s="18">
        <f t="shared" si="90"/>
        <v>-22</v>
      </c>
    </row>
    <row r="816" spans="1:17" ht="14.25">
      <c r="A816" s="43">
        <f>[1]SCE!$A805</f>
        <v>4210</v>
      </c>
      <c r="B816" s="44" t="str">
        <f>[1]SCE!$B805</f>
        <v>ELETRODO – E10718G</v>
      </c>
      <c r="C816" s="45" t="str">
        <f>[1]SCE!$C805</f>
        <v>KG</v>
      </c>
      <c r="D816" s="45">
        <f>[1]SCE!$D805</f>
        <v>31</v>
      </c>
      <c r="E816" s="46">
        <f>[1]SCE!$E805</f>
        <v>0</v>
      </c>
      <c r="F816" s="47">
        <f>[1]SCE!$F805</f>
        <v>10.54</v>
      </c>
      <c r="G816" s="48">
        <f>[1]SCE!$G805</f>
        <v>10.54</v>
      </c>
      <c r="H816" s="48">
        <f>[1]SCE!$H805</f>
        <v>2.3114219999999999</v>
      </c>
      <c r="I816" s="48">
        <f t="shared" si="84"/>
        <v>12.851421999999999</v>
      </c>
      <c r="J816" s="48">
        <f t="shared" si="85"/>
        <v>0</v>
      </c>
      <c r="K816" s="48">
        <f t="shared" si="86"/>
        <v>326.73999999999995</v>
      </c>
      <c r="L816" s="48">
        <f t="shared" si="87"/>
        <v>326.73999999999995</v>
      </c>
      <c r="M816" s="48">
        <f t="shared" si="88"/>
        <v>71.654082000000002</v>
      </c>
      <c r="N816" s="48">
        <f t="shared" si="89"/>
        <v>398.39408199999997</v>
      </c>
      <c r="P816" s="18">
        <v>3</v>
      </c>
      <c r="Q816" s="18">
        <f t="shared" si="90"/>
        <v>28</v>
      </c>
    </row>
    <row r="817" spans="1:17" ht="28.5">
      <c r="A817" s="43">
        <f>[1]SCE!$A806</f>
        <v>4211</v>
      </c>
      <c r="B817" s="44" t="str">
        <f>[1]SCE!$B806</f>
        <v>ELETRODUTO AÇO GALVANIZADO  C/ COSTURA  Ø1.1/2" C/ ACESSÓRIOS E CONEXÕES.</v>
      </c>
      <c r="C817" s="45" t="str">
        <f>[1]SCE!$C806</f>
        <v>M</v>
      </c>
      <c r="D817" s="45">
        <f>[1]SCE!$D806</f>
        <v>4</v>
      </c>
      <c r="E817" s="46">
        <f>[1]SCE!$E806</f>
        <v>0</v>
      </c>
      <c r="F817" s="47">
        <f>[1]SCE!$F806</f>
        <v>14.5</v>
      </c>
      <c r="G817" s="48">
        <f>[1]SCE!$G806</f>
        <v>14.5</v>
      </c>
      <c r="H817" s="48">
        <f>[1]SCE!$H806</f>
        <v>3.1798500000000001</v>
      </c>
      <c r="I817" s="48">
        <f t="shared" si="84"/>
        <v>17.679850000000002</v>
      </c>
      <c r="J817" s="48">
        <f t="shared" si="85"/>
        <v>0</v>
      </c>
      <c r="K817" s="48">
        <f t="shared" si="86"/>
        <v>58</v>
      </c>
      <c r="L817" s="48">
        <f t="shared" si="87"/>
        <v>58</v>
      </c>
      <c r="M817" s="48">
        <f t="shared" si="88"/>
        <v>12.7194</v>
      </c>
      <c r="N817" s="48">
        <f t="shared" si="89"/>
        <v>70.719400000000007</v>
      </c>
      <c r="P817" s="18">
        <v>6</v>
      </c>
      <c r="Q817" s="18">
        <f t="shared" si="90"/>
        <v>-2</v>
      </c>
    </row>
    <row r="818" spans="1:17" ht="28.5">
      <c r="A818" s="43">
        <f>[1]SCE!$A807</f>
        <v>4212</v>
      </c>
      <c r="B818" s="44" t="str">
        <f>[1]SCE!$B807</f>
        <v>ELETRODUTO AÇO GALVANIZADO  C/ COSTURA Ø1" C/ ACESSÓRIOS E CONEXÕES.</v>
      </c>
      <c r="C818" s="45" t="str">
        <f>[1]SCE!$C807</f>
        <v>M</v>
      </c>
      <c r="D818" s="45">
        <f>[1]SCE!$D807</f>
        <v>27</v>
      </c>
      <c r="E818" s="46">
        <f>[1]SCE!$E807</f>
        <v>0</v>
      </c>
      <c r="F818" s="47">
        <f>[1]SCE!$F807</f>
        <v>7.05</v>
      </c>
      <c r="G818" s="48">
        <f>[1]SCE!$G807</f>
        <v>7.05</v>
      </c>
      <c r="H818" s="48">
        <f>[1]SCE!$H807</f>
        <v>1.546065</v>
      </c>
      <c r="I818" s="48">
        <f t="shared" si="84"/>
        <v>8.5960649999999994</v>
      </c>
      <c r="J818" s="48">
        <f t="shared" si="85"/>
        <v>0</v>
      </c>
      <c r="K818" s="48">
        <f t="shared" si="86"/>
        <v>190.35</v>
      </c>
      <c r="L818" s="48">
        <f t="shared" si="87"/>
        <v>190.35</v>
      </c>
      <c r="M818" s="48">
        <f t="shared" si="88"/>
        <v>41.743755</v>
      </c>
      <c r="N818" s="48">
        <f t="shared" si="89"/>
        <v>232.09375499999999</v>
      </c>
      <c r="P818" s="18">
        <v>42</v>
      </c>
      <c r="Q818" s="18">
        <f t="shared" si="90"/>
        <v>-15</v>
      </c>
    </row>
    <row r="819" spans="1:17" ht="28.5">
      <c r="A819" s="43">
        <f>[1]SCE!$A808</f>
        <v>4213</v>
      </c>
      <c r="B819" s="44" t="str">
        <f>[1]SCE!$B808</f>
        <v>ELETRODUTO AÇO GALVANIZADO C/ COSTURA 1'' C/ ACESSÓRIOS E CONEXÕES</v>
      </c>
      <c r="C819" s="45" t="str">
        <f>[1]SCE!$C808</f>
        <v>M</v>
      </c>
      <c r="D819" s="45">
        <f>[1]SCE!$D808</f>
        <v>20</v>
      </c>
      <c r="E819" s="46">
        <f>[1]SCE!$E808</f>
        <v>0</v>
      </c>
      <c r="F819" s="47">
        <f>[1]SCE!$F808</f>
        <v>7.05</v>
      </c>
      <c r="G819" s="48">
        <f>[1]SCE!$G808</f>
        <v>7.05</v>
      </c>
      <c r="H819" s="48">
        <f>[1]SCE!$H808</f>
        <v>1.546065</v>
      </c>
      <c r="I819" s="48">
        <f t="shared" si="84"/>
        <v>8.5960649999999994</v>
      </c>
      <c r="J819" s="48">
        <f t="shared" si="85"/>
        <v>0</v>
      </c>
      <c r="K819" s="48">
        <f t="shared" si="86"/>
        <v>141</v>
      </c>
      <c r="L819" s="48">
        <f t="shared" si="87"/>
        <v>141</v>
      </c>
      <c r="M819" s="48">
        <f t="shared" si="88"/>
        <v>30.921300000000002</v>
      </c>
      <c r="N819" s="48">
        <f t="shared" si="89"/>
        <v>171.9213</v>
      </c>
      <c r="P819" s="18">
        <v>6</v>
      </c>
      <c r="Q819" s="18">
        <f t="shared" si="90"/>
        <v>14</v>
      </c>
    </row>
    <row r="820" spans="1:17" ht="28.5">
      <c r="A820" s="43">
        <f>[1]SCE!$A809</f>
        <v>4214</v>
      </c>
      <c r="B820" s="44" t="str">
        <f>[1]SCE!$B809</f>
        <v>ELETRODUTO AÇO GALVANIZADO C/ COSTURA 1.1/2'' C/ ACESSÓRIOS E CONEXÕES</v>
      </c>
      <c r="C820" s="45" t="str">
        <f>[1]SCE!$C809</f>
        <v>M</v>
      </c>
      <c r="D820" s="45">
        <f>[1]SCE!$D809</f>
        <v>20</v>
      </c>
      <c r="E820" s="46">
        <f>[1]SCE!$E809</f>
        <v>0</v>
      </c>
      <c r="F820" s="47">
        <f>[1]SCE!$F809</f>
        <v>14.5</v>
      </c>
      <c r="G820" s="48">
        <f>[1]SCE!$G809</f>
        <v>14.5</v>
      </c>
      <c r="H820" s="48">
        <f>[1]SCE!$H809</f>
        <v>3.1798500000000001</v>
      </c>
      <c r="I820" s="48">
        <f t="shared" si="84"/>
        <v>17.679850000000002</v>
      </c>
      <c r="J820" s="48">
        <f t="shared" si="85"/>
        <v>0</v>
      </c>
      <c r="K820" s="48">
        <f t="shared" si="86"/>
        <v>290</v>
      </c>
      <c r="L820" s="48">
        <f t="shared" si="87"/>
        <v>290</v>
      </c>
      <c r="M820" s="48">
        <f t="shared" si="88"/>
        <v>63.597000000000001</v>
      </c>
      <c r="N820" s="48">
        <f t="shared" si="89"/>
        <v>353.59699999999998</v>
      </c>
      <c r="P820" s="18">
        <v>36</v>
      </c>
      <c r="Q820" s="18">
        <f t="shared" si="90"/>
        <v>-16</v>
      </c>
    </row>
    <row r="821" spans="1:17" ht="28.5">
      <c r="A821" s="43">
        <f>[1]SCE!$A810</f>
        <v>4215</v>
      </c>
      <c r="B821" s="44" t="str">
        <f>[1]SCE!$B810</f>
        <v>ELETRODUTO AÇO GALVANIZADO C/ COSTURA 2'' C/ ACESSÓRIOS E CONEXÕES</v>
      </c>
      <c r="C821" s="45" t="str">
        <f>[1]SCE!$C810</f>
        <v>M</v>
      </c>
      <c r="D821" s="45">
        <f>[1]SCE!$D810</f>
        <v>20</v>
      </c>
      <c r="E821" s="46">
        <f>[1]SCE!$E810</f>
        <v>0</v>
      </c>
      <c r="F821" s="47">
        <f>[1]SCE!$F810</f>
        <v>18.71</v>
      </c>
      <c r="G821" s="48">
        <f>[1]SCE!$G810</f>
        <v>18.71</v>
      </c>
      <c r="H821" s="48">
        <f>[1]SCE!$H810</f>
        <v>4.1031029999999999</v>
      </c>
      <c r="I821" s="48">
        <f t="shared" si="84"/>
        <v>22.813103000000002</v>
      </c>
      <c r="J821" s="48">
        <f t="shared" si="85"/>
        <v>0</v>
      </c>
      <c r="K821" s="48">
        <f t="shared" si="86"/>
        <v>374.20000000000005</v>
      </c>
      <c r="L821" s="48">
        <f t="shared" si="87"/>
        <v>374.20000000000005</v>
      </c>
      <c r="M821" s="48">
        <f t="shared" si="88"/>
        <v>82.062060000000002</v>
      </c>
      <c r="N821" s="48">
        <f t="shared" si="89"/>
        <v>456.26206000000002</v>
      </c>
      <c r="P821" s="18">
        <v>26</v>
      </c>
      <c r="Q821" s="18">
        <f t="shared" si="90"/>
        <v>-6</v>
      </c>
    </row>
    <row r="822" spans="1:17" ht="28.5">
      <c r="A822" s="43">
        <f>[1]SCE!$A811</f>
        <v>4216</v>
      </c>
      <c r="B822" s="44" t="str">
        <f>[1]SCE!$B811</f>
        <v>ELETRODUTO AÇO GALVANIZADO C/ COSTURA 3/4'' C/ ACESSÓRIOS E CONEXÕES</v>
      </c>
      <c r="C822" s="45" t="str">
        <f>[1]SCE!$C811</f>
        <v>M</v>
      </c>
      <c r="D822" s="45">
        <f>[1]SCE!$D811</f>
        <v>23</v>
      </c>
      <c r="E822" s="46">
        <f>[1]SCE!$E811</f>
        <v>0</v>
      </c>
      <c r="F822" s="47">
        <f>[1]SCE!$F811</f>
        <v>6</v>
      </c>
      <c r="G822" s="48">
        <f>[1]SCE!$G811</f>
        <v>6</v>
      </c>
      <c r="H822" s="48">
        <f>[1]SCE!$H811</f>
        <v>1.3157999999999999</v>
      </c>
      <c r="I822" s="48">
        <f t="shared" si="84"/>
        <v>7.3157999999999994</v>
      </c>
      <c r="J822" s="48">
        <f t="shared" si="85"/>
        <v>0</v>
      </c>
      <c r="K822" s="48">
        <f t="shared" si="86"/>
        <v>138</v>
      </c>
      <c r="L822" s="48">
        <f t="shared" si="87"/>
        <v>138</v>
      </c>
      <c r="M822" s="48">
        <f t="shared" si="88"/>
        <v>30.263399999999997</v>
      </c>
      <c r="N822" s="48">
        <f t="shared" si="89"/>
        <v>168.26339999999999</v>
      </c>
      <c r="P822" s="18">
        <v>26</v>
      </c>
      <c r="Q822" s="18">
        <f t="shared" si="90"/>
        <v>-3</v>
      </c>
    </row>
    <row r="823" spans="1:17" ht="14.25">
      <c r="A823" s="43">
        <f>[1]SCE!$A812</f>
        <v>4217</v>
      </c>
      <c r="B823" s="44" t="str">
        <f>[1]SCE!$B812</f>
        <v>ELETRODUTO AÇO GALVANIZADO Ø1" C/ ACESSÓRIOS</v>
      </c>
      <c r="C823" s="45" t="str">
        <f>[1]SCE!$C812</f>
        <v>M</v>
      </c>
      <c r="D823" s="45">
        <f>[1]SCE!$D812</f>
        <v>12</v>
      </c>
      <c r="E823" s="46">
        <f>[1]SCE!$E812</f>
        <v>0</v>
      </c>
      <c r="F823" s="47">
        <f>[1]SCE!$F812</f>
        <v>29</v>
      </c>
      <c r="G823" s="48">
        <f>[1]SCE!$G812</f>
        <v>29</v>
      </c>
      <c r="H823" s="48">
        <f>[1]SCE!$H812</f>
        <v>6.3597000000000001</v>
      </c>
      <c r="I823" s="48">
        <f t="shared" si="84"/>
        <v>35.359700000000004</v>
      </c>
      <c r="J823" s="48">
        <f t="shared" si="85"/>
        <v>0</v>
      </c>
      <c r="K823" s="48">
        <f t="shared" si="86"/>
        <v>348</v>
      </c>
      <c r="L823" s="48">
        <f t="shared" si="87"/>
        <v>348</v>
      </c>
      <c r="M823" s="48">
        <f t="shared" si="88"/>
        <v>76.316400000000002</v>
      </c>
      <c r="N823" s="48">
        <f t="shared" si="89"/>
        <v>424.31639999999999</v>
      </c>
      <c r="P823" s="18">
        <v>26</v>
      </c>
      <c r="Q823" s="18">
        <f t="shared" si="90"/>
        <v>-14</v>
      </c>
    </row>
    <row r="824" spans="1:17" ht="14.25">
      <c r="A824" s="43">
        <f>[1]SCE!$A813</f>
        <v>4218</v>
      </c>
      <c r="B824" s="44" t="str">
        <f>[1]SCE!$B813</f>
        <v>ELETRODUTO AÇO GALVANIZADO Ø1.1/2" C/ ACESSÓRIOS</v>
      </c>
      <c r="C824" s="45" t="str">
        <f>[1]SCE!$C813</f>
        <v>M</v>
      </c>
      <c r="D824" s="45">
        <f>[1]SCE!$D813</f>
        <v>12</v>
      </c>
      <c r="E824" s="46">
        <f>[1]SCE!$E813</f>
        <v>0</v>
      </c>
      <c r="F824" s="47">
        <f>[1]SCE!$F813</f>
        <v>47.77</v>
      </c>
      <c r="G824" s="48">
        <f>[1]SCE!$G813</f>
        <v>47.77</v>
      </c>
      <c r="H824" s="48">
        <f>[1]SCE!$H813</f>
        <v>10.475961</v>
      </c>
      <c r="I824" s="48">
        <f t="shared" si="84"/>
        <v>58.245961000000001</v>
      </c>
      <c r="J824" s="48">
        <f t="shared" si="85"/>
        <v>0</v>
      </c>
      <c r="K824" s="48">
        <f t="shared" si="86"/>
        <v>573.24</v>
      </c>
      <c r="L824" s="48">
        <f t="shared" si="87"/>
        <v>573.24</v>
      </c>
      <c r="M824" s="48">
        <f t="shared" si="88"/>
        <v>125.71153200000001</v>
      </c>
      <c r="N824" s="48">
        <f t="shared" si="89"/>
        <v>698.95153200000004</v>
      </c>
      <c r="P824" s="18">
        <v>31</v>
      </c>
      <c r="Q824" s="18">
        <f t="shared" si="90"/>
        <v>-19</v>
      </c>
    </row>
    <row r="825" spans="1:17" ht="14.25">
      <c r="A825" s="43">
        <f>[1]SCE!$A814</f>
        <v>4219</v>
      </c>
      <c r="B825" s="44" t="str">
        <f>[1]SCE!$B814</f>
        <v>ELETRODUTO AÇO GALVANIZADO Ø2" C/ ACESSÓRIOS</v>
      </c>
      <c r="C825" s="45" t="str">
        <f>[1]SCE!$C814</f>
        <v>M</v>
      </c>
      <c r="D825" s="45">
        <f>[1]SCE!$D814</f>
        <v>12</v>
      </c>
      <c r="E825" s="46">
        <f>[1]SCE!$E814</f>
        <v>0</v>
      </c>
      <c r="F825" s="47">
        <f>[1]SCE!$F814</f>
        <v>61.33</v>
      </c>
      <c r="G825" s="48">
        <f>[1]SCE!$G814</f>
        <v>61.33</v>
      </c>
      <c r="H825" s="48">
        <f>[1]SCE!$H814</f>
        <v>13.449669</v>
      </c>
      <c r="I825" s="48">
        <f t="shared" si="84"/>
        <v>74.779668999999998</v>
      </c>
      <c r="J825" s="48">
        <f t="shared" si="85"/>
        <v>0</v>
      </c>
      <c r="K825" s="48">
        <f t="shared" si="86"/>
        <v>735.96</v>
      </c>
      <c r="L825" s="48">
        <f t="shared" si="87"/>
        <v>735.96</v>
      </c>
      <c r="M825" s="48">
        <f t="shared" si="88"/>
        <v>161.396028</v>
      </c>
      <c r="N825" s="48">
        <f t="shared" si="89"/>
        <v>897.35602800000004</v>
      </c>
      <c r="P825" s="18">
        <v>16</v>
      </c>
      <c r="Q825" s="18">
        <f t="shared" si="90"/>
        <v>-4</v>
      </c>
    </row>
    <row r="826" spans="1:17" ht="14.25">
      <c r="A826" s="43">
        <f>[1]SCE!$A815</f>
        <v>4220</v>
      </c>
      <c r="B826" s="44" t="str">
        <f>[1]SCE!$B815</f>
        <v>ELETRODUTO AÇO GALVANIZADO Ø3" C/ ACESSÓRIOS</v>
      </c>
      <c r="C826" s="45" t="str">
        <f>[1]SCE!$C815</f>
        <v>M</v>
      </c>
      <c r="D826" s="45">
        <f>[1]SCE!$D815</f>
        <v>12</v>
      </c>
      <c r="E826" s="46">
        <f>[1]SCE!$E815</f>
        <v>0</v>
      </c>
      <c r="F826" s="47">
        <f>[1]SCE!$F815</f>
        <v>102.17</v>
      </c>
      <c r="G826" s="48">
        <f>[1]SCE!$G815</f>
        <v>102.17</v>
      </c>
      <c r="H826" s="48">
        <f>[1]SCE!$H815</f>
        <v>22.405881000000001</v>
      </c>
      <c r="I826" s="48">
        <f t="shared" si="84"/>
        <v>124.57588100000001</v>
      </c>
      <c r="J826" s="48">
        <f t="shared" si="85"/>
        <v>0</v>
      </c>
      <c r="K826" s="48">
        <f t="shared" si="86"/>
        <v>1226.04</v>
      </c>
      <c r="L826" s="48">
        <f t="shared" si="87"/>
        <v>1226.04</v>
      </c>
      <c r="M826" s="48">
        <f t="shared" si="88"/>
        <v>268.87057200000004</v>
      </c>
      <c r="N826" s="48">
        <f t="shared" si="89"/>
        <v>1494.910572</v>
      </c>
      <c r="P826" s="18">
        <v>16</v>
      </c>
      <c r="Q826" s="18">
        <f t="shared" si="90"/>
        <v>-4</v>
      </c>
    </row>
    <row r="827" spans="1:17" ht="14.25">
      <c r="A827" s="43">
        <f>[1]SCE!$A816</f>
        <v>4221</v>
      </c>
      <c r="B827" s="44" t="str">
        <f>[1]SCE!$B816</f>
        <v>ELETRODUTO DE AÇO GALVANIZADO Ø100MM (4") C/ ACESSÓRIOS</v>
      </c>
      <c r="C827" s="45" t="str">
        <f>[1]SCE!$C816</f>
        <v>M</v>
      </c>
      <c r="D827" s="45">
        <f>[1]SCE!$D816</f>
        <v>8</v>
      </c>
      <c r="E827" s="46">
        <f>[1]SCE!$E816</f>
        <v>0</v>
      </c>
      <c r="F827" s="47">
        <f>[1]SCE!$F816</f>
        <v>149</v>
      </c>
      <c r="G827" s="48">
        <f>[1]SCE!$G816</f>
        <v>149</v>
      </c>
      <c r="H827" s="48">
        <f>[1]SCE!$H816</f>
        <v>32.675699999999999</v>
      </c>
      <c r="I827" s="48">
        <f t="shared" si="84"/>
        <v>181.67570000000001</v>
      </c>
      <c r="J827" s="48">
        <f t="shared" si="85"/>
        <v>0</v>
      </c>
      <c r="K827" s="48">
        <f t="shared" si="86"/>
        <v>1192</v>
      </c>
      <c r="L827" s="48">
        <f t="shared" si="87"/>
        <v>1192</v>
      </c>
      <c r="M827" s="48">
        <f t="shared" si="88"/>
        <v>261.40559999999999</v>
      </c>
      <c r="N827" s="48">
        <f t="shared" si="89"/>
        <v>1453.4056</v>
      </c>
      <c r="P827" s="18">
        <v>16</v>
      </c>
      <c r="Q827" s="18">
        <f t="shared" si="90"/>
        <v>-8</v>
      </c>
    </row>
    <row r="828" spans="1:17" ht="14.25">
      <c r="A828" s="43">
        <f>[1]SCE!$A817</f>
        <v>4222</v>
      </c>
      <c r="B828" s="44" t="str">
        <f>[1]SCE!$B817</f>
        <v>ELETRODUTO EM FG Ø 1.1/2”</v>
      </c>
      <c r="C828" s="45" t="str">
        <f>[1]SCE!$C817</f>
        <v>M</v>
      </c>
      <c r="D828" s="45">
        <f>[1]SCE!$D817</f>
        <v>8</v>
      </c>
      <c r="E828" s="46">
        <f>[1]SCE!$E817</f>
        <v>0</v>
      </c>
      <c r="F828" s="47">
        <f>[1]SCE!$F817</f>
        <v>37.86</v>
      </c>
      <c r="G828" s="48">
        <f>[1]SCE!$G817</f>
        <v>37.86</v>
      </c>
      <c r="H828" s="48">
        <f>[1]SCE!$H817</f>
        <v>8.3026979999999995</v>
      </c>
      <c r="I828" s="48">
        <f t="shared" si="84"/>
        <v>46.162697999999999</v>
      </c>
      <c r="J828" s="48">
        <f t="shared" si="85"/>
        <v>0</v>
      </c>
      <c r="K828" s="48">
        <f t="shared" si="86"/>
        <v>302.88</v>
      </c>
      <c r="L828" s="48">
        <f t="shared" si="87"/>
        <v>302.88</v>
      </c>
      <c r="M828" s="48">
        <f t="shared" si="88"/>
        <v>66.421583999999996</v>
      </c>
      <c r="N828" s="48">
        <f t="shared" si="89"/>
        <v>369.30158399999999</v>
      </c>
      <c r="P828" s="18">
        <v>16</v>
      </c>
      <c r="Q828" s="18">
        <f t="shared" si="90"/>
        <v>-8</v>
      </c>
    </row>
    <row r="829" spans="1:17" ht="14.25">
      <c r="A829" s="43">
        <f>[1]SCE!$A818</f>
        <v>4223</v>
      </c>
      <c r="B829" s="44" t="str">
        <f>[1]SCE!$B818</f>
        <v>ELETRODUTO EM FG Ø 1”</v>
      </c>
      <c r="C829" s="45" t="str">
        <f>[1]SCE!$C818</f>
        <v>M</v>
      </c>
      <c r="D829" s="45">
        <f>[1]SCE!$D818</f>
        <v>35</v>
      </c>
      <c r="E829" s="46">
        <f>[1]SCE!$E818</f>
        <v>0</v>
      </c>
      <c r="F829" s="47">
        <f>[1]SCE!$F818</f>
        <v>22.97</v>
      </c>
      <c r="G829" s="48">
        <f>[1]SCE!$G818</f>
        <v>22.97</v>
      </c>
      <c r="H829" s="48">
        <f>[1]SCE!$H818</f>
        <v>5.0373209999999995</v>
      </c>
      <c r="I829" s="48">
        <f t="shared" si="84"/>
        <v>28.007320999999997</v>
      </c>
      <c r="J829" s="48">
        <f t="shared" si="85"/>
        <v>0</v>
      </c>
      <c r="K829" s="48">
        <f t="shared" si="86"/>
        <v>803.94999999999993</v>
      </c>
      <c r="L829" s="48">
        <f t="shared" si="87"/>
        <v>803.94999999999993</v>
      </c>
      <c r="M829" s="48">
        <f t="shared" si="88"/>
        <v>176.30623499999999</v>
      </c>
      <c r="N829" s="48">
        <f t="shared" si="89"/>
        <v>980.25623499999995</v>
      </c>
      <c r="P829" s="18">
        <v>11</v>
      </c>
      <c r="Q829" s="18">
        <f t="shared" si="90"/>
        <v>24</v>
      </c>
    </row>
    <row r="830" spans="1:17" ht="14.25">
      <c r="A830" s="43">
        <f>[1]SCE!$A819</f>
        <v>4224</v>
      </c>
      <c r="B830" s="44" t="str">
        <f>[1]SCE!$B819</f>
        <v>ELETRODUTO EM FG Ø 2”</v>
      </c>
      <c r="C830" s="45" t="str">
        <f>[1]SCE!$C819</f>
        <v>M</v>
      </c>
      <c r="D830" s="45">
        <f>[1]SCE!$D819</f>
        <v>4</v>
      </c>
      <c r="E830" s="46">
        <f>[1]SCE!$E819</f>
        <v>0</v>
      </c>
      <c r="F830" s="47">
        <f>[1]SCE!$F819</f>
        <v>48.61</v>
      </c>
      <c r="G830" s="48">
        <f>[1]SCE!$G819</f>
        <v>48.61</v>
      </c>
      <c r="H830" s="48">
        <f>[1]SCE!$H819</f>
        <v>10.660173</v>
      </c>
      <c r="I830" s="48">
        <f t="shared" si="84"/>
        <v>59.270173</v>
      </c>
      <c r="J830" s="48">
        <f t="shared" si="85"/>
        <v>0</v>
      </c>
      <c r="K830" s="48">
        <f t="shared" si="86"/>
        <v>194.44</v>
      </c>
      <c r="L830" s="48">
        <f t="shared" si="87"/>
        <v>194.44</v>
      </c>
      <c r="M830" s="48">
        <f t="shared" si="88"/>
        <v>42.640692000000001</v>
      </c>
      <c r="N830" s="48">
        <f t="shared" si="89"/>
        <v>237.080692</v>
      </c>
      <c r="P830" s="18">
        <v>11</v>
      </c>
      <c r="Q830" s="18">
        <f t="shared" si="90"/>
        <v>-7</v>
      </c>
    </row>
    <row r="831" spans="1:17" ht="14.25">
      <c r="A831" s="43">
        <f>[1]SCE!$A820</f>
        <v>4225</v>
      </c>
      <c r="B831" s="44" t="str">
        <f>[1]SCE!$B820</f>
        <v>ELETRODUTO EM FG Ø 3/4”</v>
      </c>
      <c r="C831" s="45" t="str">
        <f>[1]SCE!$C820</f>
        <v>M</v>
      </c>
      <c r="D831" s="45">
        <f>[1]SCE!$D820</f>
        <v>50</v>
      </c>
      <c r="E831" s="46">
        <f>[1]SCE!$E820</f>
        <v>0</v>
      </c>
      <c r="F831" s="47">
        <f>[1]SCE!$F820</f>
        <v>16.52</v>
      </c>
      <c r="G831" s="48">
        <f>[1]SCE!$G820</f>
        <v>16.52</v>
      </c>
      <c r="H831" s="48">
        <f>[1]SCE!$H820</f>
        <v>3.6228359999999999</v>
      </c>
      <c r="I831" s="48">
        <f t="shared" si="84"/>
        <v>20.142835999999999</v>
      </c>
      <c r="J831" s="48">
        <f t="shared" si="85"/>
        <v>0</v>
      </c>
      <c r="K831" s="48">
        <f t="shared" si="86"/>
        <v>826</v>
      </c>
      <c r="L831" s="48">
        <f t="shared" si="87"/>
        <v>826</v>
      </c>
      <c r="M831" s="48">
        <f t="shared" si="88"/>
        <v>181.14179999999999</v>
      </c>
      <c r="N831" s="48">
        <f t="shared" si="89"/>
        <v>1007.1418</v>
      </c>
      <c r="P831" s="18">
        <v>47</v>
      </c>
      <c r="Q831" s="18">
        <f t="shared" si="90"/>
        <v>3</v>
      </c>
    </row>
    <row r="832" spans="1:17" ht="28.5">
      <c r="A832" s="43">
        <f>[1]SCE!$A821</f>
        <v>4226</v>
      </c>
      <c r="B832" s="44" t="str">
        <f>[1]SCE!$B821</f>
        <v>ELETRODUTO EM PVC RÍGIDO DE 2'' ROSQUEÁVEL C/ ACESSÓRIOS E CONEXÕES</v>
      </c>
      <c r="C832" s="45" t="str">
        <f>[1]SCE!$C821</f>
        <v>M</v>
      </c>
      <c r="D832" s="45">
        <f>[1]SCE!$D821</f>
        <v>20</v>
      </c>
      <c r="E832" s="46">
        <f>[1]SCE!$E821</f>
        <v>0</v>
      </c>
      <c r="F832" s="47">
        <f>[1]SCE!$F821</f>
        <v>11.48</v>
      </c>
      <c r="G832" s="48">
        <f>[1]SCE!$G821</f>
        <v>11.48</v>
      </c>
      <c r="H832" s="48">
        <f>[1]SCE!$H821</f>
        <v>2.5175640000000001</v>
      </c>
      <c r="I832" s="48">
        <f t="shared" si="84"/>
        <v>13.997564000000001</v>
      </c>
      <c r="J832" s="48">
        <f t="shared" si="85"/>
        <v>0</v>
      </c>
      <c r="K832" s="48">
        <f t="shared" si="86"/>
        <v>229.60000000000002</v>
      </c>
      <c r="L832" s="48">
        <f t="shared" si="87"/>
        <v>229.60000000000002</v>
      </c>
      <c r="M832" s="48">
        <f t="shared" si="88"/>
        <v>50.351280000000003</v>
      </c>
      <c r="N832" s="48">
        <f t="shared" si="89"/>
        <v>279.95128</v>
      </c>
      <c r="P832" s="18">
        <v>6</v>
      </c>
      <c r="Q832" s="18">
        <f t="shared" si="90"/>
        <v>14</v>
      </c>
    </row>
    <row r="833" spans="1:17" ht="14.25">
      <c r="A833" s="43">
        <f>[1]SCE!$A822</f>
        <v>4227</v>
      </c>
      <c r="B833" s="44" t="str">
        <f>[1]SCE!$B822</f>
        <v>ELETRODUTO EM PVC RÍGIDO Ø 1.1/2”</v>
      </c>
      <c r="C833" s="45" t="str">
        <f>[1]SCE!$C822</f>
        <v>M</v>
      </c>
      <c r="D833" s="45">
        <f>[1]SCE!$D822</f>
        <v>16</v>
      </c>
      <c r="E833" s="46">
        <f>[1]SCE!$E822</f>
        <v>0</v>
      </c>
      <c r="F833" s="47">
        <f>[1]SCE!$F822</f>
        <v>7.33</v>
      </c>
      <c r="G833" s="48">
        <f>[1]SCE!$G822</f>
        <v>7.33</v>
      </c>
      <c r="H833" s="48">
        <f>[1]SCE!$H822</f>
        <v>1.607469</v>
      </c>
      <c r="I833" s="48">
        <f t="shared" si="84"/>
        <v>8.9374690000000001</v>
      </c>
      <c r="J833" s="48">
        <f t="shared" si="85"/>
        <v>0</v>
      </c>
      <c r="K833" s="48">
        <f t="shared" si="86"/>
        <v>117.28</v>
      </c>
      <c r="L833" s="48">
        <f t="shared" si="87"/>
        <v>117.28</v>
      </c>
      <c r="M833" s="48">
        <f t="shared" si="88"/>
        <v>25.719504000000001</v>
      </c>
      <c r="N833" s="48">
        <f t="shared" si="89"/>
        <v>142.999504</v>
      </c>
      <c r="P833" s="18">
        <v>67</v>
      </c>
      <c r="Q833" s="18">
        <f t="shared" si="90"/>
        <v>-51</v>
      </c>
    </row>
    <row r="834" spans="1:17" ht="14.25">
      <c r="A834" s="43">
        <f>[1]SCE!$A823</f>
        <v>4228</v>
      </c>
      <c r="B834" s="44" t="str">
        <f>[1]SCE!$B823</f>
        <v>ELETRODUTO EM PVC RÍGIDO Ø 1”</v>
      </c>
      <c r="C834" s="45" t="str">
        <f>[1]SCE!$C823</f>
        <v>M</v>
      </c>
      <c r="D834" s="45">
        <f>[1]SCE!$D823</f>
        <v>35</v>
      </c>
      <c r="E834" s="46">
        <f>[1]SCE!$E823</f>
        <v>0</v>
      </c>
      <c r="F834" s="47">
        <f>[1]SCE!$F823</f>
        <v>6.33</v>
      </c>
      <c r="G834" s="48">
        <f>[1]SCE!$G823</f>
        <v>6.33</v>
      </c>
      <c r="H834" s="48">
        <f>[1]SCE!$H823</f>
        <v>1.388169</v>
      </c>
      <c r="I834" s="48">
        <f t="shared" si="84"/>
        <v>7.7181689999999996</v>
      </c>
      <c r="J834" s="48">
        <f t="shared" si="85"/>
        <v>0</v>
      </c>
      <c r="K834" s="48">
        <f t="shared" si="86"/>
        <v>221.55</v>
      </c>
      <c r="L834" s="48">
        <f t="shared" si="87"/>
        <v>221.55</v>
      </c>
      <c r="M834" s="48">
        <f t="shared" si="88"/>
        <v>48.585915</v>
      </c>
      <c r="N834" s="48">
        <f t="shared" si="89"/>
        <v>270.13591500000001</v>
      </c>
      <c r="P834" s="18">
        <v>26</v>
      </c>
      <c r="Q834" s="18">
        <f t="shared" si="90"/>
        <v>9</v>
      </c>
    </row>
    <row r="835" spans="1:17" ht="14.25">
      <c r="A835" s="43">
        <f>[1]SCE!$A824</f>
        <v>4229</v>
      </c>
      <c r="B835" s="44" t="str">
        <f>[1]SCE!$B824</f>
        <v>ELETRODUTO EM PVC RÍGIDO Ø 2”</v>
      </c>
      <c r="C835" s="45" t="str">
        <f>[1]SCE!$C824</f>
        <v>M</v>
      </c>
      <c r="D835" s="45">
        <f>[1]SCE!$D824</f>
        <v>16</v>
      </c>
      <c r="E835" s="46">
        <f>[1]SCE!$E824</f>
        <v>0</v>
      </c>
      <c r="F835" s="47">
        <f>[1]SCE!$F824</f>
        <v>8.83</v>
      </c>
      <c r="G835" s="48">
        <f>[1]SCE!$G824</f>
        <v>8.83</v>
      </c>
      <c r="H835" s="48">
        <f>[1]SCE!$H824</f>
        <v>1.9364189999999999</v>
      </c>
      <c r="I835" s="48">
        <f t="shared" si="84"/>
        <v>10.766418999999999</v>
      </c>
      <c r="J835" s="48">
        <f t="shared" si="85"/>
        <v>0</v>
      </c>
      <c r="K835" s="48">
        <f t="shared" si="86"/>
        <v>141.28</v>
      </c>
      <c r="L835" s="48">
        <f t="shared" si="87"/>
        <v>141.28</v>
      </c>
      <c r="M835" s="48">
        <f t="shared" si="88"/>
        <v>30.982703999999998</v>
      </c>
      <c r="N835" s="48">
        <f t="shared" si="89"/>
        <v>172.26270399999999</v>
      </c>
      <c r="P835" s="18">
        <v>21</v>
      </c>
      <c r="Q835" s="18">
        <f t="shared" si="90"/>
        <v>-5</v>
      </c>
    </row>
    <row r="836" spans="1:17" ht="14.25">
      <c r="A836" s="43">
        <f>[1]SCE!$A825</f>
        <v>4230</v>
      </c>
      <c r="B836" s="44" t="str">
        <f>[1]SCE!$B825</f>
        <v>ELETRODUTO EM PVC RÍGIDO Ø 3/4”</v>
      </c>
      <c r="C836" s="45" t="str">
        <f>[1]SCE!$C825</f>
        <v>M</v>
      </c>
      <c r="D836" s="45">
        <f>[1]SCE!$D825</f>
        <v>613</v>
      </c>
      <c r="E836" s="46">
        <f>[1]SCE!$E825</f>
        <v>0</v>
      </c>
      <c r="F836" s="47">
        <f>[1]SCE!$F825</f>
        <v>8.57</v>
      </c>
      <c r="G836" s="48">
        <f>[1]SCE!$G825</f>
        <v>8.57</v>
      </c>
      <c r="H836" s="48">
        <f>[1]SCE!$H825</f>
        <v>1.8794010000000001</v>
      </c>
      <c r="I836" s="48">
        <f t="shared" si="84"/>
        <v>10.449401</v>
      </c>
      <c r="J836" s="48">
        <f t="shared" si="85"/>
        <v>0</v>
      </c>
      <c r="K836" s="48">
        <f t="shared" si="86"/>
        <v>5253.41</v>
      </c>
      <c r="L836" s="48">
        <f t="shared" si="87"/>
        <v>5253.41</v>
      </c>
      <c r="M836" s="48">
        <f t="shared" si="88"/>
        <v>1152.072813</v>
      </c>
      <c r="N836" s="48">
        <f t="shared" si="89"/>
        <v>6405.4828129999996</v>
      </c>
      <c r="P836" s="18">
        <v>47</v>
      </c>
      <c r="Q836" s="18">
        <f t="shared" si="90"/>
        <v>566</v>
      </c>
    </row>
    <row r="837" spans="1:17" ht="14.25">
      <c r="A837" s="43">
        <f>[1]SCE!$A826</f>
        <v>4231</v>
      </c>
      <c r="B837" s="44" t="str">
        <f>[1]SCE!$B826</f>
        <v>ELETRODUTO EM PVC RÍGIDO Ø 3”</v>
      </c>
      <c r="C837" s="45" t="str">
        <f>[1]SCE!$C826</f>
        <v>M</v>
      </c>
      <c r="D837" s="45">
        <f>[1]SCE!$D826</f>
        <v>12</v>
      </c>
      <c r="E837" s="46">
        <f>[1]SCE!$E826</f>
        <v>0</v>
      </c>
      <c r="F837" s="47">
        <f>[1]SCE!$F826</f>
        <v>31.16</v>
      </c>
      <c r="G837" s="48">
        <f>[1]SCE!$G826</f>
        <v>31.16</v>
      </c>
      <c r="H837" s="48">
        <f>[1]SCE!$H826</f>
        <v>6.8333880000000002</v>
      </c>
      <c r="I837" s="48">
        <f t="shared" si="84"/>
        <v>37.993388000000003</v>
      </c>
      <c r="J837" s="48">
        <f t="shared" si="85"/>
        <v>0</v>
      </c>
      <c r="K837" s="48">
        <f t="shared" si="86"/>
        <v>373.92</v>
      </c>
      <c r="L837" s="48">
        <f t="shared" si="87"/>
        <v>373.92</v>
      </c>
      <c r="M837" s="48">
        <f t="shared" si="88"/>
        <v>82.000656000000006</v>
      </c>
      <c r="N837" s="48">
        <f t="shared" si="89"/>
        <v>455.92065600000001</v>
      </c>
      <c r="P837" s="18">
        <v>21</v>
      </c>
      <c r="Q837" s="18">
        <f t="shared" si="90"/>
        <v>-9</v>
      </c>
    </row>
    <row r="838" spans="1:17" ht="28.5">
      <c r="A838" s="43">
        <f>[1]SCE!$A827</f>
        <v>4232</v>
      </c>
      <c r="B838" s="44" t="str">
        <f>[1]SCE!$B827</f>
        <v>ELETRODUTO FLEXÍVEL COM ALMA DE AÇO , REVESTIDO EM PVC Ø1"</v>
      </c>
      <c r="C838" s="45" t="str">
        <f>[1]SCE!$C827</f>
        <v>M</v>
      </c>
      <c r="D838" s="45">
        <f>[1]SCE!$D827</f>
        <v>4</v>
      </c>
      <c r="E838" s="46">
        <f>[1]SCE!$E827</f>
        <v>0</v>
      </c>
      <c r="F838" s="47">
        <f>[1]SCE!$F827</f>
        <v>1.7</v>
      </c>
      <c r="G838" s="48">
        <f>[1]SCE!$G827</f>
        <v>1.7</v>
      </c>
      <c r="H838" s="48">
        <f>[1]SCE!$H827</f>
        <v>0.37280999999999997</v>
      </c>
      <c r="I838" s="48">
        <f t="shared" si="84"/>
        <v>2.07281</v>
      </c>
      <c r="J838" s="48">
        <f t="shared" si="85"/>
        <v>0</v>
      </c>
      <c r="K838" s="48">
        <f t="shared" si="86"/>
        <v>6.8</v>
      </c>
      <c r="L838" s="48">
        <f t="shared" si="87"/>
        <v>6.8</v>
      </c>
      <c r="M838" s="48">
        <f t="shared" si="88"/>
        <v>1.4912399999999999</v>
      </c>
      <c r="N838" s="48">
        <f t="shared" si="89"/>
        <v>8.2912400000000002</v>
      </c>
      <c r="P838" s="18">
        <v>817</v>
      </c>
      <c r="Q838" s="18">
        <f t="shared" si="90"/>
        <v>-813</v>
      </c>
    </row>
    <row r="839" spans="1:17" ht="28.5">
      <c r="A839" s="43">
        <f>[1]SCE!$A828</f>
        <v>4233</v>
      </c>
      <c r="B839" s="44" t="str">
        <f>[1]SCE!$B828</f>
        <v>ELETRODUTO FLEXIVEL COM ALMA DE AÇO REVESTIDO EM PVC 3/4''</v>
      </c>
      <c r="C839" s="45" t="str">
        <f>[1]SCE!$C828</f>
        <v>M</v>
      </c>
      <c r="D839" s="45">
        <f>[1]SCE!$D828</f>
        <v>4</v>
      </c>
      <c r="E839" s="46">
        <f>[1]SCE!$E828</f>
        <v>0</v>
      </c>
      <c r="F839" s="47">
        <f>[1]SCE!$F828</f>
        <v>1.1499999999999999</v>
      </c>
      <c r="G839" s="48">
        <f>[1]SCE!$G828</f>
        <v>1.1499999999999999</v>
      </c>
      <c r="H839" s="48">
        <f>[1]SCE!$H828</f>
        <v>0.25219499999999995</v>
      </c>
      <c r="I839" s="48">
        <f t="shared" si="84"/>
        <v>1.4021949999999999</v>
      </c>
      <c r="J839" s="48">
        <f t="shared" si="85"/>
        <v>0</v>
      </c>
      <c r="K839" s="48">
        <f t="shared" si="86"/>
        <v>4.5999999999999996</v>
      </c>
      <c r="L839" s="48">
        <f t="shared" si="87"/>
        <v>4.5999999999999996</v>
      </c>
      <c r="M839" s="48">
        <f t="shared" si="88"/>
        <v>1.0087799999999998</v>
      </c>
      <c r="N839" s="48">
        <f t="shared" si="89"/>
        <v>5.6087799999999994</v>
      </c>
      <c r="P839" s="18">
        <v>16</v>
      </c>
      <c r="Q839" s="18">
        <f t="shared" si="90"/>
        <v>-12</v>
      </c>
    </row>
    <row r="840" spans="1:17" ht="28.5">
      <c r="A840" s="43">
        <f>[1]SCE!$A829</f>
        <v>4234</v>
      </c>
      <c r="B840" s="44" t="str">
        <f>[1]SCE!$B829</f>
        <v>ELETRODUTO PVC  RÍGIDO C/ COSTURA 1'' C/ ACESSÓRIOS E CONEXÕES</v>
      </c>
      <c r="C840" s="45" t="str">
        <f>[1]SCE!$C829</f>
        <v>M</v>
      </c>
      <c r="D840" s="45">
        <f>[1]SCE!$D829</f>
        <v>8</v>
      </c>
      <c r="E840" s="46">
        <f>[1]SCE!$E829</f>
        <v>0</v>
      </c>
      <c r="F840" s="47">
        <f>[1]SCE!$F829</f>
        <v>2.21</v>
      </c>
      <c r="G840" s="48">
        <f>[1]SCE!$G829</f>
        <v>2.21</v>
      </c>
      <c r="H840" s="48">
        <f>[1]SCE!$H829</f>
        <v>0.484653</v>
      </c>
      <c r="I840" s="48">
        <f t="shared" si="84"/>
        <v>2.6946529999999997</v>
      </c>
      <c r="J840" s="48">
        <f t="shared" si="85"/>
        <v>0</v>
      </c>
      <c r="K840" s="48">
        <f t="shared" si="86"/>
        <v>17.68</v>
      </c>
      <c r="L840" s="48">
        <f t="shared" si="87"/>
        <v>17.68</v>
      </c>
      <c r="M840" s="48">
        <f t="shared" si="88"/>
        <v>3.877224</v>
      </c>
      <c r="N840" s="48">
        <f t="shared" si="89"/>
        <v>21.557223999999998</v>
      </c>
      <c r="P840" s="18">
        <v>6</v>
      </c>
      <c r="Q840" s="18">
        <f t="shared" si="90"/>
        <v>2</v>
      </c>
    </row>
    <row r="841" spans="1:17" ht="14.25">
      <c r="A841" s="43">
        <f>[1]SCE!$A830</f>
        <v>4235</v>
      </c>
      <c r="B841" s="44" t="str">
        <f>[1]SCE!$B830</f>
        <v>ELETRODUTO PVC Ø1.1/2".</v>
      </c>
      <c r="C841" s="45" t="str">
        <f>[1]SCE!$C830</f>
        <v>UN</v>
      </c>
      <c r="D841" s="45">
        <f>[1]SCE!$D830</f>
        <v>39</v>
      </c>
      <c r="E841" s="46">
        <f>[1]SCE!$E830</f>
        <v>0</v>
      </c>
      <c r="F841" s="47">
        <f>[1]SCE!$F830</f>
        <v>7.33</v>
      </c>
      <c r="G841" s="48">
        <f>[1]SCE!$G830</f>
        <v>7.33</v>
      </c>
      <c r="H841" s="48">
        <f>[1]SCE!$H830</f>
        <v>1.607469</v>
      </c>
      <c r="I841" s="48">
        <f t="shared" si="84"/>
        <v>8.9374690000000001</v>
      </c>
      <c r="J841" s="48">
        <f t="shared" si="85"/>
        <v>0</v>
      </c>
      <c r="K841" s="48">
        <f t="shared" si="86"/>
        <v>285.87</v>
      </c>
      <c r="L841" s="48">
        <f t="shared" si="87"/>
        <v>285.87</v>
      </c>
      <c r="M841" s="48">
        <f t="shared" si="88"/>
        <v>62.691291</v>
      </c>
      <c r="N841" s="48">
        <f t="shared" si="89"/>
        <v>348.56129099999998</v>
      </c>
      <c r="P841" s="18">
        <v>6</v>
      </c>
      <c r="Q841" s="18">
        <f t="shared" si="90"/>
        <v>33</v>
      </c>
    </row>
    <row r="842" spans="1:17" ht="14.25">
      <c r="A842" s="43">
        <f>[1]SCE!$A831</f>
        <v>4236</v>
      </c>
      <c r="B842" s="44" t="str">
        <f>[1]SCE!$B831</f>
        <v>ELETRODUTO DE PVC RIGIDO ROSCAVEL DE 1 ", SEM LUVA</v>
      </c>
      <c r="C842" s="45" t="str">
        <f>[1]SCE!$C831</f>
        <v>M</v>
      </c>
      <c r="D842" s="45">
        <f>[1]SCE!$D831</f>
        <v>4</v>
      </c>
      <c r="E842" s="46">
        <f>[1]SCE!$E831</f>
        <v>0</v>
      </c>
      <c r="F842" s="47" t="str">
        <f>[1]SCE!$F831</f>
        <v>6,91</v>
      </c>
      <c r="G842" s="48">
        <f>[1]SCE!$G831</f>
        <v>6.91</v>
      </c>
      <c r="H842" s="48">
        <f>[1]SCE!$H831</f>
        <v>1.515363</v>
      </c>
      <c r="I842" s="48">
        <f t="shared" si="84"/>
        <v>8.4253630000000008</v>
      </c>
      <c r="J842" s="48">
        <f t="shared" si="85"/>
        <v>0</v>
      </c>
      <c r="K842" s="48">
        <f t="shared" si="86"/>
        <v>27.64</v>
      </c>
      <c r="L842" s="48">
        <f t="shared" si="87"/>
        <v>27.64</v>
      </c>
      <c r="M842" s="48">
        <f t="shared" si="88"/>
        <v>6.0614520000000001</v>
      </c>
      <c r="N842" s="48">
        <f t="shared" si="89"/>
        <v>33.701452000000003</v>
      </c>
      <c r="P842" s="18">
        <v>11</v>
      </c>
      <c r="Q842" s="18">
        <f t="shared" si="90"/>
        <v>-7</v>
      </c>
    </row>
    <row r="843" spans="1:17" ht="14.25">
      <c r="A843" s="43">
        <f>[1]SCE!$A832</f>
        <v>4237</v>
      </c>
      <c r="B843" s="44" t="str">
        <f>[1]SCE!$B832</f>
        <v>ELETRODUTO DE PVC RIGIDO ROSCAVEL DE 3/4 ", SEM LUVA</v>
      </c>
      <c r="C843" s="45" t="str">
        <f>[1]SCE!$C832</f>
        <v>M</v>
      </c>
      <c r="D843" s="45">
        <f>[1]SCE!$D832</f>
        <v>4</v>
      </c>
      <c r="E843" s="46">
        <f>[1]SCE!$E832</f>
        <v>0</v>
      </c>
      <c r="F843" s="47" t="str">
        <f>[1]SCE!$F832</f>
        <v>4,42</v>
      </c>
      <c r="G843" s="48">
        <f>[1]SCE!$G832</f>
        <v>4.42</v>
      </c>
      <c r="H843" s="48">
        <f>[1]SCE!$H832</f>
        <v>0.969306</v>
      </c>
      <c r="I843" s="48">
        <f t="shared" si="84"/>
        <v>5.3893059999999995</v>
      </c>
      <c r="J843" s="48">
        <f t="shared" si="85"/>
        <v>0</v>
      </c>
      <c r="K843" s="48">
        <f t="shared" si="86"/>
        <v>17.68</v>
      </c>
      <c r="L843" s="48">
        <f t="shared" si="87"/>
        <v>17.68</v>
      </c>
      <c r="M843" s="48">
        <f t="shared" si="88"/>
        <v>3.877224</v>
      </c>
      <c r="N843" s="48">
        <f t="shared" si="89"/>
        <v>21.557223999999998</v>
      </c>
      <c r="P843" s="18">
        <v>51</v>
      </c>
      <c r="Q843" s="18">
        <f t="shared" si="90"/>
        <v>-47</v>
      </c>
    </row>
    <row r="844" spans="1:17" ht="14.25">
      <c r="A844" s="43">
        <f>[1]SCE!$A833</f>
        <v>4238</v>
      </c>
      <c r="B844" s="44" t="str">
        <f>[1]SCE!$B833</f>
        <v>ELETRODUTO TIPO SEAL TUBE METÁLICO Ø 2”</v>
      </c>
      <c r="C844" s="45" t="str">
        <f>[1]SCE!$C833</f>
        <v>M</v>
      </c>
      <c r="D844" s="45">
        <f>[1]SCE!$D833</f>
        <v>1</v>
      </c>
      <c r="E844" s="46">
        <f>[1]SCE!$E833</f>
        <v>0</v>
      </c>
      <c r="F844" s="47">
        <f>[1]SCE!$F833</f>
        <v>20.25</v>
      </c>
      <c r="G844" s="48">
        <f>[1]SCE!$G833</f>
        <v>20.25</v>
      </c>
      <c r="H844" s="48">
        <f>[1]SCE!$H833</f>
        <v>4.4408250000000002</v>
      </c>
      <c r="I844" s="48">
        <f t="shared" si="84"/>
        <v>24.690825</v>
      </c>
      <c r="J844" s="48">
        <f t="shared" si="85"/>
        <v>0</v>
      </c>
      <c r="K844" s="48">
        <f t="shared" si="86"/>
        <v>20.25</v>
      </c>
      <c r="L844" s="48">
        <f t="shared" si="87"/>
        <v>20.25</v>
      </c>
      <c r="M844" s="48">
        <f t="shared" si="88"/>
        <v>4.4408250000000002</v>
      </c>
      <c r="N844" s="48">
        <f t="shared" si="89"/>
        <v>24.690825</v>
      </c>
      <c r="P844" s="18">
        <v>6</v>
      </c>
      <c r="Q844" s="18">
        <f t="shared" si="90"/>
        <v>-5</v>
      </c>
    </row>
    <row r="845" spans="1:17" ht="14.25">
      <c r="A845" s="43">
        <f>[1]SCE!$A834</f>
        <v>4239</v>
      </c>
      <c r="B845" s="44" t="str">
        <f>[1]SCE!$B834</f>
        <v>ELETRODUTO TIPO SEAL TUBE Ø 1 1/4"</v>
      </c>
      <c r="C845" s="45" t="str">
        <f>[1]SCE!$C834</f>
        <v>M</v>
      </c>
      <c r="D845" s="45">
        <f>[1]SCE!$D834</f>
        <v>4</v>
      </c>
      <c r="E845" s="46">
        <f>[1]SCE!$E834</f>
        <v>0</v>
      </c>
      <c r="F845" s="47">
        <f>[1]SCE!$F834</f>
        <v>19.149999999999999</v>
      </c>
      <c r="G845" s="48">
        <f>[1]SCE!$G834</f>
        <v>19.149999999999999</v>
      </c>
      <c r="H845" s="48">
        <f>[1]SCE!$H834</f>
        <v>4.1995949999999995</v>
      </c>
      <c r="I845" s="48">
        <f t="shared" si="84"/>
        <v>23.349594999999997</v>
      </c>
      <c r="J845" s="48">
        <f t="shared" si="85"/>
        <v>0</v>
      </c>
      <c r="K845" s="48">
        <f t="shared" si="86"/>
        <v>76.599999999999994</v>
      </c>
      <c r="L845" s="48">
        <f t="shared" si="87"/>
        <v>76.599999999999994</v>
      </c>
      <c r="M845" s="48">
        <f t="shared" si="88"/>
        <v>16.798379999999998</v>
      </c>
      <c r="N845" s="48">
        <f t="shared" si="89"/>
        <v>93.398379999999989</v>
      </c>
      <c r="P845" s="18">
        <v>6</v>
      </c>
      <c r="Q845" s="18">
        <f t="shared" si="90"/>
        <v>-2</v>
      </c>
    </row>
    <row r="846" spans="1:17" ht="14.25">
      <c r="A846" s="43">
        <f>[1]SCE!$A835</f>
        <v>4240</v>
      </c>
      <c r="B846" s="44" t="str">
        <f>[1]SCE!$B835</f>
        <v>ELETRODUTO TIPO SEAL TUBE Ø 1"</v>
      </c>
      <c r="C846" s="45" t="str">
        <f>[1]SCE!$C835</f>
        <v>M</v>
      </c>
      <c r="D846" s="45">
        <f>[1]SCE!$D835</f>
        <v>27</v>
      </c>
      <c r="E846" s="46">
        <f>[1]SCE!$E835</f>
        <v>0</v>
      </c>
      <c r="F846" s="47">
        <f>[1]SCE!$F835</f>
        <v>17.649999999999999</v>
      </c>
      <c r="G846" s="48">
        <f>[1]SCE!$G835</f>
        <v>17.649999999999999</v>
      </c>
      <c r="H846" s="48">
        <f>[1]SCE!$H835</f>
        <v>3.8706449999999997</v>
      </c>
      <c r="I846" s="48">
        <f t="shared" si="84"/>
        <v>21.520644999999998</v>
      </c>
      <c r="J846" s="48">
        <f t="shared" si="85"/>
        <v>0</v>
      </c>
      <c r="K846" s="48">
        <f t="shared" si="86"/>
        <v>476.54999999999995</v>
      </c>
      <c r="L846" s="48">
        <f t="shared" si="87"/>
        <v>476.54999999999995</v>
      </c>
      <c r="M846" s="48">
        <f t="shared" si="88"/>
        <v>104.50741499999999</v>
      </c>
      <c r="N846" s="48">
        <f t="shared" si="89"/>
        <v>581.05741499999999</v>
      </c>
      <c r="P846" s="18">
        <v>1</v>
      </c>
      <c r="Q846" s="18">
        <f t="shared" si="90"/>
        <v>26</v>
      </c>
    </row>
    <row r="847" spans="1:17" ht="14.25">
      <c r="A847" s="43">
        <f>[1]SCE!$A836</f>
        <v>4241</v>
      </c>
      <c r="B847" s="44" t="str">
        <f>[1]SCE!$B836</f>
        <v>ELETRODUTO TIPO SEAL TUBE Ø 3/4"</v>
      </c>
      <c r="C847" s="45" t="str">
        <f>[1]SCE!$C836</f>
        <v>M</v>
      </c>
      <c r="D847" s="45">
        <f>[1]SCE!$D836</f>
        <v>27</v>
      </c>
      <c r="E847" s="46">
        <f>[1]SCE!$E836</f>
        <v>0</v>
      </c>
      <c r="F847" s="47">
        <f>[1]SCE!$F836</f>
        <v>7.47</v>
      </c>
      <c r="G847" s="48">
        <f>[1]SCE!$G836</f>
        <v>7.47</v>
      </c>
      <c r="H847" s="48">
        <f>[1]SCE!$H836</f>
        <v>1.6381709999999998</v>
      </c>
      <c r="I847" s="48">
        <f t="shared" si="84"/>
        <v>9.1081709999999987</v>
      </c>
      <c r="J847" s="48">
        <f t="shared" si="85"/>
        <v>0</v>
      </c>
      <c r="K847" s="48">
        <f t="shared" si="86"/>
        <v>201.69</v>
      </c>
      <c r="L847" s="48">
        <f t="shared" si="87"/>
        <v>201.69</v>
      </c>
      <c r="M847" s="48">
        <f t="shared" si="88"/>
        <v>44.230616999999995</v>
      </c>
      <c r="N847" s="48">
        <f t="shared" si="89"/>
        <v>245.92061699999999</v>
      </c>
      <c r="P847" s="18">
        <v>6</v>
      </c>
      <c r="Q847" s="18">
        <f t="shared" si="90"/>
        <v>21</v>
      </c>
    </row>
    <row r="848" spans="1:17" ht="14.25">
      <c r="A848" s="43">
        <f>[1]SCE!$A837</f>
        <v>4242</v>
      </c>
      <c r="B848" s="44" t="str">
        <f>[1]SCE!$B837</f>
        <v>TAMPA PARA CONDULETE, EM PVC, PARA 1 INTERRUPTOR</v>
      </c>
      <c r="C848" s="45" t="str">
        <f>[1]SCE!$C837</f>
        <v>UN</v>
      </c>
      <c r="D848" s="45">
        <f>[1]SCE!$D837</f>
        <v>77</v>
      </c>
      <c r="E848" s="46">
        <f>[1]SCE!$E837</f>
        <v>0</v>
      </c>
      <c r="F848" s="47" t="str">
        <f>[1]SCE!$F837</f>
        <v>3,44</v>
      </c>
      <c r="G848" s="48">
        <f>[1]SCE!$G837</f>
        <v>3.44</v>
      </c>
      <c r="H848" s="48">
        <f>[1]SCE!$H837</f>
        <v>0.75439199999999995</v>
      </c>
      <c r="I848" s="48">
        <f t="shared" si="84"/>
        <v>4.1943919999999997</v>
      </c>
      <c r="J848" s="48">
        <f t="shared" si="85"/>
        <v>0</v>
      </c>
      <c r="K848" s="48">
        <f t="shared" si="86"/>
        <v>264.88</v>
      </c>
      <c r="L848" s="48">
        <f t="shared" si="87"/>
        <v>264.88</v>
      </c>
      <c r="M848" s="48">
        <f t="shared" si="88"/>
        <v>58.088183999999998</v>
      </c>
      <c r="N848" s="48">
        <f t="shared" si="89"/>
        <v>322.96818400000001</v>
      </c>
      <c r="P848" s="18">
        <v>36</v>
      </c>
      <c r="Q848" s="18">
        <f t="shared" si="90"/>
        <v>41</v>
      </c>
    </row>
    <row r="849" spans="1:17" ht="42.75">
      <c r="A849" s="43">
        <f>[1]SCE!$A838</f>
        <v>4243</v>
      </c>
      <c r="B849" s="44" t="str">
        <f>[1]SCE!$B838</f>
        <v>FILTRO DE LINHA 6 TOMADAS TIPO 2P+T PARA DISTRIBUIÇÃO DE ENERGIA ELÉTRICA EQUIPADO COM PROTETORES DE SURTOS INCORPORADOS E LEDS INDICATIVOS DE OPERAÇÃO.</v>
      </c>
      <c r="C849" s="45" t="str">
        <f>[1]SCE!$C838</f>
        <v>UN</v>
      </c>
      <c r="D849" s="45">
        <f>[1]SCE!$D838</f>
        <v>39</v>
      </c>
      <c r="E849" s="46">
        <f>[1]SCE!$E838</f>
        <v>0</v>
      </c>
      <c r="F849" s="47">
        <f>[1]SCE!$F838</f>
        <v>20</v>
      </c>
      <c r="G849" s="48">
        <f>[1]SCE!$G838</f>
        <v>20</v>
      </c>
      <c r="H849" s="48">
        <f>[1]SCE!$H838</f>
        <v>4.3860000000000001</v>
      </c>
      <c r="I849" s="48">
        <f t="shared" si="84"/>
        <v>24.385999999999999</v>
      </c>
      <c r="J849" s="48">
        <f t="shared" si="85"/>
        <v>0</v>
      </c>
      <c r="K849" s="48">
        <f t="shared" si="86"/>
        <v>780</v>
      </c>
      <c r="L849" s="48">
        <f t="shared" si="87"/>
        <v>780</v>
      </c>
      <c r="M849" s="48">
        <f t="shared" si="88"/>
        <v>171.054</v>
      </c>
      <c r="N849" s="48">
        <f t="shared" si="89"/>
        <v>951.05399999999997</v>
      </c>
      <c r="P849" s="18">
        <v>36</v>
      </c>
      <c r="Q849" s="18">
        <f t="shared" si="90"/>
        <v>3</v>
      </c>
    </row>
    <row r="850" spans="1:17" ht="14.25">
      <c r="A850" s="43">
        <f>[1]SCE!$A839</f>
        <v>4244</v>
      </c>
      <c r="B850" s="44" t="str">
        <f>[1]SCE!$B839</f>
        <v xml:space="preserve">FOTOCÉLULA </v>
      </c>
      <c r="C850" s="45" t="str">
        <f>[1]SCE!$C839</f>
        <v>UN</v>
      </c>
      <c r="D850" s="45">
        <f>[1]SCE!$D839</f>
        <v>4</v>
      </c>
      <c r="E850" s="46">
        <f>[1]SCE!$E839</f>
        <v>0</v>
      </c>
      <c r="F850" s="47">
        <f>[1]SCE!$F839</f>
        <v>16.8</v>
      </c>
      <c r="G850" s="48">
        <f>[1]SCE!$G839</f>
        <v>16.8</v>
      </c>
      <c r="H850" s="48">
        <f>[1]SCE!$H839</f>
        <v>3.68424</v>
      </c>
      <c r="I850" s="48">
        <f t="shared" ref="I850:I913" si="91">G850+H850</f>
        <v>20.48424</v>
      </c>
      <c r="J850" s="48">
        <f t="shared" ref="J850:J913" si="92">E850*D850</f>
        <v>0</v>
      </c>
      <c r="K850" s="48">
        <f t="shared" ref="K850:K913" si="93">F850*D850</f>
        <v>67.2</v>
      </c>
      <c r="L850" s="48">
        <f t="shared" ref="L850:L913" si="94">G850*D850</f>
        <v>67.2</v>
      </c>
      <c r="M850" s="48">
        <f t="shared" ref="M850:M913" si="95">H850*D850</f>
        <v>14.73696</v>
      </c>
      <c r="N850" s="48">
        <f t="shared" ref="N850:N913" si="96">L850+M850</f>
        <v>81.936959999999999</v>
      </c>
      <c r="P850" s="18">
        <v>103</v>
      </c>
      <c r="Q850" s="18">
        <f t="shared" si="90"/>
        <v>-99</v>
      </c>
    </row>
    <row r="851" spans="1:17" ht="28.5">
      <c r="A851" s="43">
        <f>[1]SCE!$A840</f>
        <v>4245</v>
      </c>
      <c r="B851" s="44" t="str">
        <f>[1]SCE!$B840</f>
        <v>FUNDO PARA CAIXA DE PASSAGEM 200X200MM REF.: DT 75902.00 DUTOTEC OU EQUIVALENTE.</v>
      </c>
      <c r="C851" s="45" t="str">
        <f>[1]SCE!$C840</f>
        <v>UN</v>
      </c>
      <c r="D851" s="45">
        <f>[1]SCE!$D840</f>
        <v>4</v>
      </c>
      <c r="E851" s="46">
        <f>[1]SCE!$E840</f>
        <v>0</v>
      </c>
      <c r="F851" s="47">
        <f>[1]SCE!$F840</f>
        <v>37.229999999999997</v>
      </c>
      <c r="G851" s="48">
        <f>[1]SCE!$G840</f>
        <v>37.229999999999997</v>
      </c>
      <c r="H851" s="48">
        <f>[1]SCE!$H840</f>
        <v>8.1645389999999995</v>
      </c>
      <c r="I851" s="48">
        <f t="shared" si="91"/>
        <v>45.394538999999995</v>
      </c>
      <c r="J851" s="48">
        <f t="shared" si="92"/>
        <v>0</v>
      </c>
      <c r="K851" s="48">
        <f t="shared" si="93"/>
        <v>148.91999999999999</v>
      </c>
      <c r="L851" s="48">
        <f t="shared" si="94"/>
        <v>148.91999999999999</v>
      </c>
      <c r="M851" s="48">
        <f t="shared" si="95"/>
        <v>32.658155999999998</v>
      </c>
      <c r="N851" s="48">
        <f t="shared" si="96"/>
        <v>181.57815599999998</v>
      </c>
      <c r="P851" s="18">
        <v>51</v>
      </c>
      <c r="Q851" s="18">
        <f t="shared" si="90"/>
        <v>-47</v>
      </c>
    </row>
    <row r="852" spans="1:17" ht="14.25">
      <c r="A852" s="43">
        <f>[1]SCE!$A841</f>
        <v>4246</v>
      </c>
      <c r="B852" s="44" t="str">
        <f>[1]SCE!$B841</f>
        <v>FUSÍVEIS DIAZED 4A</v>
      </c>
      <c r="C852" s="45" t="str">
        <f>[1]SCE!$C841</f>
        <v>UN</v>
      </c>
      <c r="D852" s="45">
        <f>[1]SCE!$D841</f>
        <v>4</v>
      </c>
      <c r="E852" s="46">
        <f>[1]SCE!$E841</f>
        <v>0</v>
      </c>
      <c r="F852" s="47">
        <f>[1]SCE!$F841</f>
        <v>2.0299999999999998</v>
      </c>
      <c r="G852" s="48">
        <f>[1]SCE!$G841</f>
        <v>2.0299999999999998</v>
      </c>
      <c r="H852" s="48">
        <f>[1]SCE!$H841</f>
        <v>0.44517899999999994</v>
      </c>
      <c r="I852" s="48">
        <f t="shared" si="91"/>
        <v>2.4751789999999998</v>
      </c>
      <c r="J852" s="48">
        <f t="shared" si="92"/>
        <v>0</v>
      </c>
      <c r="K852" s="48">
        <f t="shared" si="93"/>
        <v>8.1199999999999992</v>
      </c>
      <c r="L852" s="48">
        <f t="shared" si="94"/>
        <v>8.1199999999999992</v>
      </c>
      <c r="M852" s="48">
        <f t="shared" si="95"/>
        <v>1.7807159999999997</v>
      </c>
      <c r="N852" s="48">
        <f t="shared" si="96"/>
        <v>9.9007159999999992</v>
      </c>
      <c r="P852" s="18">
        <v>6</v>
      </c>
      <c r="Q852" s="18">
        <f t="shared" ref="Q852:Q915" si="97">D852-P852</f>
        <v>-2</v>
      </c>
    </row>
    <row r="853" spans="1:17" ht="28.5">
      <c r="A853" s="43">
        <f>[1]SCE!$A842</f>
        <v>4247</v>
      </c>
      <c r="B853" s="44" t="str">
        <f>[1]SCE!$B842</f>
        <v>HASTE DE TERRA COPPERWELD 5/8"X3,00METROS, COM CAIXA EM PVC E TAMPA EM FERRO FUNDIDO 300MM</v>
      </c>
      <c r="C853" s="45" t="str">
        <f>[1]SCE!$C842</f>
        <v>UN</v>
      </c>
      <c r="D853" s="45">
        <f>[1]SCE!$D842</f>
        <v>4</v>
      </c>
      <c r="E853" s="46">
        <f>[1]SCE!$E842</f>
        <v>0</v>
      </c>
      <c r="F853" s="47">
        <f>[1]SCE!$F842</f>
        <v>47</v>
      </c>
      <c r="G853" s="48">
        <f>[1]SCE!$G842</f>
        <v>47</v>
      </c>
      <c r="H853" s="48">
        <f>[1]SCE!$H842</f>
        <v>10.3071</v>
      </c>
      <c r="I853" s="48">
        <f t="shared" si="91"/>
        <v>57.307099999999998</v>
      </c>
      <c r="J853" s="48">
        <f t="shared" si="92"/>
        <v>0</v>
      </c>
      <c r="K853" s="48">
        <f t="shared" si="93"/>
        <v>188</v>
      </c>
      <c r="L853" s="48">
        <f t="shared" si="94"/>
        <v>188</v>
      </c>
      <c r="M853" s="48">
        <f t="shared" si="95"/>
        <v>41.228400000000001</v>
      </c>
      <c r="N853" s="48">
        <f t="shared" si="96"/>
        <v>229.22839999999999</v>
      </c>
      <c r="P853" s="18">
        <v>6</v>
      </c>
      <c r="Q853" s="18">
        <f t="shared" si="97"/>
        <v>-2</v>
      </c>
    </row>
    <row r="854" spans="1:17" ht="28.5">
      <c r="A854" s="43">
        <f>[1]SCE!$A843</f>
        <v>4248</v>
      </c>
      <c r="B854" s="44" t="str">
        <f>[1]SCE!$B843</f>
        <v>HASTE PARA ATERRAMENTO 5/8"X2400MM, INCLUSO GRAMPO DE FIXAÇÃO.</v>
      </c>
      <c r="C854" s="45" t="str">
        <f>[1]SCE!$C843</f>
        <v>UN</v>
      </c>
      <c r="D854" s="45">
        <f>[1]SCE!$D843</f>
        <v>4</v>
      </c>
      <c r="E854" s="46">
        <f>[1]SCE!$E843</f>
        <v>0</v>
      </c>
      <c r="F854" s="47">
        <f>[1]SCE!$F843</f>
        <v>52</v>
      </c>
      <c r="G854" s="48">
        <f>[1]SCE!$G843</f>
        <v>52</v>
      </c>
      <c r="H854" s="48">
        <f>[1]SCE!$H843</f>
        <v>11.403599999999999</v>
      </c>
      <c r="I854" s="48">
        <f t="shared" si="91"/>
        <v>63.403599999999997</v>
      </c>
      <c r="J854" s="48">
        <f t="shared" si="92"/>
        <v>0</v>
      </c>
      <c r="K854" s="48">
        <f t="shared" si="93"/>
        <v>208</v>
      </c>
      <c r="L854" s="48">
        <f t="shared" si="94"/>
        <v>208</v>
      </c>
      <c r="M854" s="48">
        <f t="shared" si="95"/>
        <v>45.614399999999996</v>
      </c>
      <c r="N854" s="48">
        <f t="shared" si="96"/>
        <v>253.61439999999999</v>
      </c>
      <c r="P854" s="18">
        <v>6</v>
      </c>
      <c r="Q854" s="18">
        <f t="shared" si="97"/>
        <v>-2</v>
      </c>
    </row>
    <row r="855" spans="1:17" ht="14.25">
      <c r="A855" s="43">
        <f>[1]SCE!$A844</f>
        <v>4249</v>
      </c>
      <c r="B855" s="44" t="str">
        <f>[1]SCE!$B844</f>
        <v>INTERRUPTOR DE DUAS TECLAS</v>
      </c>
      <c r="C855" s="45" t="str">
        <f>[1]SCE!$C844</f>
        <v>UN</v>
      </c>
      <c r="D855" s="45">
        <f>[1]SCE!$D844</f>
        <v>4</v>
      </c>
      <c r="E855" s="46">
        <f>[1]SCE!$E844</f>
        <v>0</v>
      </c>
      <c r="F855" s="47">
        <f>[1]SCE!$F844</f>
        <v>25.9</v>
      </c>
      <c r="G855" s="48">
        <f>[1]SCE!$G844</f>
        <v>25.9</v>
      </c>
      <c r="H855" s="48">
        <f>[1]SCE!$H844</f>
        <v>5.6798699999999993</v>
      </c>
      <c r="I855" s="48">
        <f t="shared" si="91"/>
        <v>31.57987</v>
      </c>
      <c r="J855" s="48">
        <f t="shared" si="92"/>
        <v>0</v>
      </c>
      <c r="K855" s="48">
        <f t="shared" si="93"/>
        <v>103.6</v>
      </c>
      <c r="L855" s="48">
        <f t="shared" si="94"/>
        <v>103.6</v>
      </c>
      <c r="M855" s="48">
        <f t="shared" si="95"/>
        <v>22.719479999999997</v>
      </c>
      <c r="N855" s="48">
        <f t="shared" si="96"/>
        <v>126.31948</v>
      </c>
      <c r="P855" s="18">
        <v>6</v>
      </c>
      <c r="Q855" s="18">
        <f t="shared" si="97"/>
        <v>-2</v>
      </c>
    </row>
    <row r="856" spans="1:17" ht="14.25">
      <c r="A856" s="43">
        <f>[1]SCE!$A845</f>
        <v>4250</v>
      </c>
      <c r="B856" s="44" t="str">
        <f>[1]SCE!$B845</f>
        <v>INTERRUPTOR DE UMA TECLA</v>
      </c>
      <c r="C856" s="45" t="str">
        <f>[1]SCE!$C845</f>
        <v>UN</v>
      </c>
      <c r="D856" s="45">
        <f>[1]SCE!$D845</f>
        <v>4</v>
      </c>
      <c r="E856" s="46">
        <f>[1]SCE!$E845</f>
        <v>0</v>
      </c>
      <c r="F856" s="47">
        <f>[1]SCE!$F845</f>
        <v>16.899999999999999</v>
      </c>
      <c r="G856" s="48">
        <f>[1]SCE!$G845</f>
        <v>16.899999999999999</v>
      </c>
      <c r="H856" s="48">
        <f>[1]SCE!$H845</f>
        <v>3.7061699999999997</v>
      </c>
      <c r="I856" s="48">
        <f t="shared" si="91"/>
        <v>20.606169999999999</v>
      </c>
      <c r="J856" s="48">
        <f t="shared" si="92"/>
        <v>0</v>
      </c>
      <c r="K856" s="48">
        <f t="shared" si="93"/>
        <v>67.599999999999994</v>
      </c>
      <c r="L856" s="48">
        <f t="shared" si="94"/>
        <v>67.599999999999994</v>
      </c>
      <c r="M856" s="48">
        <f t="shared" si="95"/>
        <v>14.824679999999999</v>
      </c>
      <c r="N856" s="48">
        <f t="shared" si="96"/>
        <v>82.424679999999995</v>
      </c>
      <c r="P856" s="18">
        <v>6</v>
      </c>
      <c r="Q856" s="18">
        <f t="shared" si="97"/>
        <v>-2</v>
      </c>
    </row>
    <row r="857" spans="1:17" ht="14.25">
      <c r="A857" s="43">
        <f>[1]SCE!$A846</f>
        <v>4251</v>
      </c>
      <c r="B857" s="44" t="str">
        <f>[1]SCE!$B846</f>
        <v>INTERRUPTOR DIFERENCIAL 4X25A/30MA</v>
      </c>
      <c r="C857" s="45" t="str">
        <f>[1]SCE!$C846</f>
        <v>UN</v>
      </c>
      <c r="D857" s="45">
        <f>[1]SCE!$D846</f>
        <v>1</v>
      </c>
      <c r="E857" s="46">
        <f>[1]SCE!$E846</f>
        <v>0</v>
      </c>
      <c r="F857" s="47">
        <f>[1]SCE!$F846</f>
        <v>102.9</v>
      </c>
      <c r="G857" s="48">
        <f>[1]SCE!$G846</f>
        <v>102.9</v>
      </c>
      <c r="H857" s="48">
        <f>[1]SCE!$H846</f>
        <v>22.56597</v>
      </c>
      <c r="I857" s="48">
        <f t="shared" si="91"/>
        <v>125.46597</v>
      </c>
      <c r="J857" s="48">
        <f t="shared" si="92"/>
        <v>0</v>
      </c>
      <c r="K857" s="48">
        <f t="shared" si="93"/>
        <v>102.9</v>
      </c>
      <c r="L857" s="48">
        <f t="shared" si="94"/>
        <v>102.9</v>
      </c>
      <c r="M857" s="48">
        <f t="shared" si="95"/>
        <v>22.56597</v>
      </c>
      <c r="N857" s="48">
        <f t="shared" si="96"/>
        <v>125.46597</v>
      </c>
      <c r="P857" s="18">
        <v>6</v>
      </c>
      <c r="Q857" s="18">
        <f t="shared" si="97"/>
        <v>-5</v>
      </c>
    </row>
    <row r="858" spans="1:17" ht="14.25">
      <c r="A858" s="43">
        <f>[1]SCE!$A847</f>
        <v>4252</v>
      </c>
      <c r="B858" s="44" t="str">
        <f>[1]SCE!$B847</f>
        <v>INTERRUPTOR.UMA TECLA SIMPLES 10A.250V</v>
      </c>
      <c r="C858" s="45" t="str">
        <f>[1]SCE!$C847</f>
        <v>UN</v>
      </c>
      <c r="D858" s="45">
        <f>[1]SCE!$D847</f>
        <v>8</v>
      </c>
      <c r="E858" s="46">
        <f>[1]SCE!$E847</f>
        <v>0</v>
      </c>
      <c r="F858" s="47">
        <f>[1]SCE!$F847</f>
        <v>16.899999999999999</v>
      </c>
      <c r="G858" s="48">
        <f>[1]SCE!$G847</f>
        <v>16.899999999999999</v>
      </c>
      <c r="H858" s="48">
        <f>[1]SCE!$H847</f>
        <v>3.7061699999999997</v>
      </c>
      <c r="I858" s="48">
        <f t="shared" si="91"/>
        <v>20.606169999999999</v>
      </c>
      <c r="J858" s="48">
        <f t="shared" si="92"/>
        <v>0</v>
      </c>
      <c r="K858" s="48">
        <f t="shared" si="93"/>
        <v>135.19999999999999</v>
      </c>
      <c r="L858" s="48">
        <f t="shared" si="94"/>
        <v>135.19999999999999</v>
      </c>
      <c r="M858" s="48">
        <f t="shared" si="95"/>
        <v>29.649359999999998</v>
      </c>
      <c r="N858" s="48">
        <f t="shared" si="96"/>
        <v>164.84935999999999</v>
      </c>
      <c r="P858" s="18">
        <v>6</v>
      </c>
      <c r="Q858" s="18">
        <f t="shared" si="97"/>
        <v>2</v>
      </c>
    </row>
    <row r="859" spans="1:17" ht="14.25">
      <c r="A859" s="43">
        <f>[1]SCE!$A848</f>
        <v>4253</v>
      </c>
      <c r="B859" s="44" t="str">
        <f>[1]SCE!$B848</f>
        <v>KIT ALARME PARA SANITÁRIO</v>
      </c>
      <c r="C859" s="45" t="str">
        <f>[1]SCE!$C848</f>
        <v>UN</v>
      </c>
      <c r="D859" s="45">
        <f>[1]SCE!$D848</f>
        <v>1</v>
      </c>
      <c r="E859" s="46">
        <f>[1]SCE!$E848</f>
        <v>0</v>
      </c>
      <c r="F859" s="47">
        <f>[1]SCE!$F848</f>
        <v>932.99</v>
      </c>
      <c r="G859" s="48">
        <f>[1]SCE!$G848</f>
        <v>932.99</v>
      </c>
      <c r="H859" s="48">
        <f>[1]SCE!$H848</f>
        <v>204.60470699999999</v>
      </c>
      <c r="I859" s="48">
        <f t="shared" si="91"/>
        <v>1137.594707</v>
      </c>
      <c r="J859" s="48">
        <f t="shared" si="92"/>
        <v>0</v>
      </c>
      <c r="K859" s="48">
        <f t="shared" si="93"/>
        <v>932.99</v>
      </c>
      <c r="L859" s="48">
        <f t="shared" si="94"/>
        <v>932.99</v>
      </c>
      <c r="M859" s="48">
        <f t="shared" si="95"/>
        <v>204.60470699999999</v>
      </c>
      <c r="N859" s="48">
        <f t="shared" si="96"/>
        <v>1137.594707</v>
      </c>
      <c r="P859" s="18">
        <v>2</v>
      </c>
      <c r="Q859" s="18">
        <f t="shared" si="97"/>
        <v>-1</v>
      </c>
    </row>
    <row r="860" spans="1:17" ht="28.5">
      <c r="A860" s="43">
        <f>[1]SCE!$A849</f>
        <v>4254</v>
      </c>
      <c r="B860" s="44" t="str">
        <f>[1]SCE!$B849</f>
        <v>LÂMPADA FLUORESCENTE COMPACTA ESPIRAL, 19 W, 4.000 K, VIDA ÚTIL: 6.000 HORAS</v>
      </c>
      <c r="C860" s="45" t="str">
        <f>[1]SCE!$C849</f>
        <v>UN</v>
      </c>
      <c r="D860" s="45">
        <f>[1]SCE!$D849</f>
        <v>161</v>
      </c>
      <c r="E860" s="46">
        <f>[1]SCE!$E849</f>
        <v>0</v>
      </c>
      <c r="F860" s="47">
        <f>[1]SCE!$F849</f>
        <v>8.6999999999999993</v>
      </c>
      <c r="G860" s="48">
        <f>[1]SCE!$G849</f>
        <v>8.6999999999999993</v>
      </c>
      <c r="H860" s="48">
        <f>[1]SCE!$H849</f>
        <v>1.9079099999999998</v>
      </c>
      <c r="I860" s="48">
        <f t="shared" si="91"/>
        <v>10.607909999999999</v>
      </c>
      <c r="J860" s="48">
        <f t="shared" si="92"/>
        <v>0</v>
      </c>
      <c r="K860" s="48">
        <f t="shared" si="93"/>
        <v>1400.6999999999998</v>
      </c>
      <c r="L860" s="48">
        <f t="shared" si="94"/>
        <v>1400.6999999999998</v>
      </c>
      <c r="M860" s="48">
        <f t="shared" si="95"/>
        <v>307.17350999999996</v>
      </c>
      <c r="N860" s="48">
        <f t="shared" si="96"/>
        <v>1707.8735099999999</v>
      </c>
      <c r="P860" s="18">
        <v>11</v>
      </c>
      <c r="Q860" s="18">
        <f t="shared" si="97"/>
        <v>150</v>
      </c>
    </row>
    <row r="861" spans="1:17" ht="28.5">
      <c r="A861" s="43">
        <f>[1]SCE!$A850</f>
        <v>4255</v>
      </c>
      <c r="B861" s="44" t="str">
        <f>[1]SCE!$B850</f>
        <v>LÂMPADA FLUORESCENTE COMPACTA ESPIRAL, 23 W, 4.000 K, VIDA ÚTIL: 6.000 HORAS</v>
      </c>
      <c r="C861" s="45" t="str">
        <f>[1]SCE!$C850</f>
        <v>UN</v>
      </c>
      <c r="D861" s="45">
        <f>[1]SCE!$D850</f>
        <v>161</v>
      </c>
      <c r="E861" s="46">
        <f>[1]SCE!$E850</f>
        <v>0</v>
      </c>
      <c r="F861" s="47">
        <f>[1]SCE!$F850</f>
        <v>13.18</v>
      </c>
      <c r="G861" s="48">
        <f>[1]SCE!$G850</f>
        <v>13.18</v>
      </c>
      <c r="H861" s="48">
        <f>[1]SCE!$H850</f>
        <v>2.890374</v>
      </c>
      <c r="I861" s="48">
        <f t="shared" si="91"/>
        <v>16.070374000000001</v>
      </c>
      <c r="J861" s="48">
        <f t="shared" si="92"/>
        <v>0</v>
      </c>
      <c r="K861" s="48">
        <f t="shared" si="93"/>
        <v>2121.98</v>
      </c>
      <c r="L861" s="48">
        <f t="shared" si="94"/>
        <v>2121.98</v>
      </c>
      <c r="M861" s="48">
        <f t="shared" si="95"/>
        <v>465.35021399999999</v>
      </c>
      <c r="N861" s="48">
        <f t="shared" si="96"/>
        <v>2587.3302140000001</v>
      </c>
      <c r="P861" s="18">
        <v>2</v>
      </c>
      <c r="Q861" s="18">
        <f t="shared" si="97"/>
        <v>159</v>
      </c>
    </row>
    <row r="862" spans="1:17" ht="28.5">
      <c r="A862" s="43">
        <f>[1]SCE!$A851</f>
        <v>4256</v>
      </c>
      <c r="B862" s="44" t="str">
        <f>[1]SCE!$B851</f>
        <v>LÂMPADA FLUORESCENTE COMPACTA ESPIRAL, 09 W, 4.000 K, VIDA ÚTIL: 6.000 HORAS</v>
      </c>
      <c r="C862" s="45" t="str">
        <f>[1]SCE!$C851</f>
        <v>UN</v>
      </c>
      <c r="D862" s="45">
        <f>[1]SCE!$D851</f>
        <v>161</v>
      </c>
      <c r="E862" s="46">
        <f>[1]SCE!$E851</f>
        <v>0</v>
      </c>
      <c r="F862" s="47">
        <f>[1]SCE!$F851</f>
        <v>12.27</v>
      </c>
      <c r="G862" s="48">
        <f>[1]SCE!$G851</f>
        <v>12.27</v>
      </c>
      <c r="H862" s="48">
        <f>[1]SCE!$H851</f>
        <v>2.6908110000000001</v>
      </c>
      <c r="I862" s="48">
        <f t="shared" si="91"/>
        <v>14.960811</v>
      </c>
      <c r="J862" s="48">
        <f t="shared" si="92"/>
        <v>0</v>
      </c>
      <c r="K862" s="48">
        <f t="shared" si="93"/>
        <v>1975.47</v>
      </c>
      <c r="L862" s="48">
        <f t="shared" si="94"/>
        <v>1975.47</v>
      </c>
      <c r="M862" s="48">
        <f t="shared" si="95"/>
        <v>433.22057100000001</v>
      </c>
      <c r="N862" s="48">
        <f t="shared" si="96"/>
        <v>2408.6905710000001</v>
      </c>
      <c r="P862" s="18">
        <v>51</v>
      </c>
      <c r="Q862" s="18">
        <f t="shared" si="97"/>
        <v>110</v>
      </c>
    </row>
    <row r="863" spans="1:17" ht="14.25">
      <c r="A863" s="43">
        <f>[1]SCE!$A852</f>
        <v>4257</v>
      </c>
      <c r="B863" s="44" t="str">
        <f>[1]SCE!$B852</f>
        <v>LAMPADA FLUORESCENTE TUBULAR T10, DE 20 OU 40 W, BIVOLT</v>
      </c>
      <c r="C863" s="45" t="str">
        <f>[1]SCE!$C852</f>
        <v>UN</v>
      </c>
      <c r="D863" s="45">
        <f>[1]SCE!$D852</f>
        <v>161</v>
      </c>
      <c r="E863" s="46">
        <f>[1]SCE!$E852</f>
        <v>0</v>
      </c>
      <c r="F863" s="47" t="str">
        <f>[1]SCE!$F852</f>
        <v>8,93</v>
      </c>
      <c r="G863" s="48">
        <f>[1]SCE!$G852</f>
        <v>8.93</v>
      </c>
      <c r="H863" s="48">
        <f>[1]SCE!$H852</f>
        <v>1.9583489999999999</v>
      </c>
      <c r="I863" s="48">
        <f t="shared" si="91"/>
        <v>10.888349</v>
      </c>
      <c r="J863" s="48">
        <f t="shared" si="92"/>
        <v>0</v>
      </c>
      <c r="K863" s="48">
        <f t="shared" si="93"/>
        <v>1437.73</v>
      </c>
      <c r="L863" s="48">
        <f t="shared" si="94"/>
        <v>1437.73</v>
      </c>
      <c r="M863" s="48">
        <f t="shared" si="95"/>
        <v>315.29418899999996</v>
      </c>
      <c r="N863" s="48">
        <f t="shared" si="96"/>
        <v>1753.024189</v>
      </c>
      <c r="P863" s="18">
        <v>51</v>
      </c>
      <c r="Q863" s="18">
        <f t="shared" si="97"/>
        <v>110</v>
      </c>
    </row>
    <row r="864" spans="1:17" ht="14.25">
      <c r="A864" s="43">
        <f>[1]SCE!$A853</f>
        <v>4258</v>
      </c>
      <c r="B864" s="44" t="str">
        <f>[1]SCE!$B853</f>
        <v>LAMPADA FLUORESCENTE TUBULAR T10, DE 20 OU 40 W, BIVOLT</v>
      </c>
      <c r="C864" s="45" t="str">
        <f>[1]SCE!$C853</f>
        <v>UN</v>
      </c>
      <c r="D864" s="45">
        <f>[1]SCE!$D853</f>
        <v>161</v>
      </c>
      <c r="E864" s="46">
        <f>[1]SCE!$E853</f>
        <v>0</v>
      </c>
      <c r="F864" s="47" t="str">
        <f>[1]SCE!$F853</f>
        <v>8,93</v>
      </c>
      <c r="G864" s="48">
        <f>[1]SCE!$G853</f>
        <v>8.93</v>
      </c>
      <c r="H864" s="48">
        <f>[1]SCE!$H853</f>
        <v>1.9583489999999999</v>
      </c>
      <c r="I864" s="48">
        <f t="shared" si="91"/>
        <v>10.888349</v>
      </c>
      <c r="J864" s="48">
        <f t="shared" si="92"/>
        <v>0</v>
      </c>
      <c r="K864" s="48">
        <f t="shared" si="93"/>
        <v>1437.73</v>
      </c>
      <c r="L864" s="48">
        <f t="shared" si="94"/>
        <v>1437.73</v>
      </c>
      <c r="M864" s="48">
        <f t="shared" si="95"/>
        <v>315.29418899999996</v>
      </c>
      <c r="N864" s="48">
        <f t="shared" si="96"/>
        <v>1753.024189</v>
      </c>
      <c r="P864" s="18">
        <v>51</v>
      </c>
      <c r="Q864" s="18">
        <f t="shared" si="97"/>
        <v>110</v>
      </c>
    </row>
    <row r="865" spans="1:17" ht="28.5">
      <c r="A865" s="43">
        <f>[1]SCE!$A854</f>
        <v>4259</v>
      </c>
      <c r="B865" s="44" t="str">
        <f>[1]SCE!$B854</f>
        <v>LÂMPADA FLUORESCENTE TUBULAR 110 W, 16000 H TIPO SUPER 84 OU EQUIVALENTE</v>
      </c>
      <c r="C865" s="45" t="str">
        <f>[1]SCE!$C854</f>
        <v>UN</v>
      </c>
      <c r="D865" s="45">
        <f>[1]SCE!$D854</f>
        <v>161</v>
      </c>
      <c r="E865" s="46">
        <f>[1]SCE!$E854</f>
        <v>0</v>
      </c>
      <c r="F865" s="47">
        <f>[1]SCE!$F854</f>
        <v>100</v>
      </c>
      <c r="G865" s="48">
        <f>[1]SCE!$G854</f>
        <v>100</v>
      </c>
      <c r="H865" s="48">
        <f>[1]SCE!$H854</f>
        <v>21.93</v>
      </c>
      <c r="I865" s="48">
        <f t="shared" si="91"/>
        <v>121.93</v>
      </c>
      <c r="J865" s="48">
        <f t="shared" si="92"/>
        <v>0</v>
      </c>
      <c r="K865" s="48">
        <f t="shared" si="93"/>
        <v>16100</v>
      </c>
      <c r="L865" s="48">
        <f t="shared" si="94"/>
        <v>16100</v>
      </c>
      <c r="M865" s="48">
        <f t="shared" si="95"/>
        <v>3530.73</v>
      </c>
      <c r="N865" s="48">
        <f t="shared" si="96"/>
        <v>19630.73</v>
      </c>
      <c r="P865" s="18">
        <v>51</v>
      </c>
      <c r="Q865" s="18">
        <f t="shared" si="97"/>
        <v>110</v>
      </c>
    </row>
    <row r="866" spans="1:17" ht="14.25">
      <c r="A866" s="43">
        <f>[1]SCE!$A855</f>
        <v>4260</v>
      </c>
      <c r="B866" s="44" t="str">
        <f>[1]SCE!$B855</f>
        <v>LAMPADA FLUORESCENTE TUBULAR T5 DE 14 W, BIVOLT</v>
      </c>
      <c r="C866" s="45" t="str">
        <f>[1]SCE!$C855</f>
        <v>UN</v>
      </c>
      <c r="D866" s="45">
        <f>[1]SCE!$D855</f>
        <v>161</v>
      </c>
      <c r="E866" s="46">
        <f>[1]SCE!$E855</f>
        <v>0</v>
      </c>
      <c r="F866" s="47" t="str">
        <f>[1]SCE!$F855</f>
        <v>11,63</v>
      </c>
      <c r="G866" s="48">
        <f>[1]SCE!$G855</f>
        <v>11.63</v>
      </c>
      <c r="H866" s="48">
        <f>[1]SCE!$H855</f>
        <v>2.550459</v>
      </c>
      <c r="I866" s="48">
        <f t="shared" si="91"/>
        <v>14.180459000000001</v>
      </c>
      <c r="J866" s="48">
        <f t="shared" si="92"/>
        <v>0</v>
      </c>
      <c r="K866" s="48">
        <f t="shared" si="93"/>
        <v>1872.43</v>
      </c>
      <c r="L866" s="48">
        <f t="shared" si="94"/>
        <v>1872.43</v>
      </c>
      <c r="M866" s="48">
        <f t="shared" si="95"/>
        <v>410.62389899999999</v>
      </c>
      <c r="N866" s="48">
        <f t="shared" si="96"/>
        <v>2283.053899</v>
      </c>
      <c r="P866" s="18">
        <v>51</v>
      </c>
      <c r="Q866" s="18">
        <f t="shared" si="97"/>
        <v>110</v>
      </c>
    </row>
    <row r="867" spans="1:17" ht="28.5">
      <c r="A867" s="43">
        <f>[1]SCE!$A856</f>
        <v>4261</v>
      </c>
      <c r="B867" s="44" t="str">
        <f>[1]SCE!$B856</f>
        <v>LÂMPADA FLUORESCENTE TUBULAR 028 W T5, 16000 H TIPO SUPER 84 OU EQUIVALENTE</v>
      </c>
      <c r="C867" s="45" t="str">
        <f>[1]SCE!$C856</f>
        <v>UN</v>
      </c>
      <c r="D867" s="45">
        <f>[1]SCE!$D856</f>
        <v>161</v>
      </c>
      <c r="E867" s="46">
        <f>[1]SCE!$E856</f>
        <v>0</v>
      </c>
      <c r="F867" s="47">
        <f>[1]SCE!$F856</f>
        <v>5</v>
      </c>
      <c r="G867" s="48">
        <f>[1]SCE!$G856</f>
        <v>5</v>
      </c>
      <c r="H867" s="48">
        <f>[1]SCE!$H856</f>
        <v>1.0965</v>
      </c>
      <c r="I867" s="48">
        <f t="shared" si="91"/>
        <v>6.0964999999999998</v>
      </c>
      <c r="J867" s="48">
        <f t="shared" si="92"/>
        <v>0</v>
      </c>
      <c r="K867" s="48">
        <f t="shared" si="93"/>
        <v>805</v>
      </c>
      <c r="L867" s="48">
        <f t="shared" si="94"/>
        <v>805</v>
      </c>
      <c r="M867" s="48">
        <f t="shared" si="95"/>
        <v>176.53650000000002</v>
      </c>
      <c r="N867" s="48">
        <f t="shared" si="96"/>
        <v>981.53650000000005</v>
      </c>
      <c r="P867" s="18">
        <v>51</v>
      </c>
      <c r="Q867" s="18">
        <f t="shared" si="97"/>
        <v>110</v>
      </c>
    </row>
    <row r="868" spans="1:17" ht="28.5">
      <c r="A868" s="43">
        <f>[1]SCE!$A857</f>
        <v>4262</v>
      </c>
      <c r="B868" s="44" t="str">
        <f>[1]SCE!$B857</f>
        <v>LÂMPADA FLUORESCENTE TUBULAR 016 W, 16000 H TIPO SUPER 84 OU EQUIVALENTE</v>
      </c>
      <c r="C868" s="45" t="str">
        <f>[1]SCE!$C857</f>
        <v>UN</v>
      </c>
      <c r="D868" s="45">
        <f>[1]SCE!$D857</f>
        <v>161</v>
      </c>
      <c r="E868" s="46">
        <f>[1]SCE!$E857</f>
        <v>0</v>
      </c>
      <c r="F868" s="47">
        <f>[1]SCE!$F857</f>
        <v>6.82</v>
      </c>
      <c r="G868" s="48">
        <f>[1]SCE!$G857</f>
        <v>6.82</v>
      </c>
      <c r="H868" s="48">
        <f>[1]SCE!$H857</f>
        <v>1.4956260000000001</v>
      </c>
      <c r="I868" s="48">
        <f t="shared" si="91"/>
        <v>8.315626</v>
      </c>
      <c r="J868" s="48">
        <f t="shared" si="92"/>
        <v>0</v>
      </c>
      <c r="K868" s="48">
        <f t="shared" si="93"/>
        <v>1098.02</v>
      </c>
      <c r="L868" s="48">
        <f t="shared" si="94"/>
        <v>1098.02</v>
      </c>
      <c r="M868" s="48">
        <f t="shared" si="95"/>
        <v>240.79578600000002</v>
      </c>
      <c r="N868" s="48">
        <f t="shared" si="96"/>
        <v>1338.8157860000001</v>
      </c>
      <c r="P868" s="18">
        <v>51</v>
      </c>
      <c r="Q868" s="18">
        <f t="shared" si="97"/>
        <v>110</v>
      </c>
    </row>
    <row r="869" spans="1:17" ht="14.25">
      <c r="A869" s="43">
        <f>[1]SCE!$A858</f>
        <v>4263</v>
      </c>
      <c r="B869" s="44" t="str">
        <f>[1]SCE!$B858</f>
        <v>LAMPADA FLUORESCENTE TUBULAR T8 DE 32/36 W, BIVOLT</v>
      </c>
      <c r="C869" s="45" t="str">
        <f>[1]SCE!$C858</f>
        <v>UN</v>
      </c>
      <c r="D869" s="45">
        <f>[1]SCE!$D858</f>
        <v>161</v>
      </c>
      <c r="E869" s="46">
        <f>[1]SCE!$E858</f>
        <v>0</v>
      </c>
      <c r="F869" s="47" t="str">
        <f>[1]SCE!$F858</f>
        <v>9,25</v>
      </c>
      <c r="G869" s="48">
        <f>[1]SCE!$G858</f>
        <v>9.25</v>
      </c>
      <c r="H869" s="48">
        <f>[1]SCE!$H858</f>
        <v>2.0285250000000001</v>
      </c>
      <c r="I869" s="48">
        <f t="shared" si="91"/>
        <v>11.278525</v>
      </c>
      <c r="J869" s="48">
        <f t="shared" si="92"/>
        <v>0</v>
      </c>
      <c r="K869" s="48">
        <f t="shared" si="93"/>
        <v>1489.25</v>
      </c>
      <c r="L869" s="48">
        <f t="shared" si="94"/>
        <v>1489.25</v>
      </c>
      <c r="M869" s="48">
        <f t="shared" si="95"/>
        <v>326.59252500000002</v>
      </c>
      <c r="N869" s="48">
        <f t="shared" si="96"/>
        <v>1815.842525</v>
      </c>
      <c r="P869" s="18">
        <v>51</v>
      </c>
      <c r="Q869" s="18">
        <f t="shared" si="97"/>
        <v>110</v>
      </c>
    </row>
    <row r="870" spans="1:17" ht="14.25">
      <c r="A870" s="43">
        <f>[1]SCE!$A859</f>
        <v>4264</v>
      </c>
      <c r="B870" s="44" t="str">
        <f>[1]SCE!$B859</f>
        <v>LAMPADA LED TUBULAR BIVOLT 9/10 W, BASE G13</v>
      </c>
      <c r="C870" s="45" t="str">
        <f>[1]SCE!$C859</f>
        <v>UN</v>
      </c>
      <c r="D870" s="45">
        <f>[1]SCE!$D859</f>
        <v>20</v>
      </c>
      <c r="E870" s="46">
        <f>[1]SCE!$E859</f>
        <v>0</v>
      </c>
      <c r="F870" s="47" t="str">
        <f>[1]SCE!$F859</f>
        <v>9,82</v>
      </c>
      <c r="G870" s="48">
        <f>[1]SCE!$G859</f>
        <v>9.82</v>
      </c>
      <c r="H870" s="48">
        <f>[1]SCE!$H859</f>
        <v>2.1535259999999998</v>
      </c>
      <c r="I870" s="48">
        <f t="shared" si="91"/>
        <v>11.973526</v>
      </c>
      <c r="J870" s="48">
        <f t="shared" si="92"/>
        <v>0</v>
      </c>
      <c r="K870" s="48">
        <f t="shared" si="93"/>
        <v>196.4</v>
      </c>
      <c r="L870" s="48">
        <f t="shared" si="94"/>
        <v>196.4</v>
      </c>
      <c r="M870" s="48">
        <f t="shared" si="95"/>
        <v>43.070519999999995</v>
      </c>
      <c r="N870" s="48">
        <f t="shared" si="96"/>
        <v>239.47051999999999</v>
      </c>
      <c r="P870" s="18">
        <v>51</v>
      </c>
      <c r="Q870" s="18">
        <f t="shared" si="97"/>
        <v>-31</v>
      </c>
    </row>
    <row r="871" spans="1:17" ht="14.25">
      <c r="A871" s="43">
        <f>[1]SCE!$A860</f>
        <v>4265</v>
      </c>
      <c r="B871" s="44" t="str">
        <f>[1]SCE!$B860</f>
        <v>LAMPADA LED TUBULAR BIVOLT 18/20 W, BASE G13</v>
      </c>
      <c r="C871" s="45" t="str">
        <f>[1]SCE!$C860</f>
        <v>UN</v>
      </c>
      <c r="D871" s="45">
        <f>[1]SCE!$D860</f>
        <v>20</v>
      </c>
      <c r="E871" s="46">
        <f>[1]SCE!$E860</f>
        <v>0</v>
      </c>
      <c r="F871" s="47" t="str">
        <f>[1]SCE!$F860</f>
        <v>14,09</v>
      </c>
      <c r="G871" s="48">
        <f>[1]SCE!$G860</f>
        <v>14.09</v>
      </c>
      <c r="H871" s="48">
        <f>[1]SCE!$H860</f>
        <v>3.0899369999999999</v>
      </c>
      <c r="I871" s="48">
        <f t="shared" si="91"/>
        <v>17.179936999999999</v>
      </c>
      <c r="J871" s="48">
        <f t="shared" si="92"/>
        <v>0</v>
      </c>
      <c r="K871" s="48">
        <f t="shared" si="93"/>
        <v>281.8</v>
      </c>
      <c r="L871" s="48">
        <f t="shared" si="94"/>
        <v>281.8</v>
      </c>
      <c r="M871" s="48">
        <f t="shared" si="95"/>
        <v>61.798739999999995</v>
      </c>
      <c r="N871" s="48">
        <f t="shared" si="96"/>
        <v>343.59874000000002</v>
      </c>
      <c r="P871" s="18">
        <v>51</v>
      </c>
      <c r="Q871" s="18">
        <f t="shared" si="97"/>
        <v>-31</v>
      </c>
    </row>
    <row r="872" spans="1:17" ht="28.5">
      <c r="A872" s="43">
        <f>[1]SCE!$A861</f>
        <v>4266</v>
      </c>
      <c r="B872" s="44" t="str">
        <f>[1]SCE!$B861</f>
        <v>LAMPADA LED 6 W BIVOLT BRANCA, FORMATO TRADICIONAL (BASE E27)</v>
      </c>
      <c r="C872" s="45" t="str">
        <f>[1]SCE!$C861</f>
        <v>UN</v>
      </c>
      <c r="D872" s="45">
        <f>[1]SCE!$D861</f>
        <v>20</v>
      </c>
      <c r="E872" s="46">
        <f>[1]SCE!$E861</f>
        <v>0</v>
      </c>
      <c r="F872" s="47" t="str">
        <f>[1]SCE!$F861</f>
        <v>6,38</v>
      </c>
      <c r="G872" s="48">
        <f>[1]SCE!$G861</f>
        <v>6.38</v>
      </c>
      <c r="H872" s="48">
        <f>[1]SCE!$H861</f>
        <v>1.3991339999999999</v>
      </c>
      <c r="I872" s="48">
        <f t="shared" si="91"/>
        <v>7.779134</v>
      </c>
      <c r="J872" s="48">
        <f t="shared" si="92"/>
        <v>0</v>
      </c>
      <c r="K872" s="48">
        <f t="shared" si="93"/>
        <v>127.6</v>
      </c>
      <c r="L872" s="48">
        <f t="shared" si="94"/>
        <v>127.6</v>
      </c>
      <c r="M872" s="48">
        <f t="shared" si="95"/>
        <v>27.982679999999998</v>
      </c>
      <c r="N872" s="48">
        <f t="shared" si="96"/>
        <v>155.58267999999998</v>
      </c>
      <c r="P872" s="18">
        <v>6</v>
      </c>
      <c r="Q872" s="18">
        <f t="shared" si="97"/>
        <v>14</v>
      </c>
    </row>
    <row r="873" spans="1:17" ht="28.5">
      <c r="A873" s="43">
        <f>[1]SCE!$A862</f>
        <v>4267</v>
      </c>
      <c r="B873" s="44" t="str">
        <f>[1]SCE!$B862</f>
        <v>LAMPADA LED 10 W BIVOLT BRANCA, FORMATO TRADICIONAL (BASE E27)</v>
      </c>
      <c r="C873" s="45" t="str">
        <f>[1]SCE!$C862</f>
        <v>UN</v>
      </c>
      <c r="D873" s="45">
        <f>[1]SCE!$D862</f>
        <v>20</v>
      </c>
      <c r="E873" s="46">
        <f>[1]SCE!$E862</f>
        <v>0</v>
      </c>
      <c r="F873" s="47" t="str">
        <f>[1]SCE!$F862</f>
        <v>7,35</v>
      </c>
      <c r="G873" s="48">
        <f>[1]SCE!$G862</f>
        <v>7.35</v>
      </c>
      <c r="H873" s="48">
        <f>[1]SCE!$H862</f>
        <v>1.6118549999999998</v>
      </c>
      <c r="I873" s="48">
        <f t="shared" si="91"/>
        <v>8.9618549999999999</v>
      </c>
      <c r="J873" s="48">
        <f t="shared" si="92"/>
        <v>0</v>
      </c>
      <c r="K873" s="48">
        <f t="shared" si="93"/>
        <v>147</v>
      </c>
      <c r="L873" s="48">
        <f t="shared" si="94"/>
        <v>147</v>
      </c>
      <c r="M873" s="48">
        <f t="shared" si="95"/>
        <v>32.237099999999998</v>
      </c>
      <c r="N873" s="48">
        <f t="shared" si="96"/>
        <v>179.2371</v>
      </c>
      <c r="P873" s="18">
        <v>6</v>
      </c>
      <c r="Q873" s="18">
        <f t="shared" si="97"/>
        <v>14</v>
      </c>
    </row>
    <row r="874" spans="1:17" ht="14.25">
      <c r="A874" s="43">
        <f>[1]SCE!$A863</f>
        <v>4268</v>
      </c>
      <c r="B874" s="44" t="str">
        <f>[1]SCE!$B863</f>
        <v>LÂMPADA HALOGENA 100 W</v>
      </c>
      <c r="C874" s="45" t="str">
        <f>[1]SCE!$C863</f>
        <v>UN</v>
      </c>
      <c r="D874" s="45">
        <f>[1]SCE!$D863</f>
        <v>20</v>
      </c>
      <c r="E874" s="46">
        <f>[1]SCE!$E863</f>
        <v>0</v>
      </c>
      <c r="F874" s="47">
        <f>[1]SCE!$F863</f>
        <v>3.1</v>
      </c>
      <c r="G874" s="48">
        <f>[1]SCE!$G863</f>
        <v>3.1</v>
      </c>
      <c r="H874" s="48">
        <f>[1]SCE!$H863</f>
        <v>0.67983000000000005</v>
      </c>
      <c r="I874" s="48">
        <f t="shared" si="91"/>
        <v>3.77983</v>
      </c>
      <c r="J874" s="48">
        <f t="shared" si="92"/>
        <v>0</v>
      </c>
      <c r="K874" s="48">
        <f t="shared" si="93"/>
        <v>62</v>
      </c>
      <c r="L874" s="48">
        <f t="shared" si="94"/>
        <v>62</v>
      </c>
      <c r="M874" s="48">
        <f t="shared" si="95"/>
        <v>13.5966</v>
      </c>
      <c r="N874" s="48">
        <f t="shared" si="96"/>
        <v>75.596599999999995</v>
      </c>
      <c r="P874" s="18">
        <v>6</v>
      </c>
      <c r="Q874" s="18">
        <f t="shared" si="97"/>
        <v>14</v>
      </c>
    </row>
    <row r="875" spans="1:17" ht="14.25">
      <c r="A875" s="43">
        <f>[1]SCE!$A864</f>
        <v>4269</v>
      </c>
      <c r="B875" s="44" t="str">
        <f>[1]SCE!$B864</f>
        <v>LÂMPADA HALOGENA 150 W</v>
      </c>
      <c r="C875" s="45" t="str">
        <f>[1]SCE!$C864</f>
        <v>UN</v>
      </c>
      <c r="D875" s="45">
        <f>[1]SCE!$D864</f>
        <v>20</v>
      </c>
      <c r="E875" s="46">
        <f>[1]SCE!$E864</f>
        <v>0</v>
      </c>
      <c r="F875" s="47">
        <f>[1]SCE!$F864</f>
        <v>8.9</v>
      </c>
      <c r="G875" s="48">
        <f>[1]SCE!$G864</f>
        <v>8.9</v>
      </c>
      <c r="H875" s="48">
        <f>[1]SCE!$H864</f>
        <v>1.95177</v>
      </c>
      <c r="I875" s="48">
        <f t="shared" si="91"/>
        <v>10.85177</v>
      </c>
      <c r="J875" s="48">
        <f t="shared" si="92"/>
        <v>0</v>
      </c>
      <c r="K875" s="48">
        <f t="shared" si="93"/>
        <v>178</v>
      </c>
      <c r="L875" s="48">
        <f t="shared" si="94"/>
        <v>178</v>
      </c>
      <c r="M875" s="48">
        <f t="shared" si="95"/>
        <v>39.035400000000003</v>
      </c>
      <c r="N875" s="48">
        <f t="shared" si="96"/>
        <v>217.03540000000001</v>
      </c>
      <c r="P875" s="18">
        <v>6</v>
      </c>
      <c r="Q875" s="18">
        <f t="shared" si="97"/>
        <v>14</v>
      </c>
    </row>
    <row r="876" spans="1:17" ht="14.25">
      <c r="A876" s="43">
        <f>[1]SCE!$A865</f>
        <v>4270</v>
      </c>
      <c r="B876" s="44" t="str">
        <f>[1]SCE!$B865</f>
        <v>LÂMPADA HALOGENA 300 W</v>
      </c>
      <c r="C876" s="45" t="str">
        <f>[1]SCE!$C865</f>
        <v>UN</v>
      </c>
      <c r="D876" s="45">
        <f>[1]SCE!$D865</f>
        <v>20</v>
      </c>
      <c r="E876" s="46">
        <f>[1]SCE!$E865</f>
        <v>0</v>
      </c>
      <c r="F876" s="47">
        <f>[1]SCE!$F865</f>
        <v>16.899999999999999</v>
      </c>
      <c r="G876" s="48">
        <f>[1]SCE!$G865</f>
        <v>16.899999999999999</v>
      </c>
      <c r="H876" s="48">
        <f>[1]SCE!$H865</f>
        <v>3.7061699999999997</v>
      </c>
      <c r="I876" s="48">
        <f t="shared" si="91"/>
        <v>20.606169999999999</v>
      </c>
      <c r="J876" s="48">
        <f t="shared" si="92"/>
        <v>0</v>
      </c>
      <c r="K876" s="48">
        <f t="shared" si="93"/>
        <v>338</v>
      </c>
      <c r="L876" s="48">
        <f t="shared" si="94"/>
        <v>338</v>
      </c>
      <c r="M876" s="48">
        <f t="shared" si="95"/>
        <v>74.12339999999999</v>
      </c>
      <c r="N876" s="48">
        <f t="shared" si="96"/>
        <v>412.1234</v>
      </c>
      <c r="P876" s="18">
        <v>6</v>
      </c>
      <c r="Q876" s="18">
        <f t="shared" si="97"/>
        <v>14</v>
      </c>
    </row>
    <row r="877" spans="1:17" ht="14.25">
      <c r="A877" s="43">
        <f>[1]SCE!$A866</f>
        <v>4271</v>
      </c>
      <c r="B877" s="44" t="str">
        <f>[1]SCE!$B866</f>
        <v>LÂMPADA HALÓGENA 50 W</v>
      </c>
      <c r="C877" s="45" t="str">
        <f>[1]SCE!$C866</f>
        <v>UN</v>
      </c>
      <c r="D877" s="45">
        <f>[1]SCE!$D866</f>
        <v>20</v>
      </c>
      <c r="E877" s="46">
        <f>[1]SCE!$E866</f>
        <v>0</v>
      </c>
      <c r="F877" s="47">
        <f>[1]SCE!$F866</f>
        <v>9.5399999999999991</v>
      </c>
      <c r="G877" s="48">
        <f>[1]SCE!$G866</f>
        <v>9.5399999999999991</v>
      </c>
      <c r="H877" s="48">
        <f>[1]SCE!$H866</f>
        <v>2.0921219999999998</v>
      </c>
      <c r="I877" s="48">
        <f t="shared" si="91"/>
        <v>11.632121999999999</v>
      </c>
      <c r="J877" s="48">
        <f t="shared" si="92"/>
        <v>0</v>
      </c>
      <c r="K877" s="48">
        <f t="shared" si="93"/>
        <v>190.79999999999998</v>
      </c>
      <c r="L877" s="48">
        <f t="shared" si="94"/>
        <v>190.79999999999998</v>
      </c>
      <c r="M877" s="48">
        <f t="shared" si="95"/>
        <v>41.842439999999996</v>
      </c>
      <c r="N877" s="48">
        <f t="shared" si="96"/>
        <v>232.64243999999997</v>
      </c>
      <c r="P877" s="18">
        <v>6</v>
      </c>
      <c r="Q877" s="18">
        <f t="shared" si="97"/>
        <v>14</v>
      </c>
    </row>
    <row r="878" spans="1:17" ht="14.25">
      <c r="A878" s="43">
        <f>[1]SCE!$A867</f>
        <v>4272</v>
      </c>
      <c r="B878" s="44" t="str">
        <f>[1]SCE!$B867</f>
        <v>LÂMPADA HALOGENA 500 W</v>
      </c>
      <c r="C878" s="45" t="str">
        <f>[1]SCE!$C867</f>
        <v>UN</v>
      </c>
      <c r="D878" s="45">
        <f>[1]SCE!$D867</f>
        <v>20</v>
      </c>
      <c r="E878" s="46">
        <f>[1]SCE!$E867</f>
        <v>0</v>
      </c>
      <c r="F878" s="47">
        <f>[1]SCE!$F867</f>
        <v>19</v>
      </c>
      <c r="G878" s="48">
        <f>[1]SCE!$G867</f>
        <v>19</v>
      </c>
      <c r="H878" s="48">
        <f>[1]SCE!$H867</f>
        <v>4.1666999999999996</v>
      </c>
      <c r="I878" s="48">
        <f t="shared" si="91"/>
        <v>23.166699999999999</v>
      </c>
      <c r="J878" s="48">
        <f t="shared" si="92"/>
        <v>0</v>
      </c>
      <c r="K878" s="48">
        <f t="shared" si="93"/>
        <v>380</v>
      </c>
      <c r="L878" s="48">
        <f t="shared" si="94"/>
        <v>380</v>
      </c>
      <c r="M878" s="48">
        <f t="shared" si="95"/>
        <v>83.333999999999989</v>
      </c>
      <c r="N878" s="48">
        <f t="shared" si="96"/>
        <v>463.334</v>
      </c>
      <c r="P878" s="18">
        <v>6</v>
      </c>
      <c r="Q878" s="18">
        <f t="shared" si="97"/>
        <v>14</v>
      </c>
    </row>
    <row r="879" spans="1:17" ht="14.25">
      <c r="A879" s="43">
        <f>[1]SCE!$A868</f>
        <v>4273</v>
      </c>
      <c r="B879" s="44" t="str">
        <f>[1]SCE!$B868</f>
        <v>LAMPADA DE LUZ MISTA 250 W, BASE E27 (220 V)</v>
      </c>
      <c r="C879" s="45" t="str">
        <f>[1]SCE!$C868</f>
        <v>UN</v>
      </c>
      <c r="D879" s="45">
        <f>[1]SCE!$D868</f>
        <v>20</v>
      </c>
      <c r="E879" s="46">
        <f>[1]SCE!$E868</f>
        <v>0</v>
      </c>
      <c r="F879" s="47" t="str">
        <f>[1]SCE!$F868</f>
        <v>35,53</v>
      </c>
      <c r="G879" s="48">
        <f>[1]SCE!$G868</f>
        <v>35.53</v>
      </c>
      <c r="H879" s="48">
        <f>[1]SCE!$H868</f>
        <v>7.7917290000000001</v>
      </c>
      <c r="I879" s="48">
        <f t="shared" si="91"/>
        <v>43.321729000000005</v>
      </c>
      <c r="J879" s="48">
        <f t="shared" si="92"/>
        <v>0</v>
      </c>
      <c r="K879" s="48">
        <f t="shared" si="93"/>
        <v>710.6</v>
      </c>
      <c r="L879" s="48">
        <f t="shared" si="94"/>
        <v>710.6</v>
      </c>
      <c r="M879" s="48">
        <f t="shared" si="95"/>
        <v>155.83458000000002</v>
      </c>
      <c r="N879" s="48">
        <f t="shared" si="96"/>
        <v>866.4345800000001</v>
      </c>
      <c r="P879" s="18">
        <v>6</v>
      </c>
      <c r="Q879" s="18">
        <f t="shared" si="97"/>
        <v>14</v>
      </c>
    </row>
    <row r="880" spans="1:17" ht="14.25">
      <c r="A880" s="43">
        <f>[1]SCE!$A869</f>
        <v>4274</v>
      </c>
      <c r="B880" s="44" t="str">
        <f>[1]SCE!$B869</f>
        <v>LAMPADA DE LUZ MISTA 500 W, BASE E40 (220 V)</v>
      </c>
      <c r="C880" s="45" t="str">
        <f>[1]SCE!$C869</f>
        <v>UN</v>
      </c>
      <c r="D880" s="45">
        <f>[1]SCE!$D869</f>
        <v>20</v>
      </c>
      <c r="E880" s="46">
        <f>[1]SCE!$E869</f>
        <v>0</v>
      </c>
      <c r="F880" s="47" t="str">
        <f>[1]SCE!$F869</f>
        <v>66,39</v>
      </c>
      <c r="G880" s="48">
        <f>[1]SCE!$G869</f>
        <v>66.39</v>
      </c>
      <c r="H880" s="48">
        <f>[1]SCE!$H869</f>
        <v>14.559327</v>
      </c>
      <c r="I880" s="48">
        <f t="shared" si="91"/>
        <v>80.949326999999997</v>
      </c>
      <c r="J880" s="48">
        <f t="shared" si="92"/>
        <v>0</v>
      </c>
      <c r="K880" s="48">
        <f t="shared" si="93"/>
        <v>1327.8</v>
      </c>
      <c r="L880" s="48">
        <f t="shared" si="94"/>
        <v>1327.8</v>
      </c>
      <c r="M880" s="48">
        <f t="shared" si="95"/>
        <v>291.18653999999998</v>
      </c>
      <c r="N880" s="48">
        <f t="shared" si="96"/>
        <v>1618.9865399999999</v>
      </c>
      <c r="P880" s="18">
        <v>6</v>
      </c>
      <c r="Q880" s="18">
        <f t="shared" si="97"/>
        <v>14</v>
      </c>
    </row>
    <row r="881" spans="1:17" ht="14.25">
      <c r="A881" s="43">
        <f>[1]SCE!$A870</f>
        <v>4275</v>
      </c>
      <c r="B881" s="44" t="str">
        <f>[1]SCE!$B870</f>
        <v>LÂMPADA PARA SINALIZAÇÃO - LED</v>
      </c>
      <c r="C881" s="45" t="str">
        <f>[1]SCE!$C870</f>
        <v>UN</v>
      </c>
      <c r="D881" s="45">
        <f>[1]SCE!$D870</f>
        <v>75</v>
      </c>
      <c r="E881" s="46">
        <f>[1]SCE!$E870</f>
        <v>0</v>
      </c>
      <c r="F881" s="47">
        <f>[1]SCE!$F870</f>
        <v>186.46</v>
      </c>
      <c r="G881" s="48">
        <f>[1]SCE!$G870</f>
        <v>186.46</v>
      </c>
      <c r="H881" s="48">
        <f>[1]SCE!$H870</f>
        <v>40.890678000000001</v>
      </c>
      <c r="I881" s="48">
        <f t="shared" si="91"/>
        <v>227.35067800000002</v>
      </c>
      <c r="J881" s="48">
        <f t="shared" si="92"/>
        <v>0</v>
      </c>
      <c r="K881" s="48">
        <f t="shared" si="93"/>
        <v>13984.5</v>
      </c>
      <c r="L881" s="48">
        <f t="shared" si="94"/>
        <v>13984.5</v>
      </c>
      <c r="M881" s="48">
        <f t="shared" si="95"/>
        <v>3066.8008500000001</v>
      </c>
      <c r="N881" s="48">
        <f t="shared" si="96"/>
        <v>17051.30085</v>
      </c>
      <c r="P881" s="18">
        <v>6</v>
      </c>
      <c r="Q881" s="18">
        <f t="shared" si="97"/>
        <v>69</v>
      </c>
    </row>
    <row r="882" spans="1:17" ht="14.25">
      <c r="A882" s="43">
        <f>[1]SCE!$A871</f>
        <v>4276</v>
      </c>
      <c r="B882" s="44" t="str">
        <f>[1]SCE!$B871</f>
        <v>LAMPADA VAPOR METALICO TUBULAR 400 W (BASE E40)</v>
      </c>
      <c r="C882" s="45" t="str">
        <f>[1]SCE!$C871</f>
        <v>UN</v>
      </c>
      <c r="D882" s="45">
        <f>[1]SCE!$D871</f>
        <v>75</v>
      </c>
      <c r="E882" s="46">
        <f>[1]SCE!$E871</f>
        <v>0</v>
      </c>
      <c r="F882" s="47" t="str">
        <f>[1]SCE!$F871</f>
        <v>94,55</v>
      </c>
      <c r="G882" s="48">
        <f>[1]SCE!$G871</f>
        <v>94.55</v>
      </c>
      <c r="H882" s="48">
        <f>[1]SCE!$H871</f>
        <v>20.734814999999998</v>
      </c>
      <c r="I882" s="48">
        <f t="shared" si="91"/>
        <v>115.28481499999999</v>
      </c>
      <c r="J882" s="48">
        <f t="shared" si="92"/>
        <v>0</v>
      </c>
      <c r="K882" s="48">
        <f t="shared" si="93"/>
        <v>7091.25</v>
      </c>
      <c r="L882" s="48">
        <f t="shared" si="94"/>
        <v>7091.25</v>
      </c>
      <c r="M882" s="48">
        <f t="shared" si="95"/>
        <v>1555.1111249999999</v>
      </c>
      <c r="N882" s="48">
        <f t="shared" si="96"/>
        <v>8646.3611249999994</v>
      </c>
      <c r="P882" s="18">
        <v>6</v>
      </c>
      <c r="Q882" s="18">
        <f t="shared" si="97"/>
        <v>69</v>
      </c>
    </row>
    <row r="883" spans="1:17" ht="14.25">
      <c r="A883" s="43">
        <f>[1]SCE!$A872</f>
        <v>4277</v>
      </c>
      <c r="B883" s="44" t="str">
        <f>[1]SCE!$B872</f>
        <v>LAMPADA VAPOR DE SODIO OVOIDE 150 W (BASE E40)</v>
      </c>
      <c r="C883" s="45" t="str">
        <f>[1]SCE!$C872</f>
        <v>UN</v>
      </c>
      <c r="D883" s="45">
        <f>[1]SCE!$D872</f>
        <v>75</v>
      </c>
      <c r="E883" s="46">
        <f>[1]SCE!$E872</f>
        <v>0</v>
      </c>
      <c r="F883" s="47" t="str">
        <f>[1]SCE!$F872</f>
        <v>51,04</v>
      </c>
      <c r="G883" s="48">
        <f>[1]SCE!$G872</f>
        <v>51.04</v>
      </c>
      <c r="H883" s="48">
        <f>[1]SCE!$H872</f>
        <v>11.193071999999999</v>
      </c>
      <c r="I883" s="48">
        <f t="shared" si="91"/>
        <v>62.233072</v>
      </c>
      <c r="J883" s="48">
        <f t="shared" si="92"/>
        <v>0</v>
      </c>
      <c r="K883" s="48">
        <f t="shared" si="93"/>
        <v>3828</v>
      </c>
      <c r="L883" s="48">
        <f t="shared" si="94"/>
        <v>3828</v>
      </c>
      <c r="M883" s="48">
        <f t="shared" si="95"/>
        <v>839.48039999999992</v>
      </c>
      <c r="N883" s="48">
        <f t="shared" si="96"/>
        <v>4667.4804000000004</v>
      </c>
      <c r="P883" s="18">
        <v>21</v>
      </c>
      <c r="Q883" s="18">
        <f t="shared" si="97"/>
        <v>54</v>
      </c>
    </row>
    <row r="884" spans="1:17" ht="14.25">
      <c r="A884" s="43">
        <f>[1]SCE!$A873</f>
        <v>4278</v>
      </c>
      <c r="B884" s="44" t="str">
        <f>[1]SCE!$B873</f>
        <v>LAMPADA VAPOR DE SODIO OVOIDE 250 W (BASE E40)</v>
      </c>
      <c r="C884" s="45" t="str">
        <f>[1]SCE!$C873</f>
        <v>UN</v>
      </c>
      <c r="D884" s="45">
        <f>[1]SCE!$D873</f>
        <v>75</v>
      </c>
      <c r="E884" s="46">
        <f>[1]SCE!$E873</f>
        <v>0</v>
      </c>
      <c r="F884" s="47" t="str">
        <f>[1]SCE!$F873</f>
        <v>59,02</v>
      </c>
      <c r="G884" s="48">
        <f>[1]SCE!$G873</f>
        <v>59.02</v>
      </c>
      <c r="H884" s="48">
        <f>[1]SCE!$H873</f>
        <v>12.943086000000001</v>
      </c>
      <c r="I884" s="48">
        <f t="shared" si="91"/>
        <v>71.963086000000004</v>
      </c>
      <c r="J884" s="48">
        <f t="shared" si="92"/>
        <v>0</v>
      </c>
      <c r="K884" s="48">
        <f t="shared" si="93"/>
        <v>4426.5</v>
      </c>
      <c r="L884" s="48">
        <f t="shared" si="94"/>
        <v>4426.5</v>
      </c>
      <c r="M884" s="48">
        <f t="shared" si="95"/>
        <v>970.73145000000011</v>
      </c>
      <c r="N884" s="48">
        <f t="shared" si="96"/>
        <v>5397.2314500000002</v>
      </c>
      <c r="P884" s="18">
        <v>21</v>
      </c>
      <c r="Q884" s="18">
        <f t="shared" si="97"/>
        <v>54</v>
      </c>
    </row>
    <row r="885" spans="1:17" ht="99.75">
      <c r="A885" s="43">
        <f>[1]SCE!$A874</f>
        <v>4279</v>
      </c>
      <c r="B885" s="44" t="str">
        <f>[1]SCE!$B874</f>
        <v xml:space="preserve">LUMINÁRIA DE EMBUTIR, COM ALETAS PARA QUATRO LÂMPADAS FLUORESCENTES 
DE 14W REFERENCIA: 2690 ITAIM OU EQUIVALENTE TÉCNICO COM CARACTERISTICAS 
IGUAIS OU SUPERIORES AS CONTIDAS NO CADERNO DE ESPECIFICAÇÕES.
</v>
      </c>
      <c r="C885" s="45" t="str">
        <f>[1]SCE!$C874</f>
        <v>UN</v>
      </c>
      <c r="D885" s="45">
        <f>[1]SCE!$D874</f>
        <v>55</v>
      </c>
      <c r="E885" s="46">
        <f>[1]SCE!$E874</f>
        <v>0</v>
      </c>
      <c r="F885" s="47">
        <f>[1]SCE!$F874</f>
        <v>202.79</v>
      </c>
      <c r="G885" s="48">
        <f>[1]SCE!$G874</f>
        <v>202.79</v>
      </c>
      <c r="H885" s="48">
        <f>[1]SCE!$H874</f>
        <v>44.471846999999997</v>
      </c>
      <c r="I885" s="48">
        <f t="shared" si="91"/>
        <v>247.26184699999999</v>
      </c>
      <c r="J885" s="48">
        <f t="shared" si="92"/>
        <v>0</v>
      </c>
      <c r="K885" s="48">
        <f t="shared" si="93"/>
        <v>11153.449999999999</v>
      </c>
      <c r="L885" s="48">
        <f t="shared" si="94"/>
        <v>11153.449999999999</v>
      </c>
      <c r="M885" s="48">
        <f t="shared" si="95"/>
        <v>2445.9515849999998</v>
      </c>
      <c r="N885" s="48">
        <f t="shared" si="96"/>
        <v>13599.401585</v>
      </c>
      <c r="P885" s="18">
        <v>21</v>
      </c>
      <c r="Q885" s="18">
        <f t="shared" si="97"/>
        <v>34</v>
      </c>
    </row>
    <row r="886" spans="1:17" ht="99.75">
      <c r="A886" s="43">
        <f>[1]SCE!$A875</f>
        <v>4280</v>
      </c>
      <c r="B886" s="44" t="str">
        <f>[1]SCE!$B875</f>
        <v xml:space="preserve">LUMINÁRIA DE EMBUTIR, COM ALETAS PARA TRÊS LÂMPADAS FLUORESCENTES 
DE 14W REFERENCIA: 2693 ITAIM OU EQUIVALENTE TÉCNICO COM CARACTERISTICAS 
IGUAIS OU SUPERIORES AS CONTIDAS NO CADERNO DE ESPECIFICAÇÕES.
</v>
      </c>
      <c r="C886" s="45" t="str">
        <f>[1]SCE!$C875</f>
        <v>UN</v>
      </c>
      <c r="D886" s="45">
        <f>[1]SCE!$D875</f>
        <v>55</v>
      </c>
      <c r="E886" s="46">
        <f>[1]SCE!$E875</f>
        <v>0</v>
      </c>
      <c r="F886" s="47">
        <f>[1]SCE!$F875</f>
        <v>202.79</v>
      </c>
      <c r="G886" s="48">
        <f>[1]SCE!$G875</f>
        <v>202.79</v>
      </c>
      <c r="H886" s="48">
        <f>[1]SCE!$H875</f>
        <v>44.471846999999997</v>
      </c>
      <c r="I886" s="48">
        <f t="shared" si="91"/>
        <v>247.26184699999999</v>
      </c>
      <c r="J886" s="48">
        <f t="shared" si="92"/>
        <v>0</v>
      </c>
      <c r="K886" s="48">
        <f t="shared" si="93"/>
        <v>11153.449999999999</v>
      </c>
      <c r="L886" s="48">
        <f t="shared" si="94"/>
        <v>11153.449999999999</v>
      </c>
      <c r="M886" s="48">
        <f t="shared" si="95"/>
        <v>2445.9515849999998</v>
      </c>
      <c r="N886" s="48">
        <f t="shared" si="96"/>
        <v>13599.401585</v>
      </c>
      <c r="P886" s="18">
        <v>21</v>
      </c>
      <c r="Q886" s="18">
        <f t="shared" si="97"/>
        <v>34</v>
      </c>
    </row>
    <row r="887" spans="1:17" ht="99.75">
      <c r="A887" s="43">
        <f>[1]SCE!$A876</f>
        <v>4281</v>
      </c>
      <c r="B887" s="44" t="str">
        <f>[1]SCE!$B876</f>
        <v xml:space="preserve">LUMINÁRIA DE EMBUTIR, COM ALETAS, PARA DUAS LÂMPADAS FLUORESCENTES 
DE 14W REFERENCIA: 2005 ITAIM OU EQUIVALENTE TÉCNICO COM CARACTERISTICAS 
IGUAIS OU SUPERIORES AS CONTIDAS NO CADERNO DE ESPECIFICAÇÕES.
</v>
      </c>
      <c r="C887" s="45" t="str">
        <f>[1]SCE!$C876</f>
        <v>UN</v>
      </c>
      <c r="D887" s="45">
        <f>[1]SCE!$D876</f>
        <v>55</v>
      </c>
      <c r="E887" s="46">
        <f>[1]SCE!$E876</f>
        <v>0</v>
      </c>
      <c r="F887" s="47">
        <f>[1]SCE!$F876</f>
        <v>202.79</v>
      </c>
      <c r="G887" s="48">
        <f>[1]SCE!$G876</f>
        <v>202.79</v>
      </c>
      <c r="H887" s="48">
        <f>[1]SCE!$H876</f>
        <v>44.471846999999997</v>
      </c>
      <c r="I887" s="48">
        <f t="shared" si="91"/>
        <v>247.26184699999999</v>
      </c>
      <c r="J887" s="48">
        <f t="shared" si="92"/>
        <v>0</v>
      </c>
      <c r="K887" s="48">
        <f t="shared" si="93"/>
        <v>11153.449999999999</v>
      </c>
      <c r="L887" s="48">
        <f t="shared" si="94"/>
        <v>11153.449999999999</v>
      </c>
      <c r="M887" s="48">
        <f t="shared" si="95"/>
        <v>2445.9515849999998</v>
      </c>
      <c r="N887" s="48">
        <f t="shared" si="96"/>
        <v>13599.401585</v>
      </c>
      <c r="P887" s="18">
        <v>16</v>
      </c>
      <c r="Q887" s="18">
        <f t="shared" si="97"/>
        <v>39</v>
      </c>
    </row>
    <row r="888" spans="1:17" ht="99.75">
      <c r="A888" s="43">
        <f>[1]SCE!$A877</f>
        <v>4282</v>
      </c>
      <c r="B888" s="44" t="str">
        <f>[1]SCE!$B877</f>
        <v xml:space="preserve">LUMINÁRIA DE EMBUTIR, COM ALETAS, PARA DUAS LÂMPADAS FLUORESCENTES 
DE 28W REFERENCIA: 2005 ITAIM OU EQUIVALENTE TÉCNICO COM CARACTERISTICAS 
IGUAIS OU SUPERIORES AS CONTIDAS NO CADERNO DE ESPECIFICAÇÕES.
</v>
      </c>
      <c r="C888" s="45" t="str">
        <f>[1]SCE!$C877</f>
        <v>UN</v>
      </c>
      <c r="D888" s="45">
        <f>[1]SCE!$D877</f>
        <v>55</v>
      </c>
      <c r="E888" s="46">
        <f>[1]SCE!$E877</f>
        <v>0</v>
      </c>
      <c r="F888" s="47">
        <f>[1]SCE!$F877</f>
        <v>300</v>
      </c>
      <c r="G888" s="48">
        <f>[1]SCE!$G877</f>
        <v>300</v>
      </c>
      <c r="H888" s="48">
        <f>[1]SCE!$H877</f>
        <v>65.789999999999992</v>
      </c>
      <c r="I888" s="48">
        <f t="shared" si="91"/>
        <v>365.78999999999996</v>
      </c>
      <c r="J888" s="48">
        <f t="shared" si="92"/>
        <v>0</v>
      </c>
      <c r="K888" s="48">
        <f t="shared" si="93"/>
        <v>16500</v>
      </c>
      <c r="L888" s="48">
        <f t="shared" si="94"/>
        <v>16500</v>
      </c>
      <c r="M888" s="48">
        <f t="shared" si="95"/>
        <v>3618.4499999999994</v>
      </c>
      <c r="N888" s="48">
        <f t="shared" si="96"/>
        <v>20118.45</v>
      </c>
      <c r="P888" s="18">
        <v>21</v>
      </c>
      <c r="Q888" s="18">
        <f t="shared" si="97"/>
        <v>34</v>
      </c>
    </row>
    <row r="889" spans="1:17" ht="28.5">
      <c r="A889" s="43">
        <f>[1]SCE!$A878</f>
        <v>4283</v>
      </c>
      <c r="B889" s="44" t="str">
        <f>[1]SCE!$B878</f>
        <v>LUMINARIA DE EMERGENCIA 30 LEDS, POTENCIA 2 W, BATERIA DE LITIO, AUTONOMIA DE 6 HORAS</v>
      </c>
      <c r="C889" s="45" t="str">
        <f>[1]SCE!$C878</f>
        <v>UN</v>
      </c>
      <c r="D889" s="45">
        <f>[1]SCE!$D878</f>
        <v>75</v>
      </c>
      <c r="E889" s="46">
        <f>[1]SCE!$E878</f>
        <v>0</v>
      </c>
      <c r="F889" s="47" t="str">
        <f>[1]SCE!$F878</f>
        <v>18,46</v>
      </c>
      <c r="G889" s="48">
        <f>[1]SCE!$G878</f>
        <v>18.46</v>
      </c>
      <c r="H889" s="48">
        <f>[1]SCE!$H878</f>
        <v>4.0482779999999998</v>
      </c>
      <c r="I889" s="48">
        <f t="shared" si="91"/>
        <v>22.508278000000001</v>
      </c>
      <c r="J889" s="48">
        <f t="shared" si="92"/>
        <v>0</v>
      </c>
      <c r="K889" s="48">
        <f t="shared" si="93"/>
        <v>1384.5</v>
      </c>
      <c r="L889" s="48">
        <f t="shared" si="94"/>
        <v>1384.5</v>
      </c>
      <c r="M889" s="48">
        <f t="shared" si="95"/>
        <v>303.62084999999996</v>
      </c>
      <c r="N889" s="48">
        <f t="shared" si="96"/>
        <v>1688.12085</v>
      </c>
      <c r="P889" s="18">
        <v>21</v>
      </c>
      <c r="Q889" s="18">
        <f t="shared" si="97"/>
        <v>54</v>
      </c>
    </row>
    <row r="890" spans="1:17" ht="99.75">
      <c r="A890" s="43">
        <f>[1]SCE!$A879</f>
        <v>4284</v>
      </c>
      <c r="B890" s="44" t="str">
        <f>[1]SCE!$B879</f>
        <v xml:space="preserve">LUMINÁRIA DE SOBREPOR, COM ALETAS PARA DUAS LÂMPADAS FLUORESCENTES 
DE 14W REFERENCIA: 3005 ITAIM OU EQUIVALENTE TÉCNICO COM CARACTERISTICAS 
IGUAIS OU SUPERIORES AS CONTIDAS NO CADERNO DE ESPECIFICAÇÕES.
</v>
      </c>
      <c r="C890" s="45" t="str">
        <f>[1]SCE!$C879</f>
        <v>UN</v>
      </c>
      <c r="D890" s="45">
        <f>[1]SCE!$D879</f>
        <v>55</v>
      </c>
      <c r="E890" s="46">
        <f>[1]SCE!$E879</f>
        <v>0</v>
      </c>
      <c r="F890" s="47">
        <f>[1]SCE!$F879</f>
        <v>202.79</v>
      </c>
      <c r="G890" s="48">
        <f>[1]SCE!$G879</f>
        <v>202.79</v>
      </c>
      <c r="H890" s="48">
        <f>[1]SCE!$H879</f>
        <v>44.471846999999997</v>
      </c>
      <c r="I890" s="48">
        <f t="shared" si="91"/>
        <v>247.26184699999999</v>
      </c>
      <c r="J890" s="48">
        <f t="shared" si="92"/>
        <v>0</v>
      </c>
      <c r="K890" s="48">
        <f t="shared" si="93"/>
        <v>11153.449999999999</v>
      </c>
      <c r="L890" s="48">
        <f t="shared" si="94"/>
        <v>11153.449999999999</v>
      </c>
      <c r="M890" s="48">
        <f t="shared" si="95"/>
        <v>2445.9515849999998</v>
      </c>
      <c r="N890" s="48">
        <f t="shared" si="96"/>
        <v>13599.401585</v>
      </c>
      <c r="P890" s="18">
        <v>16</v>
      </c>
      <c r="Q890" s="18">
        <f t="shared" si="97"/>
        <v>39</v>
      </c>
    </row>
    <row r="891" spans="1:17" ht="99.75">
      <c r="A891" s="43">
        <f>[1]SCE!$A880</f>
        <v>4285</v>
      </c>
      <c r="B891" s="44" t="str">
        <f>[1]SCE!$B880</f>
        <v xml:space="preserve">LUMINÁRIA DE SOBREPOR, COM ALETAS PARA DUAS LÂMPADAS FLUORESCENTES 
DE 28W REFERENCIA: 3005 ITAIM OU EQUIVALENTE TÉCNICO COM CARACTERISTICAS 
IGUAIS OU SUPERIORES AS CONTIDAS NO CADERNO DE ESPECIFICAÇÕES.
</v>
      </c>
      <c r="C891" s="45" t="str">
        <f>[1]SCE!$C880</f>
        <v>UN</v>
      </c>
      <c r="D891" s="45">
        <f>[1]SCE!$D880</f>
        <v>55</v>
      </c>
      <c r="E891" s="46">
        <f>[1]SCE!$E880</f>
        <v>0</v>
      </c>
      <c r="F891" s="47">
        <f>[1]SCE!$F880</f>
        <v>155.43</v>
      </c>
      <c r="G891" s="48">
        <f>[1]SCE!$G880</f>
        <v>155.43</v>
      </c>
      <c r="H891" s="48">
        <f>[1]SCE!$H880</f>
        <v>34.085799000000002</v>
      </c>
      <c r="I891" s="48">
        <f t="shared" si="91"/>
        <v>189.51579900000002</v>
      </c>
      <c r="J891" s="48">
        <f t="shared" si="92"/>
        <v>0</v>
      </c>
      <c r="K891" s="48">
        <f t="shared" si="93"/>
        <v>8548.65</v>
      </c>
      <c r="L891" s="48">
        <f t="shared" si="94"/>
        <v>8548.65</v>
      </c>
      <c r="M891" s="48">
        <f t="shared" si="95"/>
        <v>1874.7189450000001</v>
      </c>
      <c r="N891" s="48">
        <f t="shared" si="96"/>
        <v>10423.368945</v>
      </c>
      <c r="P891" s="18">
        <v>16</v>
      </c>
      <c r="Q891" s="18">
        <f t="shared" si="97"/>
        <v>39</v>
      </c>
    </row>
    <row r="892" spans="1:17" ht="28.5">
      <c r="A892" s="43">
        <f>[1]SCE!$A881</f>
        <v>4286</v>
      </c>
      <c r="B892" s="44" t="str">
        <f>[1]SCE!$B881</f>
        <v>LUMINÁRIA DE EMBUTIR TIPO CALHA 2X32W S/ LÂMPADA S/ REATOR, PADRÃO CAIXA</v>
      </c>
      <c r="C892" s="45" t="str">
        <f>[1]SCE!$C881</f>
        <v>UN</v>
      </c>
      <c r="D892" s="45">
        <f>[1]SCE!$D881</f>
        <v>55</v>
      </c>
      <c r="E892" s="46">
        <f>[1]SCE!$E881</f>
        <v>0</v>
      </c>
      <c r="F892" s="47">
        <f>[1]SCE!$F881</f>
        <v>237.19</v>
      </c>
      <c r="G892" s="48">
        <f>[1]SCE!$G881</f>
        <v>237.19</v>
      </c>
      <c r="H892" s="48">
        <f>[1]SCE!$H881</f>
        <v>52.015766999999997</v>
      </c>
      <c r="I892" s="48">
        <f t="shared" si="91"/>
        <v>289.20576699999998</v>
      </c>
      <c r="J892" s="48">
        <f t="shared" si="92"/>
        <v>0</v>
      </c>
      <c r="K892" s="48">
        <f t="shared" si="93"/>
        <v>13045.45</v>
      </c>
      <c r="L892" s="48">
        <f t="shared" si="94"/>
        <v>13045.45</v>
      </c>
      <c r="M892" s="48">
        <f t="shared" si="95"/>
        <v>2860.8671849999996</v>
      </c>
      <c r="N892" s="48">
        <f t="shared" si="96"/>
        <v>15906.317185</v>
      </c>
      <c r="P892" s="18">
        <v>16</v>
      </c>
      <c r="Q892" s="18">
        <f t="shared" si="97"/>
        <v>39</v>
      </c>
    </row>
    <row r="893" spans="1:17" ht="14.25">
      <c r="A893" s="43">
        <f>[1]SCE!$A882</f>
        <v>4287</v>
      </c>
      <c r="B893" s="44" t="str">
        <f>[1]SCE!$B882</f>
        <v>LUMINÁRIA FLUORESCENTE PADRÃO CAIXA 1 X 110 W</v>
      </c>
      <c r="C893" s="45" t="str">
        <f>[1]SCE!$C882</f>
        <v>UN</v>
      </c>
      <c r="D893" s="45">
        <f>[1]SCE!$D882</f>
        <v>55</v>
      </c>
      <c r="E893" s="46">
        <f>[1]SCE!$E882</f>
        <v>0</v>
      </c>
      <c r="F893" s="47">
        <f>[1]SCE!$F882</f>
        <v>58</v>
      </c>
      <c r="G893" s="48">
        <f>[1]SCE!$G882</f>
        <v>58</v>
      </c>
      <c r="H893" s="48">
        <f>[1]SCE!$H882</f>
        <v>12.7194</v>
      </c>
      <c r="I893" s="48">
        <f t="shared" si="91"/>
        <v>70.719400000000007</v>
      </c>
      <c r="J893" s="48">
        <f t="shared" si="92"/>
        <v>0</v>
      </c>
      <c r="K893" s="48">
        <f t="shared" si="93"/>
        <v>3190</v>
      </c>
      <c r="L893" s="48">
        <f t="shared" si="94"/>
        <v>3190</v>
      </c>
      <c r="M893" s="48">
        <f t="shared" si="95"/>
        <v>699.56700000000001</v>
      </c>
      <c r="N893" s="48">
        <f t="shared" si="96"/>
        <v>3889.567</v>
      </c>
      <c r="P893" s="18">
        <v>16</v>
      </c>
      <c r="Q893" s="18">
        <f t="shared" si="97"/>
        <v>39</v>
      </c>
    </row>
    <row r="894" spans="1:17" ht="14.25">
      <c r="A894" s="43">
        <f>[1]SCE!$A883</f>
        <v>4288</v>
      </c>
      <c r="B894" s="44" t="str">
        <f>[1]SCE!$B883</f>
        <v xml:space="preserve">LUMINÁRIA FLUORESCENTE PADRÃO CAIXA 2 X 14 W </v>
      </c>
      <c r="C894" s="45" t="str">
        <f>[1]SCE!$C883</f>
        <v>UN</v>
      </c>
      <c r="D894" s="45">
        <f>[1]SCE!$D883</f>
        <v>55</v>
      </c>
      <c r="E894" s="46">
        <f>[1]SCE!$E883</f>
        <v>0</v>
      </c>
      <c r="F894" s="47">
        <f>[1]SCE!$F883</f>
        <v>207.77</v>
      </c>
      <c r="G894" s="48">
        <f>[1]SCE!$G883</f>
        <v>207.77</v>
      </c>
      <c r="H894" s="48">
        <f>[1]SCE!$H883</f>
        <v>45.563960999999999</v>
      </c>
      <c r="I894" s="48">
        <f t="shared" si="91"/>
        <v>253.33396100000002</v>
      </c>
      <c r="J894" s="48">
        <f t="shared" si="92"/>
        <v>0</v>
      </c>
      <c r="K894" s="48">
        <f t="shared" si="93"/>
        <v>11427.35</v>
      </c>
      <c r="L894" s="48">
        <f t="shared" si="94"/>
        <v>11427.35</v>
      </c>
      <c r="M894" s="48">
        <f t="shared" si="95"/>
        <v>2506.0178550000001</v>
      </c>
      <c r="N894" s="48">
        <f t="shared" si="96"/>
        <v>13933.367855</v>
      </c>
      <c r="P894" s="18">
        <v>16</v>
      </c>
      <c r="Q894" s="18">
        <f t="shared" si="97"/>
        <v>39</v>
      </c>
    </row>
    <row r="895" spans="1:17" ht="14.25">
      <c r="A895" s="43">
        <f>[1]SCE!$A884</f>
        <v>4289</v>
      </c>
      <c r="B895" s="44" t="str">
        <f>[1]SCE!$B884</f>
        <v>LUMINÁRIA FLUORESCENTE PADRÃO CAIXA 2 X 16 W</v>
      </c>
      <c r="C895" s="45" t="str">
        <f>[1]SCE!$C884</f>
        <v>UN</v>
      </c>
      <c r="D895" s="45">
        <f>[1]SCE!$D884</f>
        <v>55</v>
      </c>
      <c r="E895" s="46">
        <f>[1]SCE!$E884</f>
        <v>0</v>
      </c>
      <c r="F895" s="47">
        <f>[1]SCE!$F884</f>
        <v>190.09</v>
      </c>
      <c r="G895" s="48">
        <f>[1]SCE!$G884</f>
        <v>190.09</v>
      </c>
      <c r="H895" s="48">
        <f>[1]SCE!$H884</f>
        <v>41.686737000000001</v>
      </c>
      <c r="I895" s="48">
        <f t="shared" si="91"/>
        <v>231.776737</v>
      </c>
      <c r="J895" s="48">
        <f t="shared" si="92"/>
        <v>0</v>
      </c>
      <c r="K895" s="48">
        <f t="shared" si="93"/>
        <v>10454.950000000001</v>
      </c>
      <c r="L895" s="48">
        <f t="shared" si="94"/>
        <v>10454.950000000001</v>
      </c>
      <c r="M895" s="48">
        <f t="shared" si="95"/>
        <v>2292.7705350000001</v>
      </c>
      <c r="N895" s="48">
        <f t="shared" si="96"/>
        <v>12747.720535</v>
      </c>
      <c r="P895" s="18">
        <v>16</v>
      </c>
      <c r="Q895" s="18">
        <f t="shared" si="97"/>
        <v>39</v>
      </c>
    </row>
    <row r="896" spans="1:17" ht="14.25">
      <c r="A896" s="43">
        <f>[1]SCE!$A885</f>
        <v>4290</v>
      </c>
      <c r="B896" s="44" t="str">
        <f>[1]SCE!$B885</f>
        <v>LUMINÁRIA FLUORESCENTE PADRÃO CAIXA 2 X 20 W</v>
      </c>
      <c r="C896" s="45" t="str">
        <f>[1]SCE!$C885</f>
        <v>UN</v>
      </c>
      <c r="D896" s="45">
        <f>[1]SCE!$D885</f>
        <v>55</v>
      </c>
      <c r="E896" s="46">
        <f>[1]SCE!$E885</f>
        <v>0</v>
      </c>
      <c r="F896" s="47">
        <f>[1]SCE!$F885</f>
        <v>62.71</v>
      </c>
      <c r="G896" s="48">
        <f>[1]SCE!$G885</f>
        <v>62.71</v>
      </c>
      <c r="H896" s="48">
        <f>[1]SCE!$H885</f>
        <v>13.752302999999999</v>
      </c>
      <c r="I896" s="48">
        <f t="shared" si="91"/>
        <v>76.462303000000006</v>
      </c>
      <c r="J896" s="48">
        <f t="shared" si="92"/>
        <v>0</v>
      </c>
      <c r="K896" s="48">
        <f t="shared" si="93"/>
        <v>3449.05</v>
      </c>
      <c r="L896" s="48">
        <f t="shared" si="94"/>
        <v>3449.05</v>
      </c>
      <c r="M896" s="48">
        <f t="shared" si="95"/>
        <v>756.376665</v>
      </c>
      <c r="N896" s="48">
        <f t="shared" si="96"/>
        <v>4205.426665</v>
      </c>
      <c r="P896" s="18">
        <v>16</v>
      </c>
      <c r="Q896" s="18">
        <f t="shared" si="97"/>
        <v>39</v>
      </c>
    </row>
    <row r="897" spans="1:17" ht="14.25">
      <c r="A897" s="43">
        <f>[1]SCE!$A886</f>
        <v>4291</v>
      </c>
      <c r="B897" s="44" t="str">
        <f>[1]SCE!$B886</f>
        <v xml:space="preserve">LUMINÁRIA FLUORESCENTE PADRÃO CAIXA 2 X 28 W </v>
      </c>
      <c r="C897" s="45" t="str">
        <f>[1]SCE!$C886</f>
        <v>UN</v>
      </c>
      <c r="D897" s="45">
        <f>[1]SCE!$D886</f>
        <v>20</v>
      </c>
      <c r="E897" s="46">
        <f>[1]SCE!$E886</f>
        <v>0</v>
      </c>
      <c r="F897" s="47">
        <f>[1]SCE!$F886</f>
        <v>202.79</v>
      </c>
      <c r="G897" s="48">
        <f>[1]SCE!$G886</f>
        <v>202.79</v>
      </c>
      <c r="H897" s="48">
        <f>[1]SCE!$H886</f>
        <v>44.471846999999997</v>
      </c>
      <c r="I897" s="48">
        <f t="shared" si="91"/>
        <v>247.26184699999999</v>
      </c>
      <c r="J897" s="48">
        <f t="shared" si="92"/>
        <v>0</v>
      </c>
      <c r="K897" s="48">
        <f t="shared" si="93"/>
        <v>4055.7999999999997</v>
      </c>
      <c r="L897" s="48">
        <f t="shared" si="94"/>
        <v>4055.7999999999997</v>
      </c>
      <c r="M897" s="48">
        <f t="shared" si="95"/>
        <v>889.43693999999994</v>
      </c>
      <c r="N897" s="48">
        <f t="shared" si="96"/>
        <v>4945.2369399999998</v>
      </c>
      <c r="P897" s="18">
        <v>16</v>
      </c>
      <c r="Q897" s="18">
        <f t="shared" si="97"/>
        <v>4</v>
      </c>
    </row>
    <row r="898" spans="1:17" ht="14.25">
      <c r="A898" s="43">
        <f>[1]SCE!$A887</f>
        <v>4292</v>
      </c>
      <c r="B898" s="44" t="str">
        <f>[1]SCE!$B887</f>
        <v>LUMINÁRIA FLUORESCENTE PADRÃO CAIXA 2 X 32 W</v>
      </c>
      <c r="C898" s="45" t="str">
        <f>[1]SCE!$C887</f>
        <v>UN</v>
      </c>
      <c r="D898" s="45">
        <f>[1]SCE!$D887</f>
        <v>20</v>
      </c>
      <c r="E898" s="46">
        <f>[1]SCE!$E887</f>
        <v>0</v>
      </c>
      <c r="F898" s="47">
        <f>[1]SCE!$F887</f>
        <v>152</v>
      </c>
      <c r="G898" s="48">
        <f>[1]SCE!$G887</f>
        <v>152</v>
      </c>
      <c r="H898" s="48">
        <f>[1]SCE!$H887</f>
        <v>33.333599999999997</v>
      </c>
      <c r="I898" s="48">
        <f t="shared" si="91"/>
        <v>185.33359999999999</v>
      </c>
      <c r="J898" s="48">
        <f t="shared" si="92"/>
        <v>0</v>
      </c>
      <c r="K898" s="48">
        <f t="shared" si="93"/>
        <v>3040</v>
      </c>
      <c r="L898" s="48">
        <f t="shared" si="94"/>
        <v>3040</v>
      </c>
      <c r="M898" s="48">
        <f t="shared" si="95"/>
        <v>666.67199999999991</v>
      </c>
      <c r="N898" s="48">
        <f t="shared" si="96"/>
        <v>3706.672</v>
      </c>
      <c r="P898" s="18">
        <v>16</v>
      </c>
      <c r="Q898" s="18">
        <f t="shared" si="97"/>
        <v>4</v>
      </c>
    </row>
    <row r="899" spans="1:17" ht="14.25">
      <c r="A899" s="43">
        <f>[1]SCE!$A888</f>
        <v>4293</v>
      </c>
      <c r="B899" s="44" t="str">
        <f>[1]SCE!$B888</f>
        <v>LUMINÁRIA FLUORESCENTE PADRÃO CAIXA 2 X 40 W</v>
      </c>
      <c r="C899" s="45" t="str">
        <f>[1]SCE!$C888</f>
        <v>UN</v>
      </c>
      <c r="D899" s="45">
        <f>[1]SCE!$D888</f>
        <v>20</v>
      </c>
      <c r="E899" s="46">
        <f>[1]SCE!$E888</f>
        <v>0</v>
      </c>
      <c r="F899" s="47">
        <f>[1]SCE!$F888</f>
        <v>147.91</v>
      </c>
      <c r="G899" s="48">
        <f>[1]SCE!$G888</f>
        <v>147.91</v>
      </c>
      <c r="H899" s="48">
        <f>[1]SCE!$H888</f>
        <v>32.436662999999996</v>
      </c>
      <c r="I899" s="48">
        <f t="shared" si="91"/>
        <v>180.34666299999998</v>
      </c>
      <c r="J899" s="48">
        <f t="shared" si="92"/>
        <v>0</v>
      </c>
      <c r="K899" s="48">
        <f t="shared" si="93"/>
        <v>2958.2</v>
      </c>
      <c r="L899" s="48">
        <f t="shared" si="94"/>
        <v>2958.2</v>
      </c>
      <c r="M899" s="48">
        <f t="shared" si="95"/>
        <v>648.73325999999997</v>
      </c>
      <c r="N899" s="48">
        <f t="shared" si="96"/>
        <v>3606.9332599999998</v>
      </c>
      <c r="P899" s="18">
        <v>6</v>
      </c>
      <c r="Q899" s="18">
        <f t="shared" si="97"/>
        <v>14</v>
      </c>
    </row>
    <row r="900" spans="1:17" ht="14.25">
      <c r="A900" s="43">
        <f>[1]SCE!$A889</f>
        <v>4294</v>
      </c>
      <c r="B900" s="44" t="str">
        <f>[1]SCE!$B889</f>
        <v xml:space="preserve">LUMINÁRIA FLUORESCENTE PADRÃO CAIXA 4 X 14 W </v>
      </c>
      <c r="C900" s="45" t="str">
        <f>[1]SCE!$C889</f>
        <v>UN</v>
      </c>
      <c r="D900" s="45">
        <f>[1]SCE!$D889</f>
        <v>20</v>
      </c>
      <c r="E900" s="46">
        <f>[1]SCE!$E889</f>
        <v>0</v>
      </c>
      <c r="F900" s="47">
        <f>[1]SCE!$F889</f>
        <v>202.79</v>
      </c>
      <c r="G900" s="48">
        <f>[1]SCE!$G889</f>
        <v>202.79</v>
      </c>
      <c r="H900" s="48">
        <f>[1]SCE!$H889</f>
        <v>44.471846999999997</v>
      </c>
      <c r="I900" s="48">
        <f t="shared" si="91"/>
        <v>247.26184699999999</v>
      </c>
      <c r="J900" s="48">
        <f t="shared" si="92"/>
        <v>0</v>
      </c>
      <c r="K900" s="48">
        <f t="shared" si="93"/>
        <v>4055.7999999999997</v>
      </c>
      <c r="L900" s="48">
        <f t="shared" si="94"/>
        <v>4055.7999999999997</v>
      </c>
      <c r="M900" s="48">
        <f t="shared" si="95"/>
        <v>889.43693999999994</v>
      </c>
      <c r="N900" s="48">
        <f t="shared" si="96"/>
        <v>4945.2369399999998</v>
      </c>
      <c r="P900" s="18">
        <v>6</v>
      </c>
      <c r="Q900" s="18">
        <f t="shared" si="97"/>
        <v>14</v>
      </c>
    </row>
    <row r="901" spans="1:17" ht="57">
      <c r="A901" s="43">
        <f>[1]SCE!$A890</f>
        <v>4295</v>
      </c>
      <c r="B901" s="44" t="str">
        <f>[1]SCE!$B890</f>
        <v>LUMINÁRIA PARA USO EXTERNO COM CORPO, DEFLETOR E GRADE DE PROTEÇÃO EM LIGA DE ALUMÍNO SILÍCO, COM SOQUETE E27, COM VEDAÇÃO E PARAFUSOS EM AÇO INOX PARA 01 LÂMPADA FLUORESCENTE COMPACTA 27W.</v>
      </c>
      <c r="C901" s="45" t="str">
        <f>[1]SCE!$C890</f>
        <v>UN</v>
      </c>
      <c r="D901" s="45">
        <f>[1]SCE!$D890</f>
        <v>20</v>
      </c>
      <c r="E901" s="46">
        <f>[1]SCE!$E890</f>
        <v>0</v>
      </c>
      <c r="F901" s="47">
        <f>[1]SCE!$F890</f>
        <v>215.64</v>
      </c>
      <c r="G901" s="48">
        <f>[1]SCE!$G890</f>
        <v>215.64</v>
      </c>
      <c r="H901" s="48">
        <f>[1]SCE!$H890</f>
        <v>47.289851999999996</v>
      </c>
      <c r="I901" s="48">
        <f t="shared" si="91"/>
        <v>262.92985199999998</v>
      </c>
      <c r="J901" s="48">
        <f t="shared" si="92"/>
        <v>0</v>
      </c>
      <c r="K901" s="48">
        <f t="shared" si="93"/>
        <v>4312.7999999999993</v>
      </c>
      <c r="L901" s="48">
        <f t="shared" si="94"/>
        <v>4312.7999999999993</v>
      </c>
      <c r="M901" s="48">
        <f t="shared" si="95"/>
        <v>945.79703999999992</v>
      </c>
      <c r="N901" s="48">
        <f t="shared" si="96"/>
        <v>5258.5970399999987</v>
      </c>
      <c r="P901" s="18">
        <v>6</v>
      </c>
      <c r="Q901" s="18">
        <f t="shared" si="97"/>
        <v>14</v>
      </c>
    </row>
    <row r="902" spans="1:17" ht="28.5">
      <c r="A902" s="43">
        <f>[1]SCE!$A891</f>
        <v>4296</v>
      </c>
      <c r="B902" s="44" t="str">
        <f>[1]SCE!$B891</f>
        <v>LUVA ARREMATE LINHA STANDARD PERFIL 45 NATURAL REFERÊNCIA:  DT 48500.00 DUTOTEC OU EQUIVALENTE;</v>
      </c>
      <c r="C902" s="45" t="str">
        <f>[1]SCE!$C891</f>
        <v>UN</v>
      </c>
      <c r="D902" s="45">
        <f>[1]SCE!$D891</f>
        <v>20</v>
      </c>
      <c r="E902" s="46">
        <f>[1]SCE!$E891</f>
        <v>0</v>
      </c>
      <c r="F902" s="47">
        <f>[1]SCE!$F891</f>
        <v>11.95</v>
      </c>
      <c r="G902" s="48">
        <f>[1]SCE!$G891</f>
        <v>11.95</v>
      </c>
      <c r="H902" s="48">
        <f>[1]SCE!$H891</f>
        <v>2.6206349999999996</v>
      </c>
      <c r="I902" s="48">
        <f t="shared" si="91"/>
        <v>14.570634999999999</v>
      </c>
      <c r="J902" s="48">
        <f t="shared" si="92"/>
        <v>0</v>
      </c>
      <c r="K902" s="48">
        <f t="shared" si="93"/>
        <v>239</v>
      </c>
      <c r="L902" s="48">
        <f t="shared" si="94"/>
        <v>239</v>
      </c>
      <c r="M902" s="48">
        <f t="shared" si="95"/>
        <v>52.412699999999994</v>
      </c>
      <c r="N902" s="48">
        <f t="shared" si="96"/>
        <v>291.41269999999997</v>
      </c>
      <c r="P902" s="18">
        <v>6</v>
      </c>
      <c r="Q902" s="18">
        <f t="shared" si="97"/>
        <v>14</v>
      </c>
    </row>
    <row r="903" spans="1:17" ht="28.5">
      <c r="A903" s="43">
        <f>[1]SCE!$A892</f>
        <v>4297</v>
      </c>
      <c r="B903" s="44" t="str">
        <f>[1]SCE!$B892</f>
        <v>LUVA PARA ELETRODUTO, EM ACO GALVANIZADO ELETROLITICO, DIAMETRO DE 40 MM (1 1/2")</v>
      </c>
      <c r="C903" s="45" t="str">
        <f>[1]SCE!$C892</f>
        <v>UN</v>
      </c>
      <c r="D903" s="45">
        <f>[1]SCE!$D892</f>
        <v>20</v>
      </c>
      <c r="E903" s="46">
        <f>[1]SCE!$E892</f>
        <v>0</v>
      </c>
      <c r="F903" s="47" t="str">
        <f>[1]SCE!$F892</f>
        <v>5,85</v>
      </c>
      <c r="G903" s="48">
        <f>[1]SCE!$G892</f>
        <v>5.85</v>
      </c>
      <c r="H903" s="48">
        <f>[1]SCE!$H892</f>
        <v>1.282905</v>
      </c>
      <c r="I903" s="48">
        <f t="shared" si="91"/>
        <v>7.1329049999999992</v>
      </c>
      <c r="J903" s="48">
        <f t="shared" si="92"/>
        <v>0</v>
      </c>
      <c r="K903" s="48">
        <f t="shared" si="93"/>
        <v>117</v>
      </c>
      <c r="L903" s="48">
        <f t="shared" si="94"/>
        <v>117</v>
      </c>
      <c r="M903" s="48">
        <f t="shared" si="95"/>
        <v>25.658099999999997</v>
      </c>
      <c r="N903" s="48">
        <f t="shared" si="96"/>
        <v>142.65809999999999</v>
      </c>
      <c r="P903" s="18">
        <v>6</v>
      </c>
      <c r="Q903" s="18">
        <f t="shared" si="97"/>
        <v>14</v>
      </c>
    </row>
    <row r="904" spans="1:17" ht="28.5">
      <c r="A904" s="43">
        <f>[1]SCE!$A893</f>
        <v>4298</v>
      </c>
      <c r="B904" s="44" t="str">
        <f>[1]SCE!$B893</f>
        <v>LUVA PARA ELETRODUTO, EM ACO GALVANIZADO ELETROLITICO, DIAMETRO DE 25 MM (1")</v>
      </c>
      <c r="C904" s="45" t="str">
        <f>[1]SCE!$C893</f>
        <v>UN</v>
      </c>
      <c r="D904" s="45">
        <f>[1]SCE!$D893</f>
        <v>20</v>
      </c>
      <c r="E904" s="46">
        <f>[1]SCE!$E893</f>
        <v>0</v>
      </c>
      <c r="F904" s="47" t="str">
        <f>[1]SCE!$F893</f>
        <v>2,28</v>
      </c>
      <c r="G904" s="48">
        <f>[1]SCE!$G893</f>
        <v>2.2799999999999998</v>
      </c>
      <c r="H904" s="48">
        <f>[1]SCE!$H893</f>
        <v>0.50000399999999989</v>
      </c>
      <c r="I904" s="48">
        <f t="shared" si="91"/>
        <v>2.7800039999999999</v>
      </c>
      <c r="J904" s="48">
        <f t="shared" si="92"/>
        <v>0</v>
      </c>
      <c r="K904" s="48">
        <f t="shared" si="93"/>
        <v>45.599999999999994</v>
      </c>
      <c r="L904" s="48">
        <f t="shared" si="94"/>
        <v>45.599999999999994</v>
      </c>
      <c r="M904" s="48">
        <f t="shared" si="95"/>
        <v>10.000079999999997</v>
      </c>
      <c r="N904" s="48">
        <f t="shared" si="96"/>
        <v>55.600079999999991</v>
      </c>
      <c r="P904" s="18">
        <v>6</v>
      </c>
      <c r="Q904" s="18">
        <f t="shared" si="97"/>
        <v>14</v>
      </c>
    </row>
    <row r="905" spans="1:17" ht="28.5">
      <c r="A905" s="43">
        <f>[1]SCE!$A894</f>
        <v>4299</v>
      </c>
      <c r="B905" s="44" t="str">
        <f>[1]SCE!$B894</f>
        <v>LUVA PARA ELETRODUTO, EM ACO GALVANIZADO ELETROLITICO, DIAMETRO DE 50 MM (2")</v>
      </c>
      <c r="C905" s="45" t="str">
        <f>[1]SCE!$C894</f>
        <v>UN</v>
      </c>
      <c r="D905" s="45">
        <f>[1]SCE!$D894</f>
        <v>20</v>
      </c>
      <c r="E905" s="46">
        <f>[1]SCE!$E894</f>
        <v>0</v>
      </c>
      <c r="F905" s="47" t="str">
        <f>[1]SCE!$F894</f>
        <v>8,15</v>
      </c>
      <c r="G905" s="48">
        <f>[1]SCE!$G894</f>
        <v>8.15</v>
      </c>
      <c r="H905" s="48">
        <f>[1]SCE!$H894</f>
        <v>1.7872950000000001</v>
      </c>
      <c r="I905" s="48">
        <f t="shared" si="91"/>
        <v>9.9372950000000007</v>
      </c>
      <c r="J905" s="48">
        <f t="shared" si="92"/>
        <v>0</v>
      </c>
      <c r="K905" s="48">
        <f t="shared" si="93"/>
        <v>163</v>
      </c>
      <c r="L905" s="48">
        <f t="shared" si="94"/>
        <v>163</v>
      </c>
      <c r="M905" s="48">
        <f t="shared" si="95"/>
        <v>35.745899999999999</v>
      </c>
      <c r="N905" s="48">
        <f t="shared" si="96"/>
        <v>198.74590000000001</v>
      </c>
      <c r="P905" s="18">
        <v>6</v>
      </c>
      <c r="Q905" s="18">
        <f t="shared" si="97"/>
        <v>14</v>
      </c>
    </row>
    <row r="906" spans="1:17" ht="28.5">
      <c r="A906" s="43">
        <f>[1]SCE!$A895</f>
        <v>4300</v>
      </c>
      <c r="B906" s="44" t="str">
        <f>[1]SCE!$B895</f>
        <v>LUVA PARA ELETRODUTO, EM ACO GALVANIZADO ELETROLITICO, DIAMETRO DE 80 MM (3")</v>
      </c>
      <c r="C906" s="45" t="str">
        <f>[1]SCE!$C895</f>
        <v>UN</v>
      </c>
      <c r="D906" s="45">
        <f>[1]SCE!$D895</f>
        <v>20</v>
      </c>
      <c r="E906" s="46">
        <f>[1]SCE!$E895</f>
        <v>0</v>
      </c>
      <c r="F906" s="47" t="str">
        <f>[1]SCE!$F895</f>
        <v>18,12</v>
      </c>
      <c r="G906" s="48">
        <f>[1]SCE!$G895</f>
        <v>18.12</v>
      </c>
      <c r="H906" s="48">
        <f>[1]SCE!$H895</f>
        <v>3.973716</v>
      </c>
      <c r="I906" s="48">
        <f t="shared" si="91"/>
        <v>22.093716000000001</v>
      </c>
      <c r="J906" s="48">
        <f t="shared" si="92"/>
        <v>0</v>
      </c>
      <c r="K906" s="48">
        <f t="shared" si="93"/>
        <v>362.40000000000003</v>
      </c>
      <c r="L906" s="48">
        <f t="shared" si="94"/>
        <v>362.40000000000003</v>
      </c>
      <c r="M906" s="48">
        <f t="shared" si="95"/>
        <v>79.474320000000006</v>
      </c>
      <c r="N906" s="48">
        <f t="shared" si="96"/>
        <v>441.87432000000001</v>
      </c>
      <c r="P906" s="18">
        <v>6</v>
      </c>
      <c r="Q906" s="18">
        <f t="shared" si="97"/>
        <v>14</v>
      </c>
    </row>
    <row r="907" spans="1:17" ht="28.5">
      <c r="A907" s="43">
        <f>[1]SCE!$A896</f>
        <v>4301</v>
      </c>
      <c r="B907" s="44" t="str">
        <f>[1]SCE!$B896</f>
        <v>LUVA PARA ELETRODUTO, EM ACO GALVANIZADO ELETROLITICO, DIAMETRO DE 20 MM (3/4")</v>
      </c>
      <c r="C907" s="45" t="str">
        <f>[1]SCE!$C896</f>
        <v>UN</v>
      </c>
      <c r="D907" s="45">
        <f>[1]SCE!$D896</f>
        <v>20</v>
      </c>
      <c r="E907" s="46">
        <f>[1]SCE!$E896</f>
        <v>0</v>
      </c>
      <c r="F907" s="47" t="str">
        <f>[1]SCE!$F896</f>
        <v>1,96</v>
      </c>
      <c r="G907" s="48">
        <f>[1]SCE!$G896</f>
        <v>1.96</v>
      </c>
      <c r="H907" s="48">
        <f>[1]SCE!$H896</f>
        <v>0.42982799999999999</v>
      </c>
      <c r="I907" s="48">
        <f t="shared" si="91"/>
        <v>2.3898280000000001</v>
      </c>
      <c r="J907" s="48">
        <f t="shared" si="92"/>
        <v>0</v>
      </c>
      <c r="K907" s="48">
        <f t="shared" si="93"/>
        <v>39.200000000000003</v>
      </c>
      <c r="L907" s="48">
        <f t="shared" si="94"/>
        <v>39.200000000000003</v>
      </c>
      <c r="M907" s="48">
        <f t="shared" si="95"/>
        <v>8.5965600000000002</v>
      </c>
      <c r="N907" s="48">
        <f t="shared" si="96"/>
        <v>47.796559999999999</v>
      </c>
      <c r="P907" s="18">
        <v>6</v>
      </c>
      <c r="Q907" s="18">
        <f t="shared" si="97"/>
        <v>14</v>
      </c>
    </row>
    <row r="908" spans="1:17" ht="14.25">
      <c r="A908" s="43">
        <f>[1]SCE!$A897</f>
        <v>4302</v>
      </c>
      <c r="B908" s="44" t="str">
        <f>[1]SCE!$B897</f>
        <v>LUVA EM PVC RIGIDO ROSCAVEL, DE 1 1/2", PARA ELETRODUTO</v>
      </c>
      <c r="C908" s="45" t="str">
        <f>[1]SCE!$C897</f>
        <v>UN</v>
      </c>
      <c r="D908" s="45">
        <f>[1]SCE!$D897</f>
        <v>536</v>
      </c>
      <c r="E908" s="46">
        <f>[1]SCE!$E897</f>
        <v>0</v>
      </c>
      <c r="F908" s="47" t="str">
        <f>[1]SCE!$F897</f>
        <v>3,70</v>
      </c>
      <c r="G908" s="48">
        <f>[1]SCE!$G897</f>
        <v>3.7</v>
      </c>
      <c r="H908" s="48">
        <f>[1]SCE!$H897</f>
        <v>0.81141000000000008</v>
      </c>
      <c r="I908" s="48">
        <f t="shared" si="91"/>
        <v>4.5114100000000006</v>
      </c>
      <c r="J908" s="48">
        <f t="shared" si="92"/>
        <v>0</v>
      </c>
      <c r="K908" s="48">
        <f t="shared" si="93"/>
        <v>1983.2</v>
      </c>
      <c r="L908" s="48">
        <f t="shared" si="94"/>
        <v>1983.2</v>
      </c>
      <c r="M908" s="48">
        <f t="shared" si="95"/>
        <v>434.91576000000003</v>
      </c>
      <c r="N908" s="48">
        <f t="shared" si="96"/>
        <v>2418.1157600000001</v>
      </c>
      <c r="P908" s="18">
        <v>6</v>
      </c>
      <c r="Q908" s="18">
        <f t="shared" si="97"/>
        <v>530</v>
      </c>
    </row>
    <row r="909" spans="1:17" ht="14.25">
      <c r="A909" s="43">
        <f>[1]SCE!$A898</f>
        <v>4303</v>
      </c>
      <c r="B909" s="44" t="str">
        <f>[1]SCE!$B898</f>
        <v>LUVA EM PVC RIGIDO ROSCAVEL, DE 1", PARA ELETRODUTO</v>
      </c>
      <c r="C909" s="45" t="str">
        <f>[1]SCE!$C898</f>
        <v>UN</v>
      </c>
      <c r="D909" s="45">
        <f>[1]SCE!$D898</f>
        <v>20</v>
      </c>
      <c r="E909" s="46">
        <f>[1]SCE!$E898</f>
        <v>0</v>
      </c>
      <c r="F909" s="47" t="str">
        <f>[1]SCE!$F898</f>
        <v>1,73</v>
      </c>
      <c r="G909" s="48">
        <f>[1]SCE!$G898</f>
        <v>1.73</v>
      </c>
      <c r="H909" s="48">
        <f>[1]SCE!$H898</f>
        <v>0.37938899999999998</v>
      </c>
      <c r="I909" s="48">
        <f t="shared" si="91"/>
        <v>2.1093890000000002</v>
      </c>
      <c r="J909" s="48">
        <f t="shared" si="92"/>
        <v>0</v>
      </c>
      <c r="K909" s="48">
        <f t="shared" si="93"/>
        <v>34.6</v>
      </c>
      <c r="L909" s="48">
        <f t="shared" si="94"/>
        <v>34.6</v>
      </c>
      <c r="M909" s="48">
        <f t="shared" si="95"/>
        <v>7.5877799999999995</v>
      </c>
      <c r="N909" s="48">
        <f t="shared" si="96"/>
        <v>42.187780000000004</v>
      </c>
      <c r="P909" s="18">
        <v>6</v>
      </c>
      <c r="Q909" s="18">
        <f t="shared" si="97"/>
        <v>14</v>
      </c>
    </row>
    <row r="910" spans="1:17" ht="14.25">
      <c r="A910" s="43">
        <f>[1]SCE!$A899</f>
        <v>4304</v>
      </c>
      <c r="B910" s="44" t="str">
        <f>[1]SCE!$B899</f>
        <v>LUVA EM PVC RIGIDO ROSCAVEL, DE 2", PARA ELETRODUTO</v>
      </c>
      <c r="C910" s="45" t="str">
        <f>[1]SCE!$C899</f>
        <v>UN</v>
      </c>
      <c r="D910" s="45">
        <f>[1]SCE!$D899</f>
        <v>20</v>
      </c>
      <c r="E910" s="46">
        <f>[1]SCE!$E899</f>
        <v>0</v>
      </c>
      <c r="F910" s="47" t="str">
        <f>[1]SCE!$F899</f>
        <v>5,36</v>
      </c>
      <c r="G910" s="48">
        <f>[1]SCE!$G899</f>
        <v>5.36</v>
      </c>
      <c r="H910" s="48">
        <f>[1]SCE!$H899</f>
        <v>1.175448</v>
      </c>
      <c r="I910" s="48">
        <f t="shared" si="91"/>
        <v>6.5354480000000006</v>
      </c>
      <c r="J910" s="48">
        <f t="shared" si="92"/>
        <v>0</v>
      </c>
      <c r="K910" s="48">
        <f t="shared" si="93"/>
        <v>107.2</v>
      </c>
      <c r="L910" s="48">
        <f t="shared" si="94"/>
        <v>107.2</v>
      </c>
      <c r="M910" s="48">
        <f t="shared" si="95"/>
        <v>23.508960000000002</v>
      </c>
      <c r="N910" s="48">
        <f t="shared" si="96"/>
        <v>130.70895999999999</v>
      </c>
      <c r="P910" s="18">
        <v>154</v>
      </c>
      <c r="Q910" s="18">
        <f t="shared" si="97"/>
        <v>-134</v>
      </c>
    </row>
    <row r="911" spans="1:17" ht="14.25">
      <c r="A911" s="43">
        <f>[1]SCE!$A900</f>
        <v>4305</v>
      </c>
      <c r="B911" s="44" t="str">
        <f>[1]SCE!$B900</f>
        <v>LUVA EM PVC RIGIDO ROSCAVEL, DE 3", PARA ELETRODUTO</v>
      </c>
      <c r="C911" s="45" t="str">
        <f>[1]SCE!$C900</f>
        <v>UN</v>
      </c>
      <c r="D911" s="45">
        <f>[1]SCE!$D900</f>
        <v>20</v>
      </c>
      <c r="E911" s="46">
        <f>[1]SCE!$E900</f>
        <v>0</v>
      </c>
      <c r="F911" s="47" t="str">
        <f>[1]SCE!$F900</f>
        <v>16,01</v>
      </c>
      <c r="G911" s="48">
        <f>[1]SCE!$G900</f>
        <v>16.010000000000002</v>
      </c>
      <c r="H911" s="48">
        <f>[1]SCE!$H900</f>
        <v>3.5109930000000005</v>
      </c>
      <c r="I911" s="48">
        <f t="shared" si="91"/>
        <v>19.520993000000001</v>
      </c>
      <c r="J911" s="48">
        <f t="shared" si="92"/>
        <v>0</v>
      </c>
      <c r="K911" s="48">
        <f t="shared" si="93"/>
        <v>320.20000000000005</v>
      </c>
      <c r="L911" s="48">
        <f t="shared" si="94"/>
        <v>320.20000000000005</v>
      </c>
      <c r="M911" s="48">
        <f t="shared" si="95"/>
        <v>70.219860000000011</v>
      </c>
      <c r="N911" s="48">
        <f t="shared" si="96"/>
        <v>390.41986000000009</v>
      </c>
      <c r="P911" s="18">
        <v>2</v>
      </c>
      <c r="Q911" s="18">
        <f t="shared" si="97"/>
        <v>18</v>
      </c>
    </row>
    <row r="912" spans="1:17" ht="14.25">
      <c r="A912" s="43">
        <f>[1]SCE!$A901</f>
        <v>4306</v>
      </c>
      <c r="B912" s="44" t="str">
        <f>[1]SCE!$B901</f>
        <v>LUVA EM PVC RIGIDO ROSCAVEL, DE 3/4", PARA ELETRODUTO</v>
      </c>
      <c r="C912" s="45" t="str">
        <f>[1]SCE!$C901</f>
        <v>UN</v>
      </c>
      <c r="D912" s="45">
        <f>[1]SCE!$D901</f>
        <v>20</v>
      </c>
      <c r="E912" s="46">
        <f>[1]SCE!$E901</f>
        <v>0</v>
      </c>
      <c r="F912" s="47" t="str">
        <f>[1]SCE!$F901</f>
        <v>1,24</v>
      </c>
      <c r="G912" s="48">
        <f>[1]SCE!$G901</f>
        <v>1.24</v>
      </c>
      <c r="H912" s="48">
        <f>[1]SCE!$H901</f>
        <v>0.27193200000000001</v>
      </c>
      <c r="I912" s="48">
        <f t="shared" si="91"/>
        <v>1.5119320000000001</v>
      </c>
      <c r="J912" s="48">
        <f t="shared" si="92"/>
        <v>0</v>
      </c>
      <c r="K912" s="48">
        <f t="shared" si="93"/>
        <v>24.8</v>
      </c>
      <c r="L912" s="48">
        <f t="shared" si="94"/>
        <v>24.8</v>
      </c>
      <c r="M912" s="48">
        <f t="shared" si="95"/>
        <v>5.4386400000000004</v>
      </c>
      <c r="N912" s="48">
        <f t="shared" si="96"/>
        <v>30.23864</v>
      </c>
      <c r="P912" s="18">
        <v>11</v>
      </c>
      <c r="Q912" s="18">
        <f t="shared" si="97"/>
        <v>9</v>
      </c>
    </row>
    <row r="913" spans="1:17" ht="28.5">
      <c r="A913" s="43">
        <f>[1]SCE!$A902</f>
        <v>4307</v>
      </c>
      <c r="B913" s="44" t="str">
        <f>[1]SCE!$B902</f>
        <v>MASTRO SIMPLES COM REDUÇÃO PARA 3/4", COMPRIMENTO 3 METROS E Ø1.1/2". (TEL-460 OU EQUIVALENTE)</v>
      </c>
      <c r="C913" s="45" t="str">
        <f>[1]SCE!$C902</f>
        <v>CJ</v>
      </c>
      <c r="D913" s="45">
        <f>[1]SCE!$D902</f>
        <v>20</v>
      </c>
      <c r="E913" s="46">
        <f>[1]SCE!$E902</f>
        <v>0</v>
      </c>
      <c r="F913" s="47">
        <f>[1]SCE!$F902</f>
        <v>88.74</v>
      </c>
      <c r="G913" s="48">
        <f>[1]SCE!$G902</f>
        <v>88.74</v>
      </c>
      <c r="H913" s="48">
        <f>[1]SCE!$H902</f>
        <v>19.460681999999998</v>
      </c>
      <c r="I913" s="48">
        <f t="shared" si="91"/>
        <v>108.200682</v>
      </c>
      <c r="J913" s="48">
        <f t="shared" si="92"/>
        <v>0</v>
      </c>
      <c r="K913" s="48">
        <f t="shared" si="93"/>
        <v>1774.8</v>
      </c>
      <c r="L913" s="48">
        <f t="shared" si="94"/>
        <v>1774.8</v>
      </c>
      <c r="M913" s="48">
        <f t="shared" si="95"/>
        <v>389.21363999999994</v>
      </c>
      <c r="N913" s="48">
        <f t="shared" si="96"/>
        <v>2164.0136400000001</v>
      </c>
      <c r="P913" s="18">
        <v>6</v>
      </c>
      <c r="Q913" s="18">
        <f t="shared" si="97"/>
        <v>14</v>
      </c>
    </row>
    <row r="914" spans="1:17" ht="28.5">
      <c r="A914" s="43">
        <f>[1]SCE!$A903</f>
        <v>4308</v>
      </c>
      <c r="B914" s="44" t="str">
        <f>[1]SCE!$B903</f>
        <v>MINIDISJUNTOR BIPOLAR, NORMA IEC 60947-2,  IN=16A, CURVA TEMPO X CORRENTE TIPO "C", ICU=6,0KA.</v>
      </c>
      <c r="C914" s="45" t="str">
        <f>[1]SCE!$C903</f>
        <v>UN</v>
      </c>
      <c r="D914" s="45">
        <f>[1]SCE!$D903</f>
        <v>20</v>
      </c>
      <c r="E914" s="46">
        <f>[1]SCE!$E903</f>
        <v>0</v>
      </c>
      <c r="F914" s="47">
        <f>[1]SCE!$F903</f>
        <v>11.09</v>
      </c>
      <c r="G914" s="48">
        <f>[1]SCE!$G903</f>
        <v>11.09</v>
      </c>
      <c r="H914" s="48">
        <f>[1]SCE!$H903</f>
        <v>2.4320369999999998</v>
      </c>
      <c r="I914" s="48">
        <f t="shared" ref="I914:I977" si="98">G914+H914</f>
        <v>13.522036999999999</v>
      </c>
      <c r="J914" s="48">
        <f t="shared" ref="J914:J977" si="99">E914*D914</f>
        <v>0</v>
      </c>
      <c r="K914" s="48">
        <f t="shared" ref="K914:K977" si="100">F914*D914</f>
        <v>221.8</v>
      </c>
      <c r="L914" s="48">
        <f t="shared" ref="L914:L977" si="101">G914*D914</f>
        <v>221.8</v>
      </c>
      <c r="M914" s="48">
        <f t="shared" ref="M914:M977" si="102">H914*D914</f>
        <v>48.640739999999994</v>
      </c>
      <c r="N914" s="48">
        <f t="shared" ref="N914:N977" si="103">L914+M914</f>
        <v>270.44074000000001</v>
      </c>
      <c r="P914" s="18">
        <v>3</v>
      </c>
      <c r="Q914" s="18">
        <f t="shared" si="97"/>
        <v>17</v>
      </c>
    </row>
    <row r="915" spans="1:17" ht="28.5">
      <c r="A915" s="43">
        <f>[1]SCE!$A904</f>
        <v>4309</v>
      </c>
      <c r="B915" s="44" t="str">
        <f>[1]SCE!$B904</f>
        <v>MINIDISJUNTOR BIPOLAR, NORMA IEC 60947-2, IN=16A, CURVA TEMPO X CORRENTE TIPO "C", ICU=6,0KA.</v>
      </c>
      <c r="C915" s="45" t="str">
        <f>[1]SCE!$C904</f>
        <v>UN</v>
      </c>
      <c r="D915" s="45">
        <f>[1]SCE!$D904</f>
        <v>20</v>
      </c>
      <c r="E915" s="46">
        <f>[1]SCE!$E904</f>
        <v>0</v>
      </c>
      <c r="F915" s="47">
        <f>[1]SCE!$F904</f>
        <v>11.09</v>
      </c>
      <c r="G915" s="48">
        <f>[1]SCE!$G904</f>
        <v>11.09</v>
      </c>
      <c r="H915" s="48">
        <f>[1]SCE!$H904</f>
        <v>2.4320369999999998</v>
      </c>
      <c r="I915" s="48">
        <f t="shared" si="98"/>
        <v>13.522036999999999</v>
      </c>
      <c r="J915" s="48">
        <f t="shared" si="99"/>
        <v>0</v>
      </c>
      <c r="K915" s="48">
        <f t="shared" si="100"/>
        <v>221.8</v>
      </c>
      <c r="L915" s="48">
        <f t="shared" si="101"/>
        <v>221.8</v>
      </c>
      <c r="M915" s="48">
        <f t="shared" si="102"/>
        <v>48.640739999999994</v>
      </c>
      <c r="N915" s="48">
        <f t="shared" si="103"/>
        <v>270.44074000000001</v>
      </c>
      <c r="P915" s="18">
        <v>1</v>
      </c>
      <c r="Q915" s="18">
        <f t="shared" si="97"/>
        <v>19</v>
      </c>
    </row>
    <row r="916" spans="1:17" ht="28.5">
      <c r="A916" s="43">
        <f>[1]SCE!$A905</f>
        <v>4310</v>
      </c>
      <c r="B916" s="44" t="str">
        <f>[1]SCE!$B905</f>
        <v>MINIDISJUNTOR MONOPOLAR, NORMA IEC 60947-2,  IN=25A, CURVA TEMPO X CORRENTE TIPO "C", ICU=6,0KA.</v>
      </c>
      <c r="C916" s="45" t="str">
        <f>[1]SCE!$C905</f>
        <v>UN</v>
      </c>
      <c r="D916" s="45">
        <f>[1]SCE!$D905</f>
        <v>20</v>
      </c>
      <c r="E916" s="46">
        <f>[1]SCE!$E905</f>
        <v>0</v>
      </c>
      <c r="F916" s="47">
        <f>[1]SCE!$F905</f>
        <v>8.43</v>
      </c>
      <c r="G916" s="48">
        <f>[1]SCE!$G905</f>
        <v>8.43</v>
      </c>
      <c r="H916" s="48">
        <f>[1]SCE!$H905</f>
        <v>1.8486989999999999</v>
      </c>
      <c r="I916" s="48">
        <f t="shared" si="98"/>
        <v>10.278699</v>
      </c>
      <c r="J916" s="48">
        <f t="shared" si="99"/>
        <v>0</v>
      </c>
      <c r="K916" s="48">
        <f t="shared" si="100"/>
        <v>168.6</v>
      </c>
      <c r="L916" s="48">
        <f t="shared" si="101"/>
        <v>168.6</v>
      </c>
      <c r="M916" s="48">
        <f t="shared" si="102"/>
        <v>36.973979999999997</v>
      </c>
      <c r="N916" s="48">
        <f t="shared" si="103"/>
        <v>205.57398000000001</v>
      </c>
      <c r="P916" s="18">
        <v>2</v>
      </c>
      <c r="Q916" s="18">
        <f t="shared" ref="Q916:Q979" si="104">D916-P916</f>
        <v>18</v>
      </c>
    </row>
    <row r="917" spans="1:17" ht="28.5">
      <c r="A917" s="43">
        <f>[1]SCE!$A906</f>
        <v>4311</v>
      </c>
      <c r="B917" s="44" t="str">
        <f>[1]SCE!$B906</f>
        <v>MINIDISJUNTOR MONOPOLAR, NORMA IEC 60947-2, IN=10A, CURVA TEMPO X CORRENTE TIPO "C", ICU=6,0KA.</v>
      </c>
      <c r="C917" s="45" t="str">
        <f>[1]SCE!$C906</f>
        <v>UN</v>
      </c>
      <c r="D917" s="45">
        <f>[1]SCE!$D906</f>
        <v>20</v>
      </c>
      <c r="E917" s="46">
        <f>[1]SCE!$E906</f>
        <v>0</v>
      </c>
      <c r="F917" s="47">
        <f>[1]SCE!$F906</f>
        <v>8.9</v>
      </c>
      <c r="G917" s="48">
        <f>[1]SCE!$G906</f>
        <v>8.9</v>
      </c>
      <c r="H917" s="48">
        <f>[1]SCE!$H906</f>
        <v>1.95177</v>
      </c>
      <c r="I917" s="48">
        <f t="shared" si="98"/>
        <v>10.85177</v>
      </c>
      <c r="J917" s="48">
        <f t="shared" si="99"/>
        <v>0</v>
      </c>
      <c r="K917" s="48">
        <f t="shared" si="100"/>
        <v>178</v>
      </c>
      <c r="L917" s="48">
        <f t="shared" si="101"/>
        <v>178</v>
      </c>
      <c r="M917" s="48">
        <f t="shared" si="102"/>
        <v>39.035400000000003</v>
      </c>
      <c r="N917" s="48">
        <f t="shared" si="103"/>
        <v>217.03540000000001</v>
      </c>
      <c r="P917" s="18">
        <v>3</v>
      </c>
      <c r="Q917" s="18">
        <f t="shared" si="104"/>
        <v>17</v>
      </c>
    </row>
    <row r="918" spans="1:17" ht="28.5">
      <c r="A918" s="43">
        <f>[1]SCE!$A907</f>
        <v>4312</v>
      </c>
      <c r="B918" s="44" t="str">
        <f>[1]SCE!$B907</f>
        <v>MINIDISJUNTOR MONOPOLAR, NORMA IEC 60947-2, IN=16A, CURVA TEMPO X CORRENTE TIPO "C", ICU=6,0KA.</v>
      </c>
      <c r="C918" s="45" t="str">
        <f>[1]SCE!$C907</f>
        <v>UN</v>
      </c>
      <c r="D918" s="45">
        <f>[1]SCE!$D907</f>
        <v>20</v>
      </c>
      <c r="E918" s="46">
        <f>[1]SCE!$E907</f>
        <v>0</v>
      </c>
      <c r="F918" s="47">
        <f>[1]SCE!$F907</f>
        <v>7.9</v>
      </c>
      <c r="G918" s="48">
        <f>[1]SCE!$G907</f>
        <v>7.9</v>
      </c>
      <c r="H918" s="48">
        <f>[1]SCE!$H907</f>
        <v>1.73247</v>
      </c>
      <c r="I918" s="48">
        <f t="shared" si="98"/>
        <v>9.6324699999999996</v>
      </c>
      <c r="J918" s="48">
        <f t="shared" si="99"/>
        <v>0</v>
      </c>
      <c r="K918" s="48">
        <f t="shared" si="100"/>
        <v>158</v>
      </c>
      <c r="L918" s="48">
        <f t="shared" si="101"/>
        <v>158</v>
      </c>
      <c r="M918" s="48">
        <f t="shared" si="102"/>
        <v>34.6494</v>
      </c>
      <c r="N918" s="48">
        <f t="shared" si="103"/>
        <v>192.64940000000001</v>
      </c>
      <c r="P918" s="18">
        <v>6</v>
      </c>
      <c r="Q918" s="18">
        <f t="shared" si="104"/>
        <v>14</v>
      </c>
    </row>
    <row r="919" spans="1:17" ht="28.5">
      <c r="A919" s="43">
        <f>[1]SCE!$A908</f>
        <v>4313</v>
      </c>
      <c r="B919" s="44" t="str">
        <f>[1]SCE!$B908</f>
        <v>MINIDISJUNTOR MONOPOLAR, NORMA IEC 60947-2, IN=20 CURVA TEMPO X CORRENTE TIPO "C", ICU=6,0KA.</v>
      </c>
      <c r="C919" s="45" t="str">
        <f>[1]SCE!$C908</f>
        <v>UN</v>
      </c>
      <c r="D919" s="45">
        <f>[1]SCE!$D908</f>
        <v>20</v>
      </c>
      <c r="E919" s="46">
        <f>[1]SCE!$E908</f>
        <v>0</v>
      </c>
      <c r="F919" s="47">
        <f>[1]SCE!$F908</f>
        <v>20.05</v>
      </c>
      <c r="G919" s="48">
        <f>[1]SCE!$G908</f>
        <v>20.05</v>
      </c>
      <c r="H919" s="48">
        <f>[1]SCE!$H908</f>
        <v>4.3969649999999998</v>
      </c>
      <c r="I919" s="48">
        <f t="shared" si="98"/>
        <v>24.446964999999999</v>
      </c>
      <c r="J919" s="48">
        <f t="shared" si="99"/>
        <v>0</v>
      </c>
      <c r="K919" s="48">
        <f t="shared" si="100"/>
        <v>401</v>
      </c>
      <c r="L919" s="48">
        <f t="shared" si="101"/>
        <v>401</v>
      </c>
      <c r="M919" s="48">
        <f t="shared" si="102"/>
        <v>87.939300000000003</v>
      </c>
      <c r="N919" s="48">
        <f t="shared" si="103"/>
        <v>488.9393</v>
      </c>
      <c r="P919" s="18">
        <v>2</v>
      </c>
      <c r="Q919" s="18">
        <f t="shared" si="104"/>
        <v>18</v>
      </c>
    </row>
    <row r="920" spans="1:17" ht="28.5">
      <c r="A920" s="43">
        <f>[1]SCE!$A909</f>
        <v>4314</v>
      </c>
      <c r="B920" s="44" t="str">
        <f>[1]SCE!$B909</f>
        <v>MINIDISJUNTOR MONOPOLAR, NORMA IEC 60947-2, IN=25A, CURVA TEMPO X CORRENTE TIPO "C", ICU=6,0KA.</v>
      </c>
      <c r="C920" s="45" t="str">
        <f>[1]SCE!$C909</f>
        <v>UN</v>
      </c>
      <c r="D920" s="45">
        <f>[1]SCE!$D909</f>
        <v>20</v>
      </c>
      <c r="E920" s="46">
        <f>[1]SCE!$E909</f>
        <v>0</v>
      </c>
      <c r="F920" s="47">
        <f>[1]SCE!$F909</f>
        <v>7.38</v>
      </c>
      <c r="G920" s="48">
        <f>[1]SCE!$G909</f>
        <v>7.38</v>
      </c>
      <c r="H920" s="48">
        <f>[1]SCE!$H909</f>
        <v>1.6184339999999999</v>
      </c>
      <c r="I920" s="48">
        <f t="shared" si="98"/>
        <v>8.9984339999999996</v>
      </c>
      <c r="J920" s="48">
        <f t="shared" si="99"/>
        <v>0</v>
      </c>
      <c r="K920" s="48">
        <f t="shared" si="100"/>
        <v>147.6</v>
      </c>
      <c r="L920" s="48">
        <f t="shared" si="101"/>
        <v>147.6</v>
      </c>
      <c r="M920" s="48">
        <f t="shared" si="102"/>
        <v>32.368679999999998</v>
      </c>
      <c r="N920" s="48">
        <f t="shared" si="103"/>
        <v>179.96868000000001</v>
      </c>
      <c r="P920" s="18">
        <v>2</v>
      </c>
      <c r="Q920" s="18">
        <f t="shared" si="104"/>
        <v>18</v>
      </c>
    </row>
    <row r="921" spans="1:17" ht="28.5">
      <c r="A921" s="43">
        <f>[1]SCE!$A910</f>
        <v>4315</v>
      </c>
      <c r="B921" s="44" t="str">
        <f>[1]SCE!$B910</f>
        <v>MINIDISJUNTOR MONOPOLAR, NORMA IEC 60947-2, IN=32A, CURVA TEMPO X CORRENTE TIPO "C", ICU=6,0KA.</v>
      </c>
      <c r="C921" s="45" t="str">
        <f>[1]SCE!$C910</f>
        <v>UN</v>
      </c>
      <c r="D921" s="45">
        <f>[1]SCE!$D910</f>
        <v>20</v>
      </c>
      <c r="E921" s="46">
        <f>[1]SCE!$E910</f>
        <v>0</v>
      </c>
      <c r="F921" s="47">
        <f>[1]SCE!$F910</f>
        <v>7.15</v>
      </c>
      <c r="G921" s="48">
        <f>[1]SCE!$G910</f>
        <v>7.15</v>
      </c>
      <c r="H921" s="48">
        <f>[1]SCE!$H910</f>
        <v>1.567995</v>
      </c>
      <c r="I921" s="48">
        <f t="shared" si="98"/>
        <v>8.7179950000000002</v>
      </c>
      <c r="J921" s="48">
        <f t="shared" si="99"/>
        <v>0</v>
      </c>
      <c r="K921" s="48">
        <f t="shared" si="100"/>
        <v>143</v>
      </c>
      <c r="L921" s="48">
        <f t="shared" si="101"/>
        <v>143</v>
      </c>
      <c r="M921" s="48">
        <f t="shared" si="102"/>
        <v>31.3599</v>
      </c>
      <c r="N921" s="48">
        <f t="shared" si="103"/>
        <v>174.35990000000001</v>
      </c>
      <c r="P921" s="18">
        <v>2</v>
      </c>
      <c r="Q921" s="18">
        <f t="shared" si="104"/>
        <v>18</v>
      </c>
    </row>
    <row r="922" spans="1:17" ht="28.5">
      <c r="A922" s="43">
        <f>[1]SCE!$A911</f>
        <v>4316</v>
      </c>
      <c r="B922" s="44" t="str">
        <f>[1]SCE!$B911</f>
        <v>MINIDISJUNTOR TRIPOLAR, NORMA IEC 60947-2, IN=16A, CURVA TEMPO X CORRENTE TIPO "C", ICU=6,0KA.</v>
      </c>
      <c r="C922" s="45" t="str">
        <f>[1]SCE!$C911</f>
        <v>UN</v>
      </c>
      <c r="D922" s="45">
        <f>[1]SCE!$D911</f>
        <v>20</v>
      </c>
      <c r="E922" s="46">
        <f>[1]SCE!$E911</f>
        <v>0</v>
      </c>
      <c r="F922" s="47">
        <f>[1]SCE!$F911</f>
        <v>56.36</v>
      </c>
      <c r="G922" s="48">
        <f>[1]SCE!$G911</f>
        <v>56.36</v>
      </c>
      <c r="H922" s="48">
        <f>[1]SCE!$H911</f>
        <v>12.359748</v>
      </c>
      <c r="I922" s="48">
        <f t="shared" si="98"/>
        <v>68.719747999999996</v>
      </c>
      <c r="J922" s="48">
        <f t="shared" si="99"/>
        <v>0</v>
      </c>
      <c r="K922" s="48">
        <f t="shared" si="100"/>
        <v>1127.2</v>
      </c>
      <c r="L922" s="48">
        <f t="shared" si="101"/>
        <v>1127.2</v>
      </c>
      <c r="M922" s="48">
        <f t="shared" si="102"/>
        <v>247.19495999999998</v>
      </c>
      <c r="N922" s="48">
        <f t="shared" si="103"/>
        <v>1374.3949600000001</v>
      </c>
      <c r="P922" s="18">
        <v>2</v>
      </c>
      <c r="Q922" s="18">
        <f t="shared" si="104"/>
        <v>18</v>
      </c>
    </row>
    <row r="923" spans="1:17" ht="28.5">
      <c r="A923" s="43">
        <f>[1]SCE!$A912</f>
        <v>4317</v>
      </c>
      <c r="B923" s="44" t="str">
        <f>[1]SCE!$B912</f>
        <v>MINIDISJUNTOR TRIPOLAR, NORMA IEC 60947-2, IN=20A, CURVA TEMPO X CORRENTE TIPO "C", ICU=6,0KA.</v>
      </c>
      <c r="C923" s="45" t="str">
        <f>[1]SCE!$C912</f>
        <v>UN</v>
      </c>
      <c r="D923" s="45">
        <f>[1]SCE!$D912</f>
        <v>20</v>
      </c>
      <c r="E923" s="46">
        <f>[1]SCE!$E912</f>
        <v>0</v>
      </c>
      <c r="F923" s="47">
        <f>[1]SCE!$F912</f>
        <v>43.25</v>
      </c>
      <c r="G923" s="48">
        <f>[1]SCE!$G912</f>
        <v>43.25</v>
      </c>
      <c r="H923" s="48">
        <f>[1]SCE!$H912</f>
        <v>9.4847249999999992</v>
      </c>
      <c r="I923" s="48">
        <f t="shared" si="98"/>
        <v>52.734724999999997</v>
      </c>
      <c r="J923" s="48">
        <f t="shared" si="99"/>
        <v>0</v>
      </c>
      <c r="K923" s="48">
        <f t="shared" si="100"/>
        <v>865</v>
      </c>
      <c r="L923" s="48">
        <f t="shared" si="101"/>
        <v>865</v>
      </c>
      <c r="M923" s="48">
        <f t="shared" si="102"/>
        <v>189.69449999999998</v>
      </c>
      <c r="N923" s="48">
        <f t="shared" si="103"/>
        <v>1054.6945000000001</v>
      </c>
      <c r="P923" s="18">
        <v>4</v>
      </c>
      <c r="Q923" s="18">
        <f t="shared" si="104"/>
        <v>16</v>
      </c>
    </row>
    <row r="924" spans="1:17" ht="28.5">
      <c r="A924" s="43">
        <f>[1]SCE!$A913</f>
        <v>4318</v>
      </c>
      <c r="B924" s="44" t="str">
        <f>[1]SCE!$B913</f>
        <v>MINIDISJUNTOR TRIPOLAR, NORMA IEC 60947-2, IN=20A, CURVA TEMPO X CORRENTE TIPO "C", ICU=6KA.</v>
      </c>
      <c r="C924" s="45" t="str">
        <f>[1]SCE!$C913</f>
        <v>UN</v>
      </c>
      <c r="D924" s="45">
        <f>[1]SCE!$D913</f>
        <v>20</v>
      </c>
      <c r="E924" s="46">
        <f>[1]SCE!$E913</f>
        <v>0</v>
      </c>
      <c r="F924" s="47">
        <f>[1]SCE!$F913</f>
        <v>43.25</v>
      </c>
      <c r="G924" s="48">
        <f>[1]SCE!$G913</f>
        <v>43.25</v>
      </c>
      <c r="H924" s="48">
        <f>[1]SCE!$H913</f>
        <v>9.4847249999999992</v>
      </c>
      <c r="I924" s="48">
        <f t="shared" si="98"/>
        <v>52.734724999999997</v>
      </c>
      <c r="J924" s="48">
        <f t="shared" si="99"/>
        <v>0</v>
      </c>
      <c r="K924" s="48">
        <f t="shared" si="100"/>
        <v>865</v>
      </c>
      <c r="L924" s="48">
        <f t="shared" si="101"/>
        <v>865</v>
      </c>
      <c r="M924" s="48">
        <f t="shared" si="102"/>
        <v>189.69449999999998</v>
      </c>
      <c r="N924" s="48">
        <f t="shared" si="103"/>
        <v>1054.6945000000001</v>
      </c>
      <c r="P924" s="18">
        <v>2</v>
      </c>
      <c r="Q924" s="18">
        <f t="shared" si="104"/>
        <v>18</v>
      </c>
    </row>
    <row r="925" spans="1:17" ht="28.5">
      <c r="A925" s="43">
        <f>[1]SCE!$A914</f>
        <v>4319</v>
      </c>
      <c r="B925" s="44" t="str">
        <f>[1]SCE!$B914</f>
        <v>MINIDISJUNTOR TRIPOLAR, NORMA IEC 60947-2, IN=25A, CURVA TEMPO X CORRENTE TIPO "C", ICU=6,0KA.</v>
      </c>
      <c r="C925" s="45" t="str">
        <f>[1]SCE!$C914</f>
        <v>UN</v>
      </c>
      <c r="D925" s="45">
        <f>[1]SCE!$D914</f>
        <v>20</v>
      </c>
      <c r="E925" s="46">
        <f>[1]SCE!$E914</f>
        <v>0</v>
      </c>
      <c r="F925" s="47">
        <f>[1]SCE!$F914</f>
        <v>41</v>
      </c>
      <c r="G925" s="48">
        <f>[1]SCE!$G914</f>
        <v>41</v>
      </c>
      <c r="H925" s="48">
        <f>[1]SCE!$H914</f>
        <v>8.991299999999999</v>
      </c>
      <c r="I925" s="48">
        <f t="shared" si="98"/>
        <v>49.991299999999995</v>
      </c>
      <c r="J925" s="48">
        <f t="shared" si="99"/>
        <v>0</v>
      </c>
      <c r="K925" s="48">
        <f t="shared" si="100"/>
        <v>820</v>
      </c>
      <c r="L925" s="48">
        <f t="shared" si="101"/>
        <v>820</v>
      </c>
      <c r="M925" s="48">
        <f t="shared" si="102"/>
        <v>179.82599999999996</v>
      </c>
      <c r="N925" s="48">
        <f t="shared" si="103"/>
        <v>999.82600000000002</v>
      </c>
      <c r="P925" s="18">
        <v>2</v>
      </c>
      <c r="Q925" s="18">
        <f t="shared" si="104"/>
        <v>18</v>
      </c>
    </row>
    <row r="926" spans="1:17" ht="28.5">
      <c r="A926" s="43">
        <f>[1]SCE!$A915</f>
        <v>4320</v>
      </c>
      <c r="B926" s="44" t="str">
        <f>[1]SCE!$B915</f>
        <v>MINIDISJUNTOR TRIPOLAR, NORMA IEC 60947-2, IN=25A, CURVA TEMPO X CORRENTE TIPO "C", ICU=6KA.</v>
      </c>
      <c r="C926" s="45" t="str">
        <f>[1]SCE!$C915</f>
        <v>UN</v>
      </c>
      <c r="D926" s="45">
        <f>[1]SCE!$D915</f>
        <v>20</v>
      </c>
      <c r="E926" s="46">
        <f>[1]SCE!$E915</f>
        <v>0</v>
      </c>
      <c r="F926" s="47">
        <f>[1]SCE!$F915</f>
        <v>41</v>
      </c>
      <c r="G926" s="48">
        <f>[1]SCE!$G915</f>
        <v>41</v>
      </c>
      <c r="H926" s="48">
        <f>[1]SCE!$H915</f>
        <v>8.991299999999999</v>
      </c>
      <c r="I926" s="48">
        <f t="shared" si="98"/>
        <v>49.991299999999995</v>
      </c>
      <c r="J926" s="48">
        <f t="shared" si="99"/>
        <v>0</v>
      </c>
      <c r="K926" s="48">
        <f t="shared" si="100"/>
        <v>820</v>
      </c>
      <c r="L926" s="48">
        <f t="shared" si="101"/>
        <v>820</v>
      </c>
      <c r="M926" s="48">
        <f t="shared" si="102"/>
        <v>179.82599999999996</v>
      </c>
      <c r="N926" s="48">
        <f t="shared" si="103"/>
        <v>999.82600000000002</v>
      </c>
      <c r="P926" s="18">
        <v>2</v>
      </c>
      <c r="Q926" s="18">
        <f t="shared" si="104"/>
        <v>18</v>
      </c>
    </row>
    <row r="927" spans="1:17" ht="28.5">
      <c r="A927" s="43">
        <f>[1]SCE!$A916</f>
        <v>4321</v>
      </c>
      <c r="B927" s="44" t="str">
        <f>[1]SCE!$B916</f>
        <v>MINIDISJUNTOR TRIPOLAR, NORMA IEC 60947-2, IN=40A, CURVA TEMPO X CORRENTE TIPO "C", ICU=25KA.</v>
      </c>
      <c r="C927" s="45" t="str">
        <f>[1]SCE!$C916</f>
        <v>UN</v>
      </c>
      <c r="D927" s="45">
        <f>[1]SCE!$D916</f>
        <v>20</v>
      </c>
      <c r="E927" s="46">
        <f>[1]SCE!$E916</f>
        <v>0</v>
      </c>
      <c r="F927" s="47">
        <f>[1]SCE!$F916</f>
        <v>41</v>
      </c>
      <c r="G927" s="48">
        <f>[1]SCE!$G916</f>
        <v>41</v>
      </c>
      <c r="H927" s="48">
        <f>[1]SCE!$H916</f>
        <v>8.991299999999999</v>
      </c>
      <c r="I927" s="48">
        <f t="shared" si="98"/>
        <v>49.991299999999995</v>
      </c>
      <c r="J927" s="48">
        <f t="shared" si="99"/>
        <v>0</v>
      </c>
      <c r="K927" s="48">
        <f t="shared" si="100"/>
        <v>820</v>
      </c>
      <c r="L927" s="48">
        <f t="shared" si="101"/>
        <v>820</v>
      </c>
      <c r="M927" s="48">
        <f t="shared" si="102"/>
        <v>179.82599999999996</v>
      </c>
      <c r="N927" s="48">
        <f t="shared" si="103"/>
        <v>999.82600000000002</v>
      </c>
      <c r="P927" s="18">
        <v>2</v>
      </c>
      <c r="Q927" s="18">
        <f t="shared" si="104"/>
        <v>18</v>
      </c>
    </row>
    <row r="928" spans="1:17" ht="28.5">
      <c r="A928" s="43">
        <f>[1]SCE!$A917</f>
        <v>4322</v>
      </c>
      <c r="B928" s="44" t="str">
        <f>[1]SCE!$B917</f>
        <v>MINIDISJUNTOR TRIPOLAR, NORMA IEC 60947-2, IN=40A, CURVA TEMPO X CORRENTE TIPO "C", ICU=6KA.</v>
      </c>
      <c r="C928" s="45" t="str">
        <f>[1]SCE!$C917</f>
        <v>UN</v>
      </c>
      <c r="D928" s="45">
        <f>[1]SCE!$D917</f>
        <v>20</v>
      </c>
      <c r="E928" s="46">
        <f>[1]SCE!$E917</f>
        <v>0</v>
      </c>
      <c r="F928" s="47">
        <f>[1]SCE!$F917</f>
        <v>58.6</v>
      </c>
      <c r="G928" s="48">
        <f>[1]SCE!$G917</f>
        <v>58.6</v>
      </c>
      <c r="H928" s="48">
        <f>[1]SCE!$H917</f>
        <v>12.85098</v>
      </c>
      <c r="I928" s="48">
        <f t="shared" si="98"/>
        <v>71.450980000000001</v>
      </c>
      <c r="J928" s="48">
        <f t="shared" si="99"/>
        <v>0</v>
      </c>
      <c r="K928" s="48">
        <f t="shared" si="100"/>
        <v>1172</v>
      </c>
      <c r="L928" s="48">
        <f t="shared" si="101"/>
        <v>1172</v>
      </c>
      <c r="M928" s="48">
        <f t="shared" si="102"/>
        <v>257.01959999999997</v>
      </c>
      <c r="N928" s="48">
        <f t="shared" si="103"/>
        <v>1429.0196000000001</v>
      </c>
      <c r="P928" s="18">
        <v>2</v>
      </c>
      <c r="Q928" s="18">
        <f t="shared" si="104"/>
        <v>18</v>
      </c>
    </row>
    <row r="929" spans="1:17" ht="28.5">
      <c r="A929" s="43">
        <f>[1]SCE!$A918</f>
        <v>4323</v>
      </c>
      <c r="B929" s="44" t="str">
        <f>[1]SCE!$B918</f>
        <v>MINIDISJUNTOR TRIPOLAR, NORMA IEC 60947-2, IN=50A, CURVA TEMPO X CORRENTE TIPO "C", ICU=6,0KA.</v>
      </c>
      <c r="C929" s="45" t="str">
        <f>[1]SCE!$C918</f>
        <v>UN</v>
      </c>
      <c r="D929" s="45">
        <f>[1]SCE!$D918</f>
        <v>20</v>
      </c>
      <c r="E929" s="46">
        <f>[1]SCE!$E918</f>
        <v>0</v>
      </c>
      <c r="F929" s="47">
        <f>[1]SCE!$F918</f>
        <v>54.5</v>
      </c>
      <c r="G929" s="48">
        <f>[1]SCE!$G918</f>
        <v>54.5</v>
      </c>
      <c r="H929" s="48">
        <f>[1]SCE!$H918</f>
        <v>11.95185</v>
      </c>
      <c r="I929" s="48">
        <f t="shared" si="98"/>
        <v>66.451850000000007</v>
      </c>
      <c r="J929" s="48">
        <f t="shared" si="99"/>
        <v>0</v>
      </c>
      <c r="K929" s="48">
        <f t="shared" si="100"/>
        <v>1090</v>
      </c>
      <c r="L929" s="48">
        <f t="shared" si="101"/>
        <v>1090</v>
      </c>
      <c r="M929" s="48">
        <f t="shared" si="102"/>
        <v>239.03700000000001</v>
      </c>
      <c r="N929" s="48">
        <f t="shared" si="103"/>
        <v>1329.037</v>
      </c>
      <c r="P929" s="18">
        <v>6</v>
      </c>
      <c r="Q929" s="18">
        <f t="shared" si="104"/>
        <v>14</v>
      </c>
    </row>
    <row r="930" spans="1:17" ht="28.5">
      <c r="A930" s="43">
        <f>[1]SCE!$A919</f>
        <v>4324</v>
      </c>
      <c r="B930" s="44" t="str">
        <f>[1]SCE!$B919</f>
        <v>MINIDISJUNTOR TRIPOLAR, NORMA IEC 60947-2, IN=50A, CURVA TEMPO X CORRENTE TIPO "C", ICU=6KA.</v>
      </c>
      <c r="C930" s="45" t="str">
        <f>[1]SCE!$C919</f>
        <v>UN</v>
      </c>
      <c r="D930" s="45">
        <f>[1]SCE!$D919</f>
        <v>20</v>
      </c>
      <c r="E930" s="46">
        <f>[1]SCE!$E919</f>
        <v>0</v>
      </c>
      <c r="F930" s="47">
        <f>[1]SCE!$F919</f>
        <v>54.5</v>
      </c>
      <c r="G930" s="48">
        <f>[1]SCE!$G919</f>
        <v>54.5</v>
      </c>
      <c r="H930" s="48">
        <f>[1]SCE!$H919</f>
        <v>11.95185</v>
      </c>
      <c r="I930" s="48">
        <f t="shared" si="98"/>
        <v>66.451850000000007</v>
      </c>
      <c r="J930" s="48">
        <f t="shared" si="99"/>
        <v>0</v>
      </c>
      <c r="K930" s="48">
        <f t="shared" si="100"/>
        <v>1090</v>
      </c>
      <c r="L930" s="48">
        <f t="shared" si="101"/>
        <v>1090</v>
      </c>
      <c r="M930" s="48">
        <f t="shared" si="102"/>
        <v>239.03700000000001</v>
      </c>
      <c r="N930" s="48">
        <f t="shared" si="103"/>
        <v>1329.037</v>
      </c>
      <c r="P930" s="18">
        <v>6</v>
      </c>
      <c r="Q930" s="18">
        <f t="shared" si="104"/>
        <v>14</v>
      </c>
    </row>
    <row r="931" spans="1:17" ht="42.75">
      <c r="A931" s="43">
        <f>[1]SCE!$A920</f>
        <v>4325</v>
      </c>
      <c r="B931" s="44" t="str">
        <f>[1]SCE!$B920</f>
        <v>MOLDE PARA SOLDA EXOTÉRMICA ENTRE CABOS ATÉ 50MM², TIPO "T", INCLUINDO PÓ DE IGNIÇÃO E DE SOLDA E DEMAIS ACESSÓRIOS (BURNDYWELD OU EQUIVALENTE)</v>
      </c>
      <c r="C931" s="45" t="str">
        <f>[1]SCE!$C920</f>
        <v>CJ</v>
      </c>
      <c r="D931" s="45">
        <f>[1]SCE!$D920</f>
        <v>20</v>
      </c>
      <c r="E931" s="46">
        <f>[1]SCE!$E920</f>
        <v>0</v>
      </c>
      <c r="F931" s="47">
        <f>[1]SCE!$F920</f>
        <v>140</v>
      </c>
      <c r="G931" s="48">
        <f>[1]SCE!$G920</f>
        <v>140</v>
      </c>
      <c r="H931" s="48">
        <f>[1]SCE!$H920</f>
        <v>30.701999999999998</v>
      </c>
      <c r="I931" s="48">
        <f t="shared" si="98"/>
        <v>170.702</v>
      </c>
      <c r="J931" s="48">
        <f t="shared" si="99"/>
        <v>0</v>
      </c>
      <c r="K931" s="48">
        <f t="shared" si="100"/>
        <v>2800</v>
      </c>
      <c r="L931" s="48">
        <f t="shared" si="101"/>
        <v>2800</v>
      </c>
      <c r="M931" s="48">
        <f t="shared" si="102"/>
        <v>614.04</v>
      </c>
      <c r="N931" s="48">
        <f t="shared" si="103"/>
        <v>3414.04</v>
      </c>
      <c r="P931" s="18">
        <v>6</v>
      </c>
      <c r="Q931" s="18">
        <f t="shared" si="104"/>
        <v>14</v>
      </c>
    </row>
    <row r="932" spans="1:17" ht="42.75">
      <c r="A932" s="43">
        <f>[1]SCE!$A921</f>
        <v>4326</v>
      </c>
      <c r="B932" s="44" t="str">
        <f>[1]SCE!$B921</f>
        <v>MOLDE PARA SOLDA EXOTÉRMICA ENTRE CABOS ATÉ 50MM², TIPO "X",  INCLUINDO PÓ DE IGNIÇÃO E DE SOLDA E DEMAIS ACESSÓRIOS (BURNDYWELD OU EQUIVALENTE)</v>
      </c>
      <c r="C932" s="45" t="str">
        <f>[1]SCE!$C921</f>
        <v>CJ</v>
      </c>
      <c r="D932" s="45">
        <f>[1]SCE!$D921</f>
        <v>20</v>
      </c>
      <c r="E932" s="46">
        <f>[1]SCE!$E921</f>
        <v>0</v>
      </c>
      <c r="F932" s="47">
        <f>[1]SCE!$F921</f>
        <v>140</v>
      </c>
      <c r="G932" s="48">
        <f>[1]SCE!$G921</f>
        <v>140</v>
      </c>
      <c r="H932" s="48">
        <f>[1]SCE!$H921</f>
        <v>30.701999999999998</v>
      </c>
      <c r="I932" s="48">
        <f t="shared" si="98"/>
        <v>170.702</v>
      </c>
      <c r="J932" s="48">
        <f t="shared" si="99"/>
        <v>0</v>
      </c>
      <c r="K932" s="48">
        <f t="shared" si="100"/>
        <v>2800</v>
      </c>
      <c r="L932" s="48">
        <f t="shared" si="101"/>
        <v>2800</v>
      </c>
      <c r="M932" s="48">
        <f t="shared" si="102"/>
        <v>614.04</v>
      </c>
      <c r="N932" s="48">
        <f t="shared" si="103"/>
        <v>3414.04</v>
      </c>
      <c r="P932" s="18">
        <v>3</v>
      </c>
      <c r="Q932" s="18">
        <f t="shared" si="104"/>
        <v>17</v>
      </c>
    </row>
    <row r="933" spans="1:17" ht="42.75">
      <c r="A933" s="43">
        <f>[1]SCE!$A922</f>
        <v>4327</v>
      </c>
      <c r="B933" s="44" t="str">
        <f>[1]SCE!$B922</f>
        <v>PARA-RAIOS TIPO FRANKLIN 350 MM, EM LATAO CROMADO, DUAS DESCIDAS, PARA PROTECAO DE EDIFICACOES CONTRA DESCARGAS ATMOSFERICAS</v>
      </c>
      <c r="C933" s="45" t="str">
        <f>[1]SCE!$C922</f>
        <v>UN</v>
      </c>
      <c r="D933" s="45">
        <f>[1]SCE!$D922</f>
        <v>20</v>
      </c>
      <c r="E933" s="46">
        <f>[1]SCE!$E922</f>
        <v>0</v>
      </c>
      <c r="F933" s="47" t="str">
        <f>[1]SCE!$F922</f>
        <v>130,35</v>
      </c>
      <c r="G933" s="48">
        <f>[1]SCE!$G922</f>
        <v>130.35</v>
      </c>
      <c r="H933" s="48">
        <f>[1]SCE!$H922</f>
        <v>28.585754999999999</v>
      </c>
      <c r="I933" s="48">
        <f t="shared" si="98"/>
        <v>158.935755</v>
      </c>
      <c r="J933" s="48">
        <f t="shared" si="99"/>
        <v>0</v>
      </c>
      <c r="K933" s="48">
        <f t="shared" si="100"/>
        <v>2607</v>
      </c>
      <c r="L933" s="48">
        <f t="shared" si="101"/>
        <v>2607</v>
      </c>
      <c r="M933" s="48">
        <f t="shared" si="102"/>
        <v>571.71510000000001</v>
      </c>
      <c r="N933" s="48">
        <f t="shared" si="103"/>
        <v>3178.7150999999999</v>
      </c>
      <c r="P933" s="18">
        <v>6</v>
      </c>
      <c r="Q933" s="18">
        <f t="shared" si="104"/>
        <v>14</v>
      </c>
    </row>
    <row r="934" spans="1:17" ht="14.25">
      <c r="A934" s="43">
        <f>[1]SCE!$A923</f>
        <v>4328</v>
      </c>
      <c r="B934" s="44" t="str">
        <f>[1]SCE!$B923</f>
        <v>PERFILADO 38X38 MM</v>
      </c>
      <c r="C934" s="45" t="str">
        <f>[1]SCE!$C923</f>
        <v>M</v>
      </c>
      <c r="D934" s="45">
        <f>[1]SCE!$D923</f>
        <v>20</v>
      </c>
      <c r="E934" s="46">
        <f>[1]SCE!$E923</f>
        <v>0</v>
      </c>
      <c r="F934" s="47">
        <f>[1]SCE!$F923</f>
        <v>60.91</v>
      </c>
      <c r="G934" s="48">
        <f>[1]SCE!$G923</f>
        <v>60.91</v>
      </c>
      <c r="H934" s="48">
        <f>[1]SCE!$H923</f>
        <v>13.357562999999999</v>
      </c>
      <c r="I934" s="48">
        <f t="shared" si="98"/>
        <v>74.267562999999996</v>
      </c>
      <c r="J934" s="48">
        <f t="shared" si="99"/>
        <v>0</v>
      </c>
      <c r="K934" s="48">
        <f t="shared" si="100"/>
        <v>1218.1999999999998</v>
      </c>
      <c r="L934" s="48">
        <f t="shared" si="101"/>
        <v>1218.1999999999998</v>
      </c>
      <c r="M934" s="48">
        <f t="shared" si="102"/>
        <v>267.15125999999998</v>
      </c>
      <c r="N934" s="48">
        <f t="shared" si="103"/>
        <v>1485.3512599999999</v>
      </c>
      <c r="P934" s="18">
        <v>1</v>
      </c>
      <c r="Q934" s="18">
        <f t="shared" si="104"/>
        <v>19</v>
      </c>
    </row>
    <row r="935" spans="1:17" ht="28.5">
      <c r="A935" s="43">
        <f>[1]SCE!$A924</f>
        <v>4329</v>
      </c>
      <c r="B935" s="44" t="str">
        <f>[1]SCE!$B924</f>
        <v>POSTE DE CONCRETO ARMADO DE SECAO CIRCULAR, EXTENSAO DE 10,00 M, RESISTENCIA DE 150 A 200 DAN, TIPO C-14</v>
      </c>
      <c r="C935" s="45" t="str">
        <f>[1]SCE!$C924</f>
        <v>UN</v>
      </c>
      <c r="D935" s="45">
        <f>[1]SCE!$D924</f>
        <v>10</v>
      </c>
      <c r="E935" s="46">
        <f>[1]SCE!$E924</f>
        <v>0</v>
      </c>
      <c r="F935" s="47" t="str">
        <f>[1]SCE!$F924</f>
        <v>1.026,14</v>
      </c>
      <c r="G935" s="48">
        <f>[1]SCE!$G924</f>
        <v>1026.1400000000001</v>
      </c>
      <c r="H935" s="48">
        <f>[1]SCE!$H924</f>
        <v>225.03250200000002</v>
      </c>
      <c r="I935" s="48">
        <f t="shared" si="98"/>
        <v>1251.1725020000001</v>
      </c>
      <c r="J935" s="48">
        <f t="shared" si="99"/>
        <v>0</v>
      </c>
      <c r="K935" s="48">
        <f t="shared" si="100"/>
        <v>10261.400000000001</v>
      </c>
      <c r="L935" s="48">
        <f t="shared" si="101"/>
        <v>10261.400000000001</v>
      </c>
      <c r="M935" s="48">
        <f t="shared" si="102"/>
        <v>2250.3250200000002</v>
      </c>
      <c r="N935" s="48">
        <f t="shared" si="103"/>
        <v>12511.725020000002</v>
      </c>
      <c r="P935" s="18">
        <v>6</v>
      </c>
      <c r="Q935" s="18">
        <f t="shared" si="104"/>
        <v>4</v>
      </c>
    </row>
    <row r="936" spans="1:17" ht="28.5">
      <c r="A936" s="43">
        <f>[1]SCE!$A925</f>
        <v>4330</v>
      </c>
      <c r="B936" s="44" t="str">
        <f>[1]SCE!$B925</f>
        <v>PRESILHA PARA FIXAÇÃO DE CONDUTOR DE COBRE 35MM² , COM FURO 5MM (TEL-746 OU EQUIVALENTE)</v>
      </c>
      <c r="C936" s="45" t="str">
        <f>[1]SCE!$C925</f>
        <v>M</v>
      </c>
      <c r="D936" s="45">
        <f>[1]SCE!$D925</f>
        <v>20</v>
      </c>
      <c r="E936" s="46">
        <f>[1]SCE!$E925</f>
        <v>0</v>
      </c>
      <c r="F936" s="47">
        <f>[1]SCE!$F925</f>
        <v>1.26</v>
      </c>
      <c r="G936" s="48">
        <f>[1]SCE!$G925</f>
        <v>1.26</v>
      </c>
      <c r="H936" s="48">
        <f>[1]SCE!$H925</f>
        <v>0.27631800000000001</v>
      </c>
      <c r="I936" s="48">
        <f t="shared" si="98"/>
        <v>1.5363180000000001</v>
      </c>
      <c r="J936" s="48">
        <f t="shared" si="99"/>
        <v>0</v>
      </c>
      <c r="K936" s="48">
        <f t="shared" si="100"/>
        <v>25.2</v>
      </c>
      <c r="L936" s="48">
        <f t="shared" si="101"/>
        <v>25.2</v>
      </c>
      <c r="M936" s="48">
        <f t="shared" si="102"/>
        <v>5.5263600000000004</v>
      </c>
      <c r="N936" s="48">
        <f t="shared" si="103"/>
        <v>30.72636</v>
      </c>
      <c r="P936" s="18">
        <v>3</v>
      </c>
      <c r="Q936" s="18">
        <f t="shared" si="104"/>
        <v>17</v>
      </c>
    </row>
    <row r="937" spans="1:17" ht="57">
      <c r="A937" s="43">
        <f>[1]SCE!$A926</f>
        <v>4331</v>
      </c>
      <c r="B937" s="44" t="str">
        <f>[1]SCE!$B926</f>
        <v>QUADRO DE ATERRAMENTO DE POTENCIAIS QEP, QUADRO TIPO SOBREPOR 30X30X12CM COM PORTA FRONTAL, CONTENDO 2 BARRAMENTOS SOLIDÁRIOS EM  COBRE ELETROLITICO # 1"X 1/4", ISOLADOS DAS MASSAS POR ISOLADORES EM EPOXI</v>
      </c>
      <c r="C937" s="45" t="str">
        <f>[1]SCE!$C926</f>
        <v>UN</v>
      </c>
      <c r="D937" s="45">
        <f>[1]SCE!$D926</f>
        <v>20</v>
      </c>
      <c r="E937" s="46">
        <f>[1]SCE!$E926</f>
        <v>0</v>
      </c>
      <c r="F937" s="47">
        <f>[1]SCE!$F926</f>
        <v>342.7</v>
      </c>
      <c r="G937" s="48">
        <f>[1]SCE!$G926</f>
        <v>342.7</v>
      </c>
      <c r="H937" s="48">
        <f>[1]SCE!$H926</f>
        <v>75.154110000000003</v>
      </c>
      <c r="I937" s="48">
        <f t="shared" si="98"/>
        <v>417.85410999999999</v>
      </c>
      <c r="J937" s="48">
        <f t="shared" si="99"/>
        <v>0</v>
      </c>
      <c r="K937" s="48">
        <f t="shared" si="100"/>
        <v>6854</v>
      </c>
      <c r="L937" s="48">
        <f t="shared" si="101"/>
        <v>6854</v>
      </c>
      <c r="M937" s="48">
        <f t="shared" si="102"/>
        <v>1503.0822000000001</v>
      </c>
      <c r="N937" s="48">
        <f t="shared" si="103"/>
        <v>8357.0822000000007</v>
      </c>
      <c r="P937" s="18">
        <v>3</v>
      </c>
      <c r="Q937" s="18">
        <f t="shared" si="104"/>
        <v>17</v>
      </c>
    </row>
    <row r="938" spans="1:17" ht="28.5">
      <c r="A938" s="43">
        <f>[1]SCE!$A927</f>
        <v>4332</v>
      </c>
      <c r="B938" s="44" t="str">
        <f>[1]SCE!$B927</f>
        <v>QUADRO DE COMANDO E AUTOMAÇÃO QD-AUT, MONTADO INTERNAMENTE CONFORME DIAGRAMA DO PROJETO ELÉTRICO</v>
      </c>
      <c r="C938" s="45" t="str">
        <f>[1]SCE!$C927</f>
        <v>UN</v>
      </c>
      <c r="D938" s="45">
        <f>[1]SCE!$D927</f>
        <v>10</v>
      </c>
      <c r="E938" s="46">
        <f>[1]SCE!$E927</f>
        <v>0</v>
      </c>
      <c r="F938" s="47">
        <f>[1]SCE!$F927</f>
        <v>2711.64</v>
      </c>
      <c r="G938" s="48">
        <f>[1]SCE!$G927</f>
        <v>2711.64</v>
      </c>
      <c r="H938" s="48">
        <f>[1]SCE!$H927</f>
        <v>594.66265199999998</v>
      </c>
      <c r="I938" s="48">
        <f t="shared" si="98"/>
        <v>3306.3026519999999</v>
      </c>
      <c r="J938" s="48">
        <f t="shared" si="99"/>
        <v>0</v>
      </c>
      <c r="K938" s="48">
        <f t="shared" si="100"/>
        <v>27116.399999999998</v>
      </c>
      <c r="L938" s="48">
        <f t="shared" si="101"/>
        <v>27116.399999999998</v>
      </c>
      <c r="M938" s="48">
        <f t="shared" si="102"/>
        <v>5946.6265199999998</v>
      </c>
      <c r="N938" s="48">
        <f t="shared" si="103"/>
        <v>33063.026519999999</v>
      </c>
      <c r="P938" s="18">
        <v>3</v>
      </c>
      <c r="Q938" s="18">
        <f t="shared" si="104"/>
        <v>7</v>
      </c>
    </row>
    <row r="939" spans="1:17" ht="42.75">
      <c r="A939" s="43">
        <f>[1]SCE!$A928</f>
        <v>4333</v>
      </c>
      <c r="B939" s="44" t="str">
        <f>[1]SCE!$B928</f>
        <v>QUADRO DE DISTRIBUIÇAO (QDG / QDEC / QD-SAA / QD-COPA / QS-NB) MONTADO INTERNAMENTE CONFORME DIAGRAMA DO PROJETO ELÉTRICO, DISJUNTOR GERAL DE 2X20A</v>
      </c>
      <c r="C939" s="45" t="str">
        <f>[1]SCE!$C928</f>
        <v>UN</v>
      </c>
      <c r="D939" s="45">
        <f>[1]SCE!$D928</f>
        <v>10</v>
      </c>
      <c r="E939" s="46">
        <f>[1]SCE!$E928</f>
        <v>0</v>
      </c>
      <c r="F939" s="47">
        <f>[1]SCE!$F928</f>
        <v>2711.64</v>
      </c>
      <c r="G939" s="48">
        <f>[1]SCE!$G928</f>
        <v>2711.64</v>
      </c>
      <c r="H939" s="48">
        <f>[1]SCE!$H928</f>
        <v>594.66265199999998</v>
      </c>
      <c r="I939" s="48">
        <f t="shared" si="98"/>
        <v>3306.3026519999999</v>
      </c>
      <c r="J939" s="48">
        <f t="shared" si="99"/>
        <v>0</v>
      </c>
      <c r="K939" s="48">
        <f t="shared" si="100"/>
        <v>27116.399999999998</v>
      </c>
      <c r="L939" s="48">
        <f t="shared" si="101"/>
        <v>27116.399999999998</v>
      </c>
      <c r="M939" s="48">
        <f t="shared" si="102"/>
        <v>5946.6265199999998</v>
      </c>
      <c r="N939" s="48">
        <f t="shared" si="103"/>
        <v>33063.026519999999</v>
      </c>
      <c r="P939" s="18">
        <v>3</v>
      </c>
      <c r="Q939" s="18">
        <f t="shared" si="104"/>
        <v>7</v>
      </c>
    </row>
    <row r="940" spans="1:17" ht="42.75">
      <c r="A940" s="43">
        <f>[1]SCE!$A929</f>
        <v>4334</v>
      </c>
      <c r="B940" s="44" t="str">
        <f>[1]SCE!$B929</f>
        <v>QUADRO DE DISTRIBUIÇAO (QDG / QDEC / QD-SAA / QD-COPA / QS-NB) MONTADO INTERNAMENTE CONFORME DIAGRAMA DO PROJETO ELÉTRICO, DISJUNTOR GERAL DE 3X200A</v>
      </c>
      <c r="C940" s="45" t="str">
        <f>[1]SCE!$C929</f>
        <v>UN</v>
      </c>
      <c r="D940" s="45">
        <f>[1]SCE!$D929</f>
        <v>10</v>
      </c>
      <c r="E940" s="46">
        <f>[1]SCE!$E929</f>
        <v>0</v>
      </c>
      <c r="F940" s="47">
        <f>[1]SCE!$F929</f>
        <v>4212.08</v>
      </c>
      <c r="G940" s="48">
        <f>[1]SCE!$G929</f>
        <v>4212.08</v>
      </c>
      <c r="H940" s="48">
        <f>[1]SCE!$H929</f>
        <v>923.70914399999992</v>
      </c>
      <c r="I940" s="48">
        <f t="shared" si="98"/>
        <v>5135.7891440000003</v>
      </c>
      <c r="J940" s="48">
        <f t="shared" si="99"/>
        <v>0</v>
      </c>
      <c r="K940" s="48">
        <f t="shared" si="100"/>
        <v>42120.800000000003</v>
      </c>
      <c r="L940" s="48">
        <f t="shared" si="101"/>
        <v>42120.800000000003</v>
      </c>
      <c r="M940" s="48">
        <f t="shared" si="102"/>
        <v>9237.0914400000001</v>
      </c>
      <c r="N940" s="48">
        <f t="shared" si="103"/>
        <v>51357.891440000007</v>
      </c>
      <c r="P940" s="18">
        <v>3</v>
      </c>
      <c r="Q940" s="18">
        <f t="shared" si="104"/>
        <v>7</v>
      </c>
    </row>
    <row r="941" spans="1:17" ht="42.75">
      <c r="A941" s="43">
        <f>[1]SCE!$A930</f>
        <v>4335</v>
      </c>
      <c r="B941" s="44" t="str">
        <f>[1]SCE!$B930</f>
        <v>QUADRO DE DISTRIBUIÇAO (QDG / QDEC / QD-SAA / QD-COPA / QS-NB) MONTADO INTERNAMENTE CONFORME DIAGRAMA DO PROJETO ELÉTRICO, DISJUNTOR GERAL DE 3X20A</v>
      </c>
      <c r="C941" s="45" t="str">
        <f>[1]SCE!$C930</f>
        <v>UN</v>
      </c>
      <c r="D941" s="45">
        <f>[1]SCE!$D930</f>
        <v>10</v>
      </c>
      <c r="E941" s="46">
        <f>[1]SCE!$E930</f>
        <v>0</v>
      </c>
      <c r="F941" s="47">
        <f>[1]SCE!$F930</f>
        <v>2711.64</v>
      </c>
      <c r="G941" s="48">
        <f>[1]SCE!$G930</f>
        <v>2711.64</v>
      </c>
      <c r="H941" s="48">
        <f>[1]SCE!$H930</f>
        <v>594.66265199999998</v>
      </c>
      <c r="I941" s="48">
        <f t="shared" si="98"/>
        <v>3306.3026519999999</v>
      </c>
      <c r="J941" s="48">
        <f t="shared" si="99"/>
        <v>0</v>
      </c>
      <c r="K941" s="48">
        <f t="shared" si="100"/>
        <v>27116.399999999998</v>
      </c>
      <c r="L941" s="48">
        <f t="shared" si="101"/>
        <v>27116.399999999998</v>
      </c>
      <c r="M941" s="48">
        <f t="shared" si="102"/>
        <v>5946.6265199999998</v>
      </c>
      <c r="N941" s="48">
        <f t="shared" si="103"/>
        <v>33063.026519999999</v>
      </c>
      <c r="P941" s="18">
        <v>3</v>
      </c>
      <c r="Q941" s="18">
        <f t="shared" si="104"/>
        <v>7</v>
      </c>
    </row>
    <row r="942" spans="1:17" ht="42.75">
      <c r="A942" s="43">
        <f>[1]SCE!$A931</f>
        <v>4336</v>
      </c>
      <c r="B942" s="44" t="str">
        <f>[1]SCE!$B931</f>
        <v xml:space="preserve">QUADRO DE DISTRIBUIÇAO (QDG / QDEC / QD-SAA / QD-COPA / QS-NB) MONTADO INTERNAMENTE CONFORME DIAGRAMA DO PROJETO ELÉTRICO, DISJUNTOR GERAL DE 3X300A </v>
      </c>
      <c r="C942" s="45" t="str">
        <f>[1]SCE!$C931</f>
        <v>UN</v>
      </c>
      <c r="D942" s="45">
        <f>[1]SCE!$D931</f>
        <v>10</v>
      </c>
      <c r="E942" s="46">
        <f>[1]SCE!$E931</f>
        <v>0</v>
      </c>
      <c r="F942" s="47">
        <f>[1]SCE!$F931</f>
        <v>4175.87</v>
      </c>
      <c r="G942" s="48">
        <f>[1]SCE!$G931</f>
        <v>4175.87</v>
      </c>
      <c r="H942" s="48">
        <f>[1]SCE!$H931</f>
        <v>915.76829099999998</v>
      </c>
      <c r="I942" s="48">
        <f t="shared" si="98"/>
        <v>5091.6382910000002</v>
      </c>
      <c r="J942" s="48">
        <f t="shared" si="99"/>
        <v>0</v>
      </c>
      <c r="K942" s="48">
        <f t="shared" si="100"/>
        <v>41758.699999999997</v>
      </c>
      <c r="L942" s="48">
        <f t="shared" si="101"/>
        <v>41758.699999999997</v>
      </c>
      <c r="M942" s="48">
        <f t="shared" si="102"/>
        <v>9157.6829099999995</v>
      </c>
      <c r="N942" s="48">
        <f t="shared" si="103"/>
        <v>50916.38291</v>
      </c>
      <c r="P942" s="18">
        <v>3</v>
      </c>
      <c r="Q942" s="18">
        <f t="shared" si="104"/>
        <v>7</v>
      </c>
    </row>
    <row r="943" spans="1:17" ht="42.75">
      <c r="A943" s="43">
        <f>[1]SCE!$A932</f>
        <v>4337</v>
      </c>
      <c r="B943" s="44" t="str">
        <f>[1]SCE!$B932</f>
        <v xml:space="preserve">QUADRO DE DISTRIBUIÇAO (QDG / QDEC / QD-SAA / QD-COPA / QS-NB) MONTADO INTERNAMENTE CONFORME DIAGRAMA DO PROJETO ELÉTRICO, DISJUNTOR GERAL DE 3X32A </v>
      </c>
      <c r="C943" s="45" t="str">
        <f>[1]SCE!$C932</f>
        <v>UN</v>
      </c>
      <c r="D943" s="45">
        <f>[1]SCE!$D932</f>
        <v>10</v>
      </c>
      <c r="E943" s="46">
        <f>[1]SCE!$E932</f>
        <v>0</v>
      </c>
      <c r="F943" s="47">
        <f>[1]SCE!$F932</f>
        <v>2711.64</v>
      </c>
      <c r="G943" s="48">
        <f>[1]SCE!$G932</f>
        <v>2711.64</v>
      </c>
      <c r="H943" s="48">
        <f>[1]SCE!$H932</f>
        <v>594.66265199999998</v>
      </c>
      <c r="I943" s="48">
        <f t="shared" si="98"/>
        <v>3306.3026519999999</v>
      </c>
      <c r="J943" s="48">
        <f t="shared" si="99"/>
        <v>0</v>
      </c>
      <c r="K943" s="48">
        <f t="shared" si="100"/>
        <v>27116.399999999998</v>
      </c>
      <c r="L943" s="48">
        <f t="shared" si="101"/>
        <v>27116.399999999998</v>
      </c>
      <c r="M943" s="48">
        <f t="shared" si="102"/>
        <v>5946.6265199999998</v>
      </c>
      <c r="N943" s="48">
        <f t="shared" si="103"/>
        <v>33063.026519999999</v>
      </c>
      <c r="P943" s="18">
        <v>3</v>
      </c>
      <c r="Q943" s="18">
        <f t="shared" si="104"/>
        <v>7</v>
      </c>
    </row>
    <row r="944" spans="1:17" ht="42.75">
      <c r="A944" s="43">
        <f>[1]SCE!$A933</f>
        <v>4338</v>
      </c>
      <c r="B944" s="44" t="str">
        <f>[1]SCE!$B933</f>
        <v>QUADRO DE DISTRIBUIÇAO (QDG / QDEC / QD-SAA / QD-COPA / QS-NB) MONTADO INTERNAMENTE CONFORME DIAGRAMA DO PROJETO ELÉTRICO, DISJUNTOR GERAL DE 3X50A</v>
      </c>
      <c r="C944" s="45" t="str">
        <f>[1]SCE!$C933</f>
        <v>UN</v>
      </c>
      <c r="D944" s="45">
        <f>[1]SCE!$D933</f>
        <v>10</v>
      </c>
      <c r="E944" s="46">
        <f>[1]SCE!$E933</f>
        <v>0</v>
      </c>
      <c r="F944" s="47">
        <f>[1]SCE!$F933</f>
        <v>2711.64</v>
      </c>
      <c r="G944" s="48">
        <f>[1]SCE!$G933</f>
        <v>2711.64</v>
      </c>
      <c r="H944" s="48">
        <f>[1]SCE!$H933</f>
        <v>594.66265199999998</v>
      </c>
      <c r="I944" s="48">
        <f t="shared" si="98"/>
        <v>3306.3026519999999</v>
      </c>
      <c r="J944" s="48">
        <f t="shared" si="99"/>
        <v>0</v>
      </c>
      <c r="K944" s="48">
        <f t="shared" si="100"/>
        <v>27116.399999999998</v>
      </c>
      <c r="L944" s="48">
        <f t="shared" si="101"/>
        <v>27116.399999999998</v>
      </c>
      <c r="M944" s="48">
        <f t="shared" si="102"/>
        <v>5946.6265199999998</v>
      </c>
      <c r="N944" s="48">
        <f t="shared" si="103"/>
        <v>33063.026519999999</v>
      </c>
      <c r="P944" s="18">
        <v>3</v>
      </c>
      <c r="Q944" s="18">
        <f t="shared" si="104"/>
        <v>7</v>
      </c>
    </row>
    <row r="945" spans="1:17" ht="42.75">
      <c r="A945" s="43">
        <f>[1]SCE!$A934</f>
        <v>4339</v>
      </c>
      <c r="B945" s="44" t="str">
        <f>[1]SCE!$B934</f>
        <v>QUADRO DE FORÇA DO AR CONDICIONADO QDAR, MONTADO INTERNAMENTE CONFORME DIAGRAMA DO PROJETO ELÉTRICO, COM DISJUNTOR GERAL DE 3X100A</v>
      </c>
      <c r="C945" s="45" t="str">
        <f>[1]SCE!$C934</f>
        <v>UN</v>
      </c>
      <c r="D945" s="45">
        <f>[1]SCE!$D934</f>
        <v>10</v>
      </c>
      <c r="E945" s="46">
        <f>[1]SCE!$E934</f>
        <v>0</v>
      </c>
      <c r="F945" s="47">
        <f>[1]SCE!$F934</f>
        <v>5365.06</v>
      </c>
      <c r="G945" s="48">
        <f>[1]SCE!$G934</f>
        <v>5365.06</v>
      </c>
      <c r="H945" s="48">
        <f>[1]SCE!$H934</f>
        <v>1176.5576580000002</v>
      </c>
      <c r="I945" s="48">
        <f t="shared" si="98"/>
        <v>6541.617658000001</v>
      </c>
      <c r="J945" s="48">
        <f t="shared" si="99"/>
        <v>0</v>
      </c>
      <c r="K945" s="48">
        <f t="shared" si="100"/>
        <v>53650.600000000006</v>
      </c>
      <c r="L945" s="48">
        <f t="shared" si="101"/>
        <v>53650.600000000006</v>
      </c>
      <c r="M945" s="48">
        <f t="shared" si="102"/>
        <v>11765.576580000001</v>
      </c>
      <c r="N945" s="48">
        <f t="shared" si="103"/>
        <v>65416.176580000007</v>
      </c>
      <c r="P945" s="18">
        <v>3</v>
      </c>
      <c r="Q945" s="18">
        <f t="shared" si="104"/>
        <v>7</v>
      </c>
    </row>
    <row r="946" spans="1:17" ht="42.75">
      <c r="A946" s="43">
        <f>[1]SCE!$A935</f>
        <v>4340</v>
      </c>
      <c r="B946" s="44" t="str">
        <f>[1]SCE!$B935</f>
        <v xml:space="preserve">QUADRO DE FORÇA DO AR CONDICIONADO QDAR, MONTADO INTERNAMENTE CONFORME DIAGRAMA DO PROJETO ELÉTRICO, COM DISJUNTOR GERAL DE 3X150A </v>
      </c>
      <c r="C946" s="45" t="str">
        <f>[1]SCE!$C935</f>
        <v>UN</v>
      </c>
      <c r="D946" s="45">
        <f>[1]SCE!$D935</f>
        <v>10</v>
      </c>
      <c r="E946" s="46">
        <f>[1]SCE!$E935</f>
        <v>0</v>
      </c>
      <c r="F946" s="47">
        <f>[1]SCE!$F935</f>
        <v>5365.06</v>
      </c>
      <c r="G946" s="48">
        <f>[1]SCE!$G935</f>
        <v>5365.06</v>
      </c>
      <c r="H946" s="48">
        <f>[1]SCE!$H935</f>
        <v>1176.5576580000002</v>
      </c>
      <c r="I946" s="48">
        <f t="shared" si="98"/>
        <v>6541.617658000001</v>
      </c>
      <c r="J946" s="48">
        <f t="shared" si="99"/>
        <v>0</v>
      </c>
      <c r="K946" s="48">
        <f t="shared" si="100"/>
        <v>53650.600000000006</v>
      </c>
      <c r="L946" s="48">
        <f t="shared" si="101"/>
        <v>53650.600000000006</v>
      </c>
      <c r="M946" s="48">
        <f t="shared" si="102"/>
        <v>11765.576580000001</v>
      </c>
      <c r="N946" s="48">
        <f t="shared" si="103"/>
        <v>65416.176580000007</v>
      </c>
      <c r="P946" s="18">
        <v>3</v>
      </c>
      <c r="Q946" s="18">
        <f t="shared" si="104"/>
        <v>7</v>
      </c>
    </row>
    <row r="947" spans="1:17" ht="42.75">
      <c r="A947" s="43">
        <f>[1]SCE!$A936</f>
        <v>4341</v>
      </c>
      <c r="B947" s="44" t="str">
        <f>[1]SCE!$B936</f>
        <v>QUADRO DE FORÇA DO AR CONDICIONADO QDAR, MONTADO INTERNAMENTE CONFORME DIAGRAMA DO PROJETO ELÉTRICO, COM DISJUNTOR GERAL DE 3X200A</v>
      </c>
      <c r="C947" s="45" t="str">
        <f>[1]SCE!$C936</f>
        <v>UN</v>
      </c>
      <c r="D947" s="45">
        <f>[1]SCE!$D936</f>
        <v>10</v>
      </c>
      <c r="E947" s="46">
        <f>[1]SCE!$E936</f>
        <v>0</v>
      </c>
      <c r="F947" s="47">
        <f>[1]SCE!$F936</f>
        <v>4175.87</v>
      </c>
      <c r="G947" s="48">
        <f>[1]SCE!$G936</f>
        <v>4175.87</v>
      </c>
      <c r="H947" s="48">
        <f>[1]SCE!$H936</f>
        <v>915.76829099999998</v>
      </c>
      <c r="I947" s="48">
        <f t="shared" si="98"/>
        <v>5091.6382910000002</v>
      </c>
      <c r="J947" s="48">
        <f t="shared" si="99"/>
        <v>0</v>
      </c>
      <c r="K947" s="48">
        <f t="shared" si="100"/>
        <v>41758.699999999997</v>
      </c>
      <c r="L947" s="48">
        <f t="shared" si="101"/>
        <v>41758.699999999997</v>
      </c>
      <c r="M947" s="48">
        <f t="shared" si="102"/>
        <v>9157.6829099999995</v>
      </c>
      <c r="N947" s="48">
        <f t="shared" si="103"/>
        <v>50916.38291</v>
      </c>
      <c r="P947" s="18">
        <v>3</v>
      </c>
      <c r="Q947" s="18">
        <f t="shared" si="104"/>
        <v>7</v>
      </c>
    </row>
    <row r="948" spans="1:17" ht="42.75">
      <c r="A948" s="43">
        <f>[1]SCE!$A937</f>
        <v>4342</v>
      </c>
      <c r="B948" s="44" t="str">
        <f>[1]SCE!$B937</f>
        <v>QUADRO DE ILUMINAÇÃO QDIL, MONTADO INTERNAMENTE CONFORME DIAGRAMA DO PROJETO ELÉTRICO, COM DISJUNTOR GERAL DE 3X32A</v>
      </c>
      <c r="C948" s="45" t="str">
        <f>[1]SCE!$C937</f>
        <v>UN</v>
      </c>
      <c r="D948" s="45">
        <f>[1]SCE!$D937</f>
        <v>10</v>
      </c>
      <c r="E948" s="46">
        <f>[1]SCE!$E937</f>
        <v>0</v>
      </c>
      <c r="F948" s="47">
        <f>[1]SCE!$F937</f>
        <v>2711.64</v>
      </c>
      <c r="G948" s="48">
        <f>[1]SCE!$G937</f>
        <v>2711.64</v>
      </c>
      <c r="H948" s="48">
        <f>[1]SCE!$H937</f>
        <v>594.66265199999998</v>
      </c>
      <c r="I948" s="48">
        <f t="shared" si="98"/>
        <v>3306.3026519999999</v>
      </c>
      <c r="J948" s="48">
        <f t="shared" si="99"/>
        <v>0</v>
      </c>
      <c r="K948" s="48">
        <f t="shared" si="100"/>
        <v>27116.399999999998</v>
      </c>
      <c r="L948" s="48">
        <f t="shared" si="101"/>
        <v>27116.399999999998</v>
      </c>
      <c r="M948" s="48">
        <f t="shared" si="102"/>
        <v>5946.6265199999998</v>
      </c>
      <c r="N948" s="48">
        <f t="shared" si="103"/>
        <v>33063.026519999999</v>
      </c>
      <c r="P948" s="18">
        <v>3</v>
      </c>
      <c r="Q948" s="18">
        <f t="shared" si="104"/>
        <v>7</v>
      </c>
    </row>
    <row r="949" spans="1:17" ht="85.5">
      <c r="A949" s="43">
        <f>[1]SCE!$A938</f>
        <v>4343</v>
      </c>
      <c r="B949" s="44" t="str">
        <f>[1]SCE!$B938</f>
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49" s="45" t="str">
        <f>[1]SCE!$C938</f>
        <v>UN</v>
      </c>
      <c r="D949" s="45">
        <f>[1]SCE!$D938</f>
        <v>10</v>
      </c>
      <c r="E949" s="46">
        <f>[1]SCE!$E938</f>
        <v>0</v>
      </c>
      <c r="F949" s="47">
        <f>[1]SCE!$F938</f>
        <v>1307.1500000000001</v>
      </c>
      <c r="G949" s="48">
        <f>[1]SCE!$G938</f>
        <v>1307.1500000000001</v>
      </c>
      <c r="H949" s="48">
        <f>[1]SCE!$H938</f>
        <v>286.65799500000003</v>
      </c>
      <c r="I949" s="48">
        <f t="shared" si="98"/>
        <v>1593.8079950000001</v>
      </c>
      <c r="J949" s="48">
        <f t="shared" si="99"/>
        <v>0</v>
      </c>
      <c r="K949" s="48">
        <f t="shared" si="100"/>
        <v>13071.5</v>
      </c>
      <c r="L949" s="48">
        <f t="shared" si="101"/>
        <v>13071.5</v>
      </c>
      <c r="M949" s="48">
        <f t="shared" si="102"/>
        <v>2866.5799500000003</v>
      </c>
      <c r="N949" s="48">
        <f t="shared" si="103"/>
        <v>15938.079949999999</v>
      </c>
      <c r="P949" s="18">
        <v>3</v>
      </c>
      <c r="Q949" s="18">
        <f t="shared" si="104"/>
        <v>7</v>
      </c>
    </row>
    <row r="950" spans="1:17" ht="114">
      <c r="A950" s="43">
        <f>[1]SCE!$A939</f>
        <v>4344</v>
      </c>
      <c r="B950" s="44" t="str">
        <f>[1]SCE!$B939</f>
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50" s="45" t="str">
        <f>[1]SCE!$C939</f>
        <v>UN</v>
      </c>
      <c r="D950" s="45">
        <f>[1]SCE!$D939</f>
        <v>10</v>
      </c>
      <c r="E950" s="46">
        <f>[1]SCE!$E939</f>
        <v>0</v>
      </c>
      <c r="F950" s="47">
        <f>[1]SCE!$F939</f>
        <v>1307.1500000000001</v>
      </c>
      <c r="G950" s="48">
        <f>[1]SCE!$G939</f>
        <v>1307.1500000000001</v>
      </c>
      <c r="H950" s="48">
        <f>[1]SCE!$H939</f>
        <v>286.65799500000003</v>
      </c>
      <c r="I950" s="48">
        <f t="shared" si="98"/>
        <v>1593.8079950000001</v>
      </c>
      <c r="J950" s="48">
        <f t="shared" si="99"/>
        <v>0</v>
      </c>
      <c r="K950" s="48">
        <f t="shared" si="100"/>
        <v>13071.5</v>
      </c>
      <c r="L950" s="48">
        <f t="shared" si="101"/>
        <v>13071.5</v>
      </c>
      <c r="M950" s="48">
        <f t="shared" si="102"/>
        <v>2866.5799500000003</v>
      </c>
      <c r="N950" s="48">
        <f t="shared" si="103"/>
        <v>15938.079949999999</v>
      </c>
      <c r="P950" s="18">
        <v>3</v>
      </c>
      <c r="Q950" s="18">
        <f t="shared" si="104"/>
        <v>7</v>
      </c>
    </row>
    <row r="951" spans="1:17" ht="85.5">
      <c r="A951" s="43">
        <f>[1]SCE!$A940</f>
        <v>4345</v>
      </c>
      <c r="B951" s="44" t="str">
        <f>[1]SCE!$B940</f>
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1" s="45" t="str">
        <f>[1]SCE!$C940</f>
        <v>UN</v>
      </c>
      <c r="D951" s="45">
        <f>[1]SCE!$D940</f>
        <v>10</v>
      </c>
      <c r="E951" s="46">
        <f>[1]SCE!$E940</f>
        <v>0</v>
      </c>
      <c r="F951" s="47">
        <f>[1]SCE!$F940</f>
        <v>1528.22</v>
      </c>
      <c r="G951" s="48">
        <f>[1]SCE!$G940</f>
        <v>1528.22</v>
      </c>
      <c r="H951" s="48">
        <f>[1]SCE!$H940</f>
        <v>335.13864599999999</v>
      </c>
      <c r="I951" s="48">
        <f t="shared" si="98"/>
        <v>1863.3586460000001</v>
      </c>
      <c r="J951" s="48">
        <f t="shared" si="99"/>
        <v>0</v>
      </c>
      <c r="K951" s="48">
        <f t="shared" si="100"/>
        <v>15282.2</v>
      </c>
      <c r="L951" s="48">
        <f t="shared" si="101"/>
        <v>15282.2</v>
      </c>
      <c r="M951" s="48">
        <f t="shared" si="102"/>
        <v>3351.3864599999997</v>
      </c>
      <c r="N951" s="48">
        <f t="shared" si="103"/>
        <v>18633.586459999999</v>
      </c>
      <c r="P951" s="18">
        <v>3</v>
      </c>
      <c r="Q951" s="18">
        <f t="shared" si="104"/>
        <v>7</v>
      </c>
    </row>
    <row r="952" spans="1:17" ht="99.75">
      <c r="A952" s="43">
        <f>[1]SCE!$A941</f>
        <v>4346</v>
      </c>
      <c r="B952" s="44" t="str">
        <f>[1]SCE!$B941</f>
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</c>
      <c r="C952" s="45" t="str">
        <f>[1]SCE!$C941</f>
        <v>UN</v>
      </c>
      <c r="D952" s="45">
        <f>[1]SCE!$D941</f>
        <v>10</v>
      </c>
      <c r="E952" s="46">
        <f>[1]SCE!$E941</f>
        <v>0</v>
      </c>
      <c r="F952" s="47">
        <f>[1]SCE!$F941</f>
        <v>1528.22</v>
      </c>
      <c r="G952" s="48">
        <f>[1]SCE!$G941</f>
        <v>1528.22</v>
      </c>
      <c r="H952" s="48">
        <f>[1]SCE!$H941</f>
        <v>335.13864599999999</v>
      </c>
      <c r="I952" s="48">
        <f t="shared" si="98"/>
        <v>1863.3586460000001</v>
      </c>
      <c r="J952" s="48">
        <f t="shared" si="99"/>
        <v>0</v>
      </c>
      <c r="K952" s="48">
        <f t="shared" si="100"/>
        <v>15282.2</v>
      </c>
      <c r="L952" s="48">
        <f t="shared" si="101"/>
        <v>15282.2</v>
      </c>
      <c r="M952" s="48">
        <f t="shared" si="102"/>
        <v>3351.3864599999997</v>
      </c>
      <c r="N952" s="48">
        <f t="shared" si="103"/>
        <v>18633.586459999999</v>
      </c>
      <c r="P952" s="18">
        <v>3</v>
      </c>
      <c r="Q952" s="18">
        <f t="shared" si="104"/>
        <v>7</v>
      </c>
    </row>
    <row r="953" spans="1:17" ht="114">
      <c r="A953" s="43">
        <f>[1]SCE!$A942</f>
        <v>4347</v>
      </c>
      <c r="B953" s="44" t="str">
        <f>[1]SCE!$B942</f>
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3" s="45" t="str">
        <f>[1]SCE!$C942</f>
        <v>UN</v>
      </c>
      <c r="D953" s="45">
        <f>[1]SCE!$D942</f>
        <v>10</v>
      </c>
      <c r="E953" s="46">
        <f>[1]SCE!$E942</f>
        <v>0</v>
      </c>
      <c r="F953" s="47">
        <f>[1]SCE!$F942</f>
        <v>1307.1500000000001</v>
      </c>
      <c r="G953" s="48">
        <f>[1]SCE!$G942</f>
        <v>1307.1500000000001</v>
      </c>
      <c r="H953" s="48">
        <f>[1]SCE!$H942</f>
        <v>286.65799500000003</v>
      </c>
      <c r="I953" s="48">
        <f t="shared" si="98"/>
        <v>1593.8079950000001</v>
      </c>
      <c r="J953" s="48">
        <f t="shared" si="99"/>
        <v>0</v>
      </c>
      <c r="K953" s="48">
        <f t="shared" si="100"/>
        <v>13071.5</v>
      </c>
      <c r="L953" s="48">
        <f t="shared" si="101"/>
        <v>13071.5</v>
      </c>
      <c r="M953" s="48">
        <f t="shared" si="102"/>
        <v>2866.5799500000003</v>
      </c>
      <c r="N953" s="48">
        <f t="shared" si="103"/>
        <v>15938.079949999999</v>
      </c>
      <c r="P953" s="18">
        <v>3</v>
      </c>
      <c r="Q953" s="18">
        <f t="shared" si="104"/>
        <v>7</v>
      </c>
    </row>
    <row r="954" spans="1:17" ht="114">
      <c r="A954" s="43">
        <f>[1]SCE!$A943</f>
        <v>4348</v>
      </c>
      <c r="B954" s="44" t="str">
        <f>[1]SCE!$B943</f>
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4" s="45" t="str">
        <f>[1]SCE!$C943</f>
        <v>UN</v>
      </c>
      <c r="D954" s="45">
        <f>[1]SCE!$D943</f>
        <v>10</v>
      </c>
      <c r="E954" s="46">
        <f>[1]SCE!$E943</f>
        <v>0</v>
      </c>
      <c r="F954" s="47">
        <f>[1]SCE!$F943</f>
        <v>1528.22</v>
      </c>
      <c r="G954" s="48">
        <f>[1]SCE!$G943</f>
        <v>1528.22</v>
      </c>
      <c r="H954" s="48">
        <f>[1]SCE!$H943</f>
        <v>335.13864599999999</v>
      </c>
      <c r="I954" s="48">
        <f t="shared" si="98"/>
        <v>1863.3586460000001</v>
      </c>
      <c r="J954" s="48">
        <f t="shared" si="99"/>
        <v>0</v>
      </c>
      <c r="K954" s="48">
        <f t="shared" si="100"/>
        <v>15282.2</v>
      </c>
      <c r="L954" s="48">
        <f t="shared" si="101"/>
        <v>15282.2</v>
      </c>
      <c r="M954" s="48">
        <f t="shared" si="102"/>
        <v>3351.3864599999997</v>
      </c>
      <c r="N954" s="48">
        <f t="shared" si="103"/>
        <v>18633.586459999999</v>
      </c>
      <c r="P954" s="18">
        <v>3</v>
      </c>
      <c r="Q954" s="18">
        <f t="shared" si="104"/>
        <v>7</v>
      </c>
    </row>
    <row r="955" spans="1:17" ht="128.25">
      <c r="A955" s="43">
        <f>[1]SCE!$A944</f>
        <v>4349</v>
      </c>
      <c r="B955" s="44" t="str">
        <f>[1]SCE!$B944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</c>
      <c r="C955" s="45" t="str">
        <f>[1]SCE!$C944</f>
        <v>UN</v>
      </c>
      <c r="D955" s="45">
        <f>[1]SCE!$D944</f>
        <v>10</v>
      </c>
      <c r="E955" s="46">
        <f>[1]SCE!$E944</f>
        <v>0</v>
      </c>
      <c r="F955" s="47">
        <f>[1]SCE!$F944</f>
        <v>1528.22</v>
      </c>
      <c r="G955" s="48">
        <f>[1]SCE!$G944</f>
        <v>1528.22</v>
      </c>
      <c r="H955" s="48">
        <f>[1]SCE!$H944</f>
        <v>335.13864599999999</v>
      </c>
      <c r="I955" s="48">
        <f t="shared" si="98"/>
        <v>1863.3586460000001</v>
      </c>
      <c r="J955" s="48">
        <f t="shared" si="99"/>
        <v>0</v>
      </c>
      <c r="K955" s="48">
        <f t="shared" si="100"/>
        <v>15282.2</v>
      </c>
      <c r="L955" s="48">
        <f t="shared" si="101"/>
        <v>15282.2</v>
      </c>
      <c r="M955" s="48">
        <f t="shared" si="102"/>
        <v>3351.3864599999997</v>
      </c>
      <c r="N955" s="48">
        <f t="shared" si="103"/>
        <v>18633.586459999999</v>
      </c>
      <c r="P955" s="18">
        <v>3</v>
      </c>
      <c r="Q955" s="18">
        <f t="shared" si="104"/>
        <v>7</v>
      </c>
    </row>
    <row r="956" spans="1:17" ht="114">
      <c r="A956" s="43">
        <f>[1]SCE!$A945</f>
        <v>4350</v>
      </c>
      <c r="B956" s="44" t="str">
        <f>[1]SCE!$B945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</c>
      <c r="C956" s="45" t="str">
        <f>[1]SCE!$C945</f>
        <v>UN</v>
      </c>
      <c r="D956" s="45">
        <f>[1]SCE!$D945</f>
        <v>10</v>
      </c>
      <c r="E956" s="46">
        <f>[1]SCE!$E945</f>
        <v>0</v>
      </c>
      <c r="F956" s="47">
        <f>[1]SCE!$F945</f>
        <v>1528.22</v>
      </c>
      <c r="G956" s="48">
        <f>[1]SCE!$G945</f>
        <v>1528.22</v>
      </c>
      <c r="H956" s="48">
        <f>[1]SCE!$H945</f>
        <v>335.13864599999999</v>
      </c>
      <c r="I956" s="48">
        <f t="shared" si="98"/>
        <v>1863.3586460000001</v>
      </c>
      <c r="J956" s="48">
        <f t="shared" si="99"/>
        <v>0</v>
      </c>
      <c r="K956" s="48">
        <f t="shared" si="100"/>
        <v>15282.2</v>
      </c>
      <c r="L956" s="48">
        <f t="shared" si="101"/>
        <v>15282.2</v>
      </c>
      <c r="M956" s="48">
        <f t="shared" si="102"/>
        <v>3351.3864599999997</v>
      </c>
      <c r="N956" s="48">
        <f t="shared" si="103"/>
        <v>18633.586459999999</v>
      </c>
      <c r="P956" s="18">
        <v>3</v>
      </c>
      <c r="Q956" s="18">
        <f t="shared" si="104"/>
        <v>7</v>
      </c>
    </row>
    <row r="957" spans="1:17" ht="114">
      <c r="A957" s="43">
        <f>[1]SCE!$A946</f>
        <v>4351</v>
      </c>
      <c r="B957" s="44" t="str">
        <f>[1]SCE!$B946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7" s="45" t="str">
        <f>[1]SCE!$C946</f>
        <v>UN</v>
      </c>
      <c r="D957" s="45">
        <f>[1]SCE!$D946</f>
        <v>10</v>
      </c>
      <c r="E957" s="46">
        <f>[1]SCE!$E946</f>
        <v>0</v>
      </c>
      <c r="F957" s="47">
        <f>[1]SCE!$F946</f>
        <v>1528.22</v>
      </c>
      <c r="G957" s="48">
        <f>[1]SCE!$G946</f>
        <v>1528.22</v>
      </c>
      <c r="H957" s="48">
        <f>[1]SCE!$H946</f>
        <v>335.13864599999999</v>
      </c>
      <c r="I957" s="48">
        <f t="shared" si="98"/>
        <v>1863.3586460000001</v>
      </c>
      <c r="J957" s="48">
        <f t="shared" si="99"/>
        <v>0</v>
      </c>
      <c r="K957" s="48">
        <f t="shared" si="100"/>
        <v>15282.2</v>
      </c>
      <c r="L957" s="48">
        <f t="shared" si="101"/>
        <v>15282.2</v>
      </c>
      <c r="M957" s="48">
        <f t="shared" si="102"/>
        <v>3351.3864599999997</v>
      </c>
      <c r="N957" s="48">
        <f t="shared" si="103"/>
        <v>18633.586459999999</v>
      </c>
      <c r="P957" s="18">
        <v>3</v>
      </c>
      <c r="Q957" s="18">
        <f t="shared" si="104"/>
        <v>7</v>
      </c>
    </row>
    <row r="958" spans="1:17" ht="114">
      <c r="A958" s="43">
        <f>[1]SCE!$A947</f>
        <v>4352</v>
      </c>
      <c r="B958" s="44" t="str">
        <f>[1]SCE!$B947</f>
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8" s="45" t="str">
        <f>[1]SCE!$C947</f>
        <v>UN</v>
      </c>
      <c r="D958" s="45">
        <f>[1]SCE!$D947</f>
        <v>7</v>
      </c>
      <c r="E958" s="46">
        <f>[1]SCE!$E947</f>
        <v>0</v>
      </c>
      <c r="F958" s="47">
        <f>[1]SCE!$F947</f>
        <v>1528.22</v>
      </c>
      <c r="G958" s="48">
        <f>[1]SCE!$G947</f>
        <v>1528.22</v>
      </c>
      <c r="H958" s="48">
        <f>[1]SCE!$H947</f>
        <v>335.13864599999999</v>
      </c>
      <c r="I958" s="48">
        <f t="shared" si="98"/>
        <v>1863.3586460000001</v>
      </c>
      <c r="J958" s="48">
        <f t="shared" si="99"/>
        <v>0</v>
      </c>
      <c r="K958" s="48">
        <f t="shared" si="100"/>
        <v>10697.54</v>
      </c>
      <c r="L958" s="48">
        <f t="shared" si="101"/>
        <v>10697.54</v>
      </c>
      <c r="M958" s="48">
        <f t="shared" si="102"/>
        <v>2345.9705220000001</v>
      </c>
      <c r="N958" s="48">
        <f t="shared" si="103"/>
        <v>13043.510522</v>
      </c>
      <c r="P958" s="18">
        <v>6</v>
      </c>
      <c r="Q958" s="18">
        <f t="shared" si="104"/>
        <v>1</v>
      </c>
    </row>
    <row r="959" spans="1:17" ht="14.25">
      <c r="A959" s="43">
        <f>[1]SCE!$A948</f>
        <v>4353</v>
      </c>
      <c r="B959" s="44" t="str">
        <f>[1]SCE!$B948</f>
        <v>QUADRO PARA 12 CIRCUITOS</v>
      </c>
      <c r="C959" s="45" t="str">
        <f>[1]SCE!$C948</f>
        <v>UN</v>
      </c>
      <c r="D959" s="45">
        <f>[1]SCE!$D948</f>
        <v>8</v>
      </c>
      <c r="E959" s="46">
        <f>[1]SCE!$E948</f>
        <v>0</v>
      </c>
      <c r="F959" s="47">
        <f>[1]SCE!$F948</f>
        <v>607.79</v>
      </c>
      <c r="G959" s="48">
        <f>[1]SCE!$G948</f>
        <v>607.79</v>
      </c>
      <c r="H959" s="48">
        <f>[1]SCE!$H948</f>
        <v>133.28834699999999</v>
      </c>
      <c r="I959" s="48">
        <f t="shared" si="98"/>
        <v>741.07834699999989</v>
      </c>
      <c r="J959" s="48">
        <f t="shared" si="99"/>
        <v>0</v>
      </c>
      <c r="K959" s="48">
        <f t="shared" si="100"/>
        <v>4862.32</v>
      </c>
      <c r="L959" s="48">
        <f t="shared" si="101"/>
        <v>4862.32</v>
      </c>
      <c r="M959" s="48">
        <f t="shared" si="102"/>
        <v>1066.3067759999999</v>
      </c>
      <c r="N959" s="48">
        <f t="shared" si="103"/>
        <v>5928.6267759999992</v>
      </c>
      <c r="P959" s="18">
        <v>6</v>
      </c>
      <c r="Q959" s="18">
        <f t="shared" si="104"/>
        <v>2</v>
      </c>
    </row>
    <row r="960" spans="1:17" ht="14.25">
      <c r="A960" s="43">
        <f>[1]SCE!$A949</f>
        <v>4354</v>
      </c>
      <c r="B960" s="44" t="str">
        <f>[1]SCE!$B949</f>
        <v>QUADRO PARA 24 CIRCUITOS</v>
      </c>
      <c r="C960" s="45" t="str">
        <f>[1]SCE!$C949</f>
        <v>UN</v>
      </c>
      <c r="D960" s="45">
        <f>[1]SCE!$D949</f>
        <v>8</v>
      </c>
      <c r="E960" s="46">
        <f>[1]SCE!$E949</f>
        <v>0</v>
      </c>
      <c r="F960" s="47">
        <f>[1]SCE!$F949</f>
        <v>599.35</v>
      </c>
      <c r="G960" s="48">
        <f>[1]SCE!$G949</f>
        <v>599.35</v>
      </c>
      <c r="H960" s="48">
        <f>[1]SCE!$H949</f>
        <v>131.437455</v>
      </c>
      <c r="I960" s="48">
        <f t="shared" si="98"/>
        <v>730.78745500000002</v>
      </c>
      <c r="J960" s="48">
        <f t="shared" si="99"/>
        <v>0</v>
      </c>
      <c r="K960" s="48">
        <f t="shared" si="100"/>
        <v>4794.8</v>
      </c>
      <c r="L960" s="48">
        <f t="shared" si="101"/>
        <v>4794.8</v>
      </c>
      <c r="M960" s="48">
        <f t="shared" si="102"/>
        <v>1051.49964</v>
      </c>
      <c r="N960" s="48">
        <f t="shared" si="103"/>
        <v>5846.2996400000002</v>
      </c>
      <c r="P960" s="18">
        <v>6</v>
      </c>
      <c r="Q960" s="18">
        <f t="shared" si="104"/>
        <v>2</v>
      </c>
    </row>
    <row r="961" spans="1:17" ht="14.25">
      <c r="A961" s="43">
        <f>[1]SCE!$A950</f>
        <v>4355</v>
      </c>
      <c r="B961" s="44" t="str">
        <f>[1]SCE!$B950</f>
        <v>QUADRO PARA 36 CIRCUITOS</v>
      </c>
      <c r="C961" s="45" t="str">
        <f>[1]SCE!$C950</f>
        <v>UN</v>
      </c>
      <c r="D961" s="45">
        <f>[1]SCE!$D950</f>
        <v>8</v>
      </c>
      <c r="E961" s="46">
        <f>[1]SCE!$E950</f>
        <v>0</v>
      </c>
      <c r="F961" s="47">
        <f>[1]SCE!$F950</f>
        <v>967.77</v>
      </c>
      <c r="G961" s="48">
        <f>[1]SCE!$G950</f>
        <v>967.77</v>
      </c>
      <c r="H961" s="48">
        <f>[1]SCE!$H950</f>
        <v>212.23196099999998</v>
      </c>
      <c r="I961" s="48">
        <f t="shared" si="98"/>
        <v>1180.0019609999999</v>
      </c>
      <c r="J961" s="48">
        <f t="shared" si="99"/>
        <v>0</v>
      </c>
      <c r="K961" s="48">
        <f t="shared" si="100"/>
        <v>7742.16</v>
      </c>
      <c r="L961" s="48">
        <f t="shared" si="101"/>
        <v>7742.16</v>
      </c>
      <c r="M961" s="48">
        <f t="shared" si="102"/>
        <v>1697.8556879999999</v>
      </c>
      <c r="N961" s="48">
        <f t="shared" si="103"/>
        <v>9440.0156879999995</v>
      </c>
      <c r="P961" s="18">
        <v>2</v>
      </c>
      <c r="Q961" s="18">
        <f t="shared" si="104"/>
        <v>6</v>
      </c>
    </row>
    <row r="962" spans="1:17" ht="42.75">
      <c r="A962" s="43">
        <f>[1]SCE!$A951</f>
        <v>4356</v>
      </c>
      <c r="B962" s="44" t="str">
        <f>[1]SCE!$B951</f>
        <v>QUADRO PARA NO-BREAK QD-NB/QS-NB COMPLETO, COM CHAVE COMUTADORA, MONTADO INTERNAMENTE CONFORME DIAGRAMA DO PROJETO ELÉTRICO, COM DISJUNTOR GERAL DE 3X100A</v>
      </c>
      <c r="C962" s="45" t="str">
        <f>[1]SCE!$C951</f>
        <v>UN</v>
      </c>
      <c r="D962" s="45">
        <f>[1]SCE!$D951</f>
        <v>5</v>
      </c>
      <c r="E962" s="46">
        <f>[1]SCE!$E951</f>
        <v>0</v>
      </c>
      <c r="F962" s="47">
        <f>[1]SCE!$F951</f>
        <v>3243.84</v>
      </c>
      <c r="G962" s="48">
        <f>[1]SCE!$G951</f>
        <v>3243.84</v>
      </c>
      <c r="H962" s="48">
        <f>[1]SCE!$H951</f>
        <v>711.37411199999997</v>
      </c>
      <c r="I962" s="48">
        <f t="shared" si="98"/>
        <v>3955.2141120000001</v>
      </c>
      <c r="J962" s="48">
        <f t="shared" si="99"/>
        <v>0</v>
      </c>
      <c r="K962" s="48">
        <f t="shared" si="100"/>
        <v>16219.2</v>
      </c>
      <c r="L962" s="48">
        <f t="shared" si="101"/>
        <v>16219.2</v>
      </c>
      <c r="M962" s="48">
        <f t="shared" si="102"/>
        <v>3556.8705599999998</v>
      </c>
      <c r="N962" s="48">
        <f t="shared" si="103"/>
        <v>19776.07056</v>
      </c>
      <c r="P962" s="18">
        <v>2</v>
      </c>
      <c r="Q962" s="18">
        <f t="shared" si="104"/>
        <v>3</v>
      </c>
    </row>
    <row r="963" spans="1:17" ht="42.75">
      <c r="A963" s="43">
        <f>[1]SCE!$A952</f>
        <v>4357</v>
      </c>
      <c r="B963" s="44" t="str">
        <f>[1]SCE!$B952</f>
        <v>QUADRO PARA NO-BREAK QD-NB/QS-NB COMPLETO, COM CHAVE COMUTADORA, MONTADO INTERNAMENTE CONFORME DIAGRAMA DO PROJETO ELÉTRICO, COM DISJUNTOR GERAL DE 3X25A</v>
      </c>
      <c r="C963" s="45" t="str">
        <f>[1]SCE!$C952</f>
        <v>UN</v>
      </c>
      <c r="D963" s="45">
        <f>[1]SCE!$D952</f>
        <v>7</v>
      </c>
      <c r="E963" s="46">
        <f>[1]SCE!$E952</f>
        <v>0</v>
      </c>
      <c r="F963" s="47">
        <f>[1]SCE!$F952</f>
        <v>3243.84</v>
      </c>
      <c r="G963" s="48">
        <f>[1]SCE!$G952</f>
        <v>3243.84</v>
      </c>
      <c r="H963" s="48">
        <f>[1]SCE!$H952</f>
        <v>711.37411199999997</v>
      </c>
      <c r="I963" s="48">
        <f t="shared" si="98"/>
        <v>3955.2141120000001</v>
      </c>
      <c r="J963" s="48">
        <f t="shared" si="99"/>
        <v>0</v>
      </c>
      <c r="K963" s="48">
        <f t="shared" si="100"/>
        <v>22706.880000000001</v>
      </c>
      <c r="L963" s="48">
        <f t="shared" si="101"/>
        <v>22706.880000000001</v>
      </c>
      <c r="M963" s="48">
        <f t="shared" si="102"/>
        <v>4979.6187840000002</v>
      </c>
      <c r="N963" s="48">
        <f t="shared" si="103"/>
        <v>27686.498784000003</v>
      </c>
      <c r="P963" s="18">
        <v>2</v>
      </c>
      <c r="Q963" s="18">
        <f t="shared" si="104"/>
        <v>5</v>
      </c>
    </row>
    <row r="964" spans="1:17" ht="42.75">
      <c r="A964" s="43">
        <f>[1]SCE!$A953</f>
        <v>4358</v>
      </c>
      <c r="B964" s="44" t="str">
        <f>[1]SCE!$B953</f>
        <v>QUADRO PARA NO-BREAK QD-NB/QS-NB COMPLETO, COM CHAVE COMUTADORA, MONTADO INTERNAMENTE CONFORME DIAGRAMA DO PROJETO ELÉTRICO, COM DISJUNTOR GERAL DE 3X32A</v>
      </c>
      <c r="C964" s="45" t="str">
        <f>[1]SCE!$C953</f>
        <v>UN</v>
      </c>
      <c r="D964" s="45">
        <f>[1]SCE!$D953</f>
        <v>4</v>
      </c>
      <c r="E964" s="46">
        <f>[1]SCE!$E953</f>
        <v>0</v>
      </c>
      <c r="F964" s="47">
        <f>[1]SCE!$F953</f>
        <v>3243.84</v>
      </c>
      <c r="G964" s="48">
        <f>[1]SCE!$G953</f>
        <v>3243.84</v>
      </c>
      <c r="H964" s="48">
        <f>[1]SCE!$H953</f>
        <v>711.37411199999997</v>
      </c>
      <c r="I964" s="48">
        <f t="shared" si="98"/>
        <v>3955.2141120000001</v>
      </c>
      <c r="J964" s="48">
        <f t="shared" si="99"/>
        <v>0</v>
      </c>
      <c r="K964" s="48">
        <f t="shared" si="100"/>
        <v>12975.36</v>
      </c>
      <c r="L964" s="48">
        <f t="shared" si="101"/>
        <v>12975.36</v>
      </c>
      <c r="M964" s="48">
        <f t="shared" si="102"/>
        <v>2845.4964479999999</v>
      </c>
      <c r="N964" s="48">
        <f t="shared" si="103"/>
        <v>15820.856448</v>
      </c>
      <c r="P964" s="18">
        <v>2</v>
      </c>
      <c r="Q964" s="18">
        <f t="shared" si="104"/>
        <v>2</v>
      </c>
    </row>
    <row r="965" spans="1:17" ht="42.75">
      <c r="A965" s="43">
        <f>[1]SCE!$A954</f>
        <v>4359</v>
      </c>
      <c r="B965" s="44" t="str">
        <f>[1]SCE!$B954</f>
        <v>QUADRO PARA NO-BREAK QD-NB/QS-NB COMPLETO, COM CHAVE COMUTADORA, MONTADO INTERNAMENTE CONFORME DIAGRAMA DO PROJETO ELÉTRICO, COM DISJUNTOR GERAL DE 3X50A</v>
      </c>
      <c r="C965" s="45" t="str">
        <f>[1]SCE!$C954</f>
        <v>UN</v>
      </c>
      <c r="D965" s="45">
        <f>[1]SCE!$D954</f>
        <v>7</v>
      </c>
      <c r="E965" s="46">
        <f>[1]SCE!$E954</f>
        <v>0</v>
      </c>
      <c r="F965" s="47">
        <f>[1]SCE!$F954</f>
        <v>5365.06</v>
      </c>
      <c r="G965" s="48">
        <f>[1]SCE!$G954</f>
        <v>5365.06</v>
      </c>
      <c r="H965" s="48">
        <f>[1]SCE!$H954</f>
        <v>1176.5576580000002</v>
      </c>
      <c r="I965" s="48">
        <f t="shared" si="98"/>
        <v>6541.617658000001</v>
      </c>
      <c r="J965" s="48">
        <f t="shared" si="99"/>
        <v>0</v>
      </c>
      <c r="K965" s="48">
        <f t="shared" si="100"/>
        <v>37555.420000000006</v>
      </c>
      <c r="L965" s="48">
        <f t="shared" si="101"/>
        <v>37555.420000000006</v>
      </c>
      <c r="M965" s="48">
        <f t="shared" si="102"/>
        <v>8235.9036060000017</v>
      </c>
      <c r="N965" s="48">
        <f t="shared" si="103"/>
        <v>45791.323606000005</v>
      </c>
      <c r="P965" s="18">
        <v>2</v>
      </c>
      <c r="Q965" s="18">
        <f t="shared" si="104"/>
        <v>5</v>
      </c>
    </row>
    <row r="966" spans="1:17" ht="42.75">
      <c r="A966" s="43">
        <f>[1]SCE!$A955</f>
        <v>4360</v>
      </c>
      <c r="B966" s="44" t="str">
        <f>[1]SCE!$B955</f>
        <v xml:space="preserve">QUADRO PARA NO-BREAK QD-NB/QS-NB COMPLETO, COM CHAVE COMUTADORA, MONTADO INTERNAMENTE CONFORME DIAGRAMA DO PROJETO ELÉTRICO, COM DISJUNTOR GERAL DE 3X63A </v>
      </c>
      <c r="C966" s="45" t="str">
        <f>[1]SCE!$C955</f>
        <v>UN</v>
      </c>
      <c r="D966" s="45">
        <f>[1]SCE!$D955</f>
        <v>7</v>
      </c>
      <c r="E966" s="46">
        <f>[1]SCE!$E955</f>
        <v>0</v>
      </c>
      <c r="F966" s="47">
        <f>[1]SCE!$F955</f>
        <v>2711.64</v>
      </c>
      <c r="G966" s="48">
        <f>[1]SCE!$G955</f>
        <v>2711.64</v>
      </c>
      <c r="H966" s="48">
        <f>[1]SCE!$H955</f>
        <v>594.66265199999998</v>
      </c>
      <c r="I966" s="48">
        <f t="shared" si="98"/>
        <v>3306.3026519999999</v>
      </c>
      <c r="J966" s="48">
        <f t="shared" si="99"/>
        <v>0</v>
      </c>
      <c r="K966" s="48">
        <f t="shared" si="100"/>
        <v>18981.48</v>
      </c>
      <c r="L966" s="48">
        <f t="shared" si="101"/>
        <v>18981.48</v>
      </c>
      <c r="M966" s="48">
        <f t="shared" si="102"/>
        <v>4162.6385639999999</v>
      </c>
      <c r="N966" s="48">
        <f t="shared" si="103"/>
        <v>23144.118564</v>
      </c>
      <c r="P966" s="18">
        <v>6</v>
      </c>
      <c r="Q966" s="18">
        <f t="shared" si="104"/>
        <v>1</v>
      </c>
    </row>
    <row r="967" spans="1:17" ht="14.25">
      <c r="A967" s="43">
        <f>[1]SCE!$A956</f>
        <v>4361</v>
      </c>
      <c r="B967" s="44" t="str">
        <f>[1]SCE!$B956</f>
        <v>REATOR ELETROMAGNÉTICO, FP 0,95, 1X110W</v>
      </c>
      <c r="C967" s="45" t="str">
        <f>[1]SCE!$C956</f>
        <v>UN</v>
      </c>
      <c r="D967" s="45">
        <f>[1]SCE!$D956</f>
        <v>20</v>
      </c>
      <c r="E967" s="46">
        <f>[1]SCE!$E956</f>
        <v>0</v>
      </c>
      <c r="F967" s="47">
        <f>[1]SCE!$F956</f>
        <v>68.790000000000006</v>
      </c>
      <c r="G967" s="48">
        <f>[1]SCE!$G956</f>
        <v>68.790000000000006</v>
      </c>
      <c r="H967" s="48">
        <f>[1]SCE!$H956</f>
        <v>15.085647000000002</v>
      </c>
      <c r="I967" s="48">
        <f t="shared" si="98"/>
        <v>83.875647000000015</v>
      </c>
      <c r="J967" s="48">
        <f t="shared" si="99"/>
        <v>0</v>
      </c>
      <c r="K967" s="48">
        <f t="shared" si="100"/>
        <v>1375.8000000000002</v>
      </c>
      <c r="L967" s="48">
        <f t="shared" si="101"/>
        <v>1375.8000000000002</v>
      </c>
      <c r="M967" s="48">
        <f t="shared" si="102"/>
        <v>301.71294</v>
      </c>
      <c r="N967" s="48">
        <f t="shared" si="103"/>
        <v>1677.5129400000001</v>
      </c>
      <c r="P967" s="18">
        <v>51</v>
      </c>
      <c r="Q967" s="18">
        <f t="shared" si="104"/>
        <v>-31</v>
      </c>
    </row>
    <row r="968" spans="1:17" ht="71.25">
      <c r="A968" s="43">
        <f>[1]SCE!$A957</f>
        <v>4362</v>
      </c>
      <c r="B968" s="44" t="str">
        <f>[1]SCE!$B957</f>
        <v>REATOR ELETRONICO  PARA 1 LÂMPADA FLUORESCENTE T5 14W  50/60 HZ. TENSÃO NOMINAL 220V.CORRENTE DE REDE 0,17A. FATOR DE POTÊNCIA 0,98. FATOR DE FLUXO LUMINOSO 1.DISTORÇÃO HARMÔNICA(THD) 10%. REF.QTP5 - OSRAM OU EQUIVALENTE TÉCNICO</v>
      </c>
      <c r="C968" s="45" t="str">
        <f>[1]SCE!$C957</f>
        <v>UN</v>
      </c>
      <c r="D968" s="45">
        <f>[1]SCE!$D957</f>
        <v>20</v>
      </c>
      <c r="E968" s="46">
        <f>[1]SCE!$E957</f>
        <v>0</v>
      </c>
      <c r="F968" s="47">
        <f>[1]SCE!$F957</f>
        <v>68.790000000000006</v>
      </c>
      <c r="G968" s="48">
        <f>[1]SCE!$G957</f>
        <v>68.790000000000006</v>
      </c>
      <c r="H968" s="48">
        <f>[1]SCE!$H957</f>
        <v>15.085647000000002</v>
      </c>
      <c r="I968" s="48">
        <f t="shared" si="98"/>
        <v>83.875647000000015</v>
      </c>
      <c r="J968" s="48">
        <f t="shared" si="99"/>
        <v>0</v>
      </c>
      <c r="K968" s="48">
        <f t="shared" si="100"/>
        <v>1375.8000000000002</v>
      </c>
      <c r="L968" s="48">
        <f t="shared" si="101"/>
        <v>1375.8000000000002</v>
      </c>
      <c r="M968" s="48">
        <f t="shared" si="102"/>
        <v>301.71294</v>
      </c>
      <c r="N968" s="48">
        <f t="shared" si="103"/>
        <v>1677.5129400000001</v>
      </c>
      <c r="P968" s="18">
        <v>6</v>
      </c>
      <c r="Q968" s="18">
        <f t="shared" si="104"/>
        <v>14</v>
      </c>
    </row>
    <row r="969" spans="1:17" ht="14.25">
      <c r="A969" s="43">
        <f>[1]SCE!$A958</f>
        <v>4363</v>
      </c>
      <c r="B969" s="44" t="str">
        <f>[1]SCE!$B958</f>
        <v>REATOR ELETRÔNICO, FP ≥ 0,95, 2X14W</v>
      </c>
      <c r="C969" s="45" t="str">
        <f>[1]SCE!$C958</f>
        <v>UN</v>
      </c>
      <c r="D969" s="45">
        <f>[1]SCE!$D958</f>
        <v>20</v>
      </c>
      <c r="E969" s="46">
        <f>[1]SCE!$E958</f>
        <v>0</v>
      </c>
      <c r="F969" s="47">
        <f>[1]SCE!$F958</f>
        <v>31.52</v>
      </c>
      <c r="G969" s="48">
        <f>[1]SCE!$G958</f>
        <v>31.52</v>
      </c>
      <c r="H969" s="48">
        <f>[1]SCE!$H958</f>
        <v>6.9123359999999998</v>
      </c>
      <c r="I969" s="48">
        <f t="shared" si="98"/>
        <v>38.432335999999999</v>
      </c>
      <c r="J969" s="48">
        <f t="shared" si="99"/>
        <v>0</v>
      </c>
      <c r="K969" s="48">
        <f t="shared" si="100"/>
        <v>630.4</v>
      </c>
      <c r="L969" s="48">
        <f t="shared" si="101"/>
        <v>630.4</v>
      </c>
      <c r="M969" s="48">
        <f t="shared" si="102"/>
        <v>138.24671999999998</v>
      </c>
      <c r="N969" s="48">
        <f t="shared" si="103"/>
        <v>768.64671999999996</v>
      </c>
      <c r="P969" s="18">
        <v>6</v>
      </c>
      <c r="Q969" s="18">
        <f t="shared" si="104"/>
        <v>14</v>
      </c>
    </row>
    <row r="970" spans="1:17" ht="14.25">
      <c r="A970" s="43">
        <f>[1]SCE!$A959</f>
        <v>4364</v>
      </c>
      <c r="B970" s="44" t="str">
        <f>[1]SCE!$B959</f>
        <v>REATOR ELETRÔNICO, FP ≥ 0,95, 2X16W</v>
      </c>
      <c r="C970" s="45" t="str">
        <f>[1]SCE!$C959</f>
        <v>UN</v>
      </c>
      <c r="D970" s="45">
        <f>[1]SCE!$D959</f>
        <v>20</v>
      </c>
      <c r="E970" s="46">
        <f>[1]SCE!$E959</f>
        <v>0</v>
      </c>
      <c r="F970" s="47">
        <f>[1]SCE!$F959</f>
        <v>25.2</v>
      </c>
      <c r="G970" s="48">
        <f>[1]SCE!$G959</f>
        <v>25.2</v>
      </c>
      <c r="H970" s="48">
        <f>[1]SCE!$H959</f>
        <v>5.5263599999999995</v>
      </c>
      <c r="I970" s="48">
        <f t="shared" si="98"/>
        <v>30.72636</v>
      </c>
      <c r="J970" s="48">
        <f t="shared" si="99"/>
        <v>0</v>
      </c>
      <c r="K970" s="48">
        <f t="shared" si="100"/>
        <v>504</v>
      </c>
      <c r="L970" s="48">
        <f t="shared" si="101"/>
        <v>504</v>
      </c>
      <c r="M970" s="48">
        <f t="shared" si="102"/>
        <v>110.52719999999999</v>
      </c>
      <c r="N970" s="48">
        <f t="shared" si="103"/>
        <v>614.52719999999999</v>
      </c>
      <c r="P970" s="18">
        <v>6</v>
      </c>
      <c r="Q970" s="18">
        <f t="shared" si="104"/>
        <v>14</v>
      </c>
    </row>
    <row r="971" spans="1:17" ht="14.25">
      <c r="A971" s="43">
        <f>[1]SCE!$A960</f>
        <v>4365</v>
      </c>
      <c r="B971" s="44" t="str">
        <f>[1]SCE!$B960</f>
        <v>REATOR ELETRÔNICO, FP ≥ 0,95, 2X20W</v>
      </c>
      <c r="C971" s="45" t="str">
        <f>[1]SCE!$C960</f>
        <v>UN</v>
      </c>
      <c r="D971" s="45">
        <f>[1]SCE!$D960</f>
        <v>20</v>
      </c>
      <c r="E971" s="46">
        <f>[1]SCE!$E960</f>
        <v>0</v>
      </c>
      <c r="F971" s="47">
        <f>[1]SCE!$F960</f>
        <v>32.9</v>
      </c>
      <c r="G971" s="48">
        <f>[1]SCE!$G960</f>
        <v>32.9</v>
      </c>
      <c r="H971" s="48">
        <f>[1]SCE!$H960</f>
        <v>7.2149699999999992</v>
      </c>
      <c r="I971" s="48">
        <f t="shared" si="98"/>
        <v>40.11497</v>
      </c>
      <c r="J971" s="48">
        <f t="shared" si="99"/>
        <v>0</v>
      </c>
      <c r="K971" s="48">
        <f t="shared" si="100"/>
        <v>658</v>
      </c>
      <c r="L971" s="48">
        <f t="shared" si="101"/>
        <v>658</v>
      </c>
      <c r="M971" s="48">
        <f t="shared" si="102"/>
        <v>144.29939999999999</v>
      </c>
      <c r="N971" s="48">
        <f t="shared" si="103"/>
        <v>802.29939999999999</v>
      </c>
      <c r="P971" s="18">
        <v>6</v>
      </c>
      <c r="Q971" s="18">
        <f t="shared" si="104"/>
        <v>14</v>
      </c>
    </row>
    <row r="972" spans="1:17" ht="14.25">
      <c r="A972" s="43">
        <f>[1]SCE!$A961</f>
        <v>4366</v>
      </c>
      <c r="B972" s="44" t="str">
        <f>[1]SCE!$B961</f>
        <v>REATOR ELETRÔNICO, FP ≥ 0,95, 2X28W</v>
      </c>
      <c r="C972" s="45" t="str">
        <f>[1]SCE!$C961</f>
        <v>UN</v>
      </c>
      <c r="D972" s="45">
        <f>[1]SCE!$D961</f>
        <v>20</v>
      </c>
      <c r="E972" s="46">
        <f>[1]SCE!$E961</f>
        <v>0</v>
      </c>
      <c r="F972" s="47">
        <f>[1]SCE!$F961</f>
        <v>31.52</v>
      </c>
      <c r="G972" s="48">
        <f>[1]SCE!$G961</f>
        <v>31.52</v>
      </c>
      <c r="H972" s="48">
        <f>[1]SCE!$H961</f>
        <v>6.9123359999999998</v>
      </c>
      <c r="I972" s="48">
        <f t="shared" si="98"/>
        <v>38.432335999999999</v>
      </c>
      <c r="J972" s="48">
        <f t="shared" si="99"/>
        <v>0</v>
      </c>
      <c r="K972" s="48">
        <f t="shared" si="100"/>
        <v>630.4</v>
      </c>
      <c r="L972" s="48">
        <f t="shared" si="101"/>
        <v>630.4</v>
      </c>
      <c r="M972" s="48">
        <f t="shared" si="102"/>
        <v>138.24671999999998</v>
      </c>
      <c r="N972" s="48">
        <f t="shared" si="103"/>
        <v>768.64671999999996</v>
      </c>
      <c r="P972" s="18">
        <v>6</v>
      </c>
      <c r="Q972" s="18">
        <f t="shared" si="104"/>
        <v>14</v>
      </c>
    </row>
    <row r="973" spans="1:17" ht="14.25">
      <c r="A973" s="43">
        <f>[1]SCE!$A962</f>
        <v>4367</v>
      </c>
      <c r="B973" s="44" t="str">
        <f>[1]SCE!$B962</f>
        <v>REATOR ELETRÔNICO, FP ≥ 0,95, 2X32W</v>
      </c>
      <c r="C973" s="45" t="str">
        <f>[1]SCE!$C962</f>
        <v>UN</v>
      </c>
      <c r="D973" s="45">
        <f>[1]SCE!$D962</f>
        <v>20</v>
      </c>
      <c r="E973" s="46">
        <f>[1]SCE!$E962</f>
        <v>0</v>
      </c>
      <c r="F973" s="47">
        <f>[1]SCE!$F962</f>
        <v>23.8</v>
      </c>
      <c r="G973" s="48">
        <f>[1]SCE!$G962</f>
        <v>23.8</v>
      </c>
      <c r="H973" s="48">
        <f>[1]SCE!$H962</f>
        <v>5.2193399999999999</v>
      </c>
      <c r="I973" s="48">
        <f t="shared" si="98"/>
        <v>29.01934</v>
      </c>
      <c r="J973" s="48">
        <f t="shared" si="99"/>
        <v>0</v>
      </c>
      <c r="K973" s="48">
        <f t="shared" si="100"/>
        <v>476</v>
      </c>
      <c r="L973" s="48">
        <f t="shared" si="101"/>
        <v>476</v>
      </c>
      <c r="M973" s="48">
        <f t="shared" si="102"/>
        <v>104.38679999999999</v>
      </c>
      <c r="N973" s="48">
        <f t="shared" si="103"/>
        <v>580.38679999999999</v>
      </c>
      <c r="P973" s="18">
        <v>6</v>
      </c>
      <c r="Q973" s="18">
        <f t="shared" si="104"/>
        <v>14</v>
      </c>
    </row>
    <row r="974" spans="1:17" ht="28.5">
      <c r="A974" s="43">
        <f>[1]SCE!$A963</f>
        <v>4368</v>
      </c>
      <c r="B974" s="44" t="str">
        <f>[1]SCE!$B963</f>
        <v>REATOR ELETRONICO BIVOLT PARA 2 LAMPADAS FLUORESCENTES DE 36/40 W</v>
      </c>
      <c r="C974" s="45" t="str">
        <f>[1]SCE!$C963</f>
        <v>UN</v>
      </c>
      <c r="D974" s="45">
        <f>[1]SCE!$D963</f>
        <v>20</v>
      </c>
      <c r="E974" s="46">
        <f>[1]SCE!$E963</f>
        <v>0</v>
      </c>
      <c r="F974" s="47" t="str">
        <f>[1]SCE!$F963</f>
        <v>37,65</v>
      </c>
      <c r="G974" s="48">
        <f>[1]SCE!$G963</f>
        <v>37.65</v>
      </c>
      <c r="H974" s="48">
        <f>[1]SCE!$H963</f>
        <v>8.2566449999999989</v>
      </c>
      <c r="I974" s="48">
        <f t="shared" si="98"/>
        <v>45.906644999999997</v>
      </c>
      <c r="J974" s="48">
        <f t="shared" si="99"/>
        <v>0</v>
      </c>
      <c r="K974" s="48">
        <f t="shared" si="100"/>
        <v>753</v>
      </c>
      <c r="L974" s="48">
        <f t="shared" si="101"/>
        <v>753</v>
      </c>
      <c r="M974" s="48">
        <f t="shared" si="102"/>
        <v>165.13289999999998</v>
      </c>
      <c r="N974" s="48">
        <f t="shared" si="103"/>
        <v>918.13289999999995</v>
      </c>
      <c r="P974" s="18">
        <v>6</v>
      </c>
      <c r="Q974" s="18">
        <f t="shared" si="104"/>
        <v>14</v>
      </c>
    </row>
    <row r="975" spans="1:17" ht="14.25">
      <c r="A975" s="43">
        <f>[1]SCE!$A964</f>
        <v>4369</v>
      </c>
      <c r="B975" s="44" t="str">
        <f>[1]SCE!$B964</f>
        <v>REATOR P/ LAMPADA VAPOR DE SODIO 250W USO EXT</v>
      </c>
      <c r="C975" s="45" t="str">
        <f>[1]SCE!$C964</f>
        <v>UN</v>
      </c>
      <c r="D975" s="45">
        <f>[1]SCE!$D964</f>
        <v>7</v>
      </c>
      <c r="E975" s="46">
        <f>[1]SCE!$E964</f>
        <v>0</v>
      </c>
      <c r="F975" s="47" t="str">
        <f>[1]SCE!$F964</f>
        <v>236,71</v>
      </c>
      <c r="G975" s="48">
        <f>[1]SCE!$G964</f>
        <v>236.71</v>
      </c>
      <c r="H975" s="48">
        <f>[1]SCE!$H964</f>
        <v>51.910502999999999</v>
      </c>
      <c r="I975" s="48">
        <f t="shared" si="98"/>
        <v>288.62050299999999</v>
      </c>
      <c r="J975" s="48">
        <f t="shared" si="99"/>
        <v>0</v>
      </c>
      <c r="K975" s="48">
        <f t="shared" si="100"/>
        <v>1656.97</v>
      </c>
      <c r="L975" s="48">
        <f t="shared" si="101"/>
        <v>1656.97</v>
      </c>
      <c r="M975" s="48">
        <f t="shared" si="102"/>
        <v>363.37352099999998</v>
      </c>
      <c r="N975" s="48">
        <f t="shared" si="103"/>
        <v>2020.343521</v>
      </c>
      <c r="P975" s="18">
        <v>6</v>
      </c>
      <c r="Q975" s="18">
        <f t="shared" si="104"/>
        <v>1</v>
      </c>
    </row>
    <row r="976" spans="1:17" ht="28.5">
      <c r="A976" s="43">
        <f>[1]SCE!$A965</f>
        <v>4370</v>
      </c>
      <c r="B976" s="44" t="str">
        <f>[1]SCE!$B965</f>
        <v>REFLETOR COM SENSOR PARA ILUMINAÇÃO EXTERNA, 150 W, DISTANCIA DE CAPTAÇÃO 15 M</v>
      </c>
      <c r="C976" s="45" t="str">
        <f>[1]SCE!$C965</f>
        <v>UN</v>
      </c>
      <c r="D976" s="45">
        <f>[1]SCE!$D965</f>
        <v>20</v>
      </c>
      <c r="E976" s="46">
        <f>[1]SCE!$E965</f>
        <v>0</v>
      </c>
      <c r="F976" s="47">
        <f>[1]SCE!$F965</f>
        <v>89.99</v>
      </c>
      <c r="G976" s="48">
        <f>[1]SCE!$G965</f>
        <v>89.99</v>
      </c>
      <c r="H976" s="48">
        <f>[1]SCE!$H965</f>
        <v>19.734807</v>
      </c>
      <c r="I976" s="48">
        <f t="shared" si="98"/>
        <v>109.724807</v>
      </c>
      <c r="J976" s="48">
        <f t="shared" si="99"/>
        <v>0</v>
      </c>
      <c r="K976" s="48">
        <f t="shared" si="100"/>
        <v>1799.8</v>
      </c>
      <c r="L976" s="48">
        <f t="shared" si="101"/>
        <v>1799.8</v>
      </c>
      <c r="M976" s="48">
        <f t="shared" si="102"/>
        <v>394.69614000000001</v>
      </c>
      <c r="N976" s="48">
        <f t="shared" si="103"/>
        <v>2194.4961400000002</v>
      </c>
      <c r="P976" s="18">
        <v>6</v>
      </c>
      <c r="Q976" s="18">
        <f t="shared" si="104"/>
        <v>14</v>
      </c>
    </row>
    <row r="977" spans="1:17" ht="57">
      <c r="A977" s="43">
        <f>[1]SCE!$A966</f>
        <v>4371</v>
      </c>
      <c r="B977" s="44" t="str">
        <f>[1]SCE!$B966</f>
        <v>RÉGUA COM 12 TOMADAS TIPO 2P+T PADRÃO 19” PARA DISTRIBUIÇÃO DE ENERGIA ELÉTRICA EM ARMÁRIO  EQUIPADO COM PROTETORES DE SURTOS INCORPORADOS E LEDS INDICATIVOS DE OPERAÇÃO.</v>
      </c>
      <c r="C977" s="45" t="str">
        <f>[1]SCE!$C966</f>
        <v>UN</v>
      </c>
      <c r="D977" s="45">
        <f>[1]SCE!$D966</f>
        <v>20</v>
      </c>
      <c r="E977" s="46">
        <f>[1]SCE!$E966</f>
        <v>0</v>
      </c>
      <c r="F977" s="47">
        <f>[1]SCE!$F966</f>
        <v>69.900000000000006</v>
      </c>
      <c r="G977" s="48">
        <f>[1]SCE!$G966</f>
        <v>69.900000000000006</v>
      </c>
      <c r="H977" s="48">
        <f>[1]SCE!$H966</f>
        <v>15.329070000000002</v>
      </c>
      <c r="I977" s="48">
        <f t="shared" si="98"/>
        <v>85.229070000000007</v>
      </c>
      <c r="J977" s="48">
        <f t="shared" si="99"/>
        <v>0</v>
      </c>
      <c r="K977" s="48">
        <f t="shared" si="100"/>
        <v>1398</v>
      </c>
      <c r="L977" s="48">
        <f t="shared" si="101"/>
        <v>1398</v>
      </c>
      <c r="M977" s="48">
        <f t="shared" si="102"/>
        <v>306.58140000000003</v>
      </c>
      <c r="N977" s="48">
        <f t="shared" si="103"/>
        <v>1704.5814</v>
      </c>
      <c r="P977" s="18">
        <v>6</v>
      </c>
      <c r="Q977" s="18">
        <f t="shared" si="104"/>
        <v>14</v>
      </c>
    </row>
    <row r="978" spans="1:17" ht="14.25">
      <c r="A978" s="43">
        <f>[1]SCE!$A967</f>
        <v>4372</v>
      </c>
      <c r="B978" s="44" t="str">
        <f>[1]SCE!$B967</f>
        <v>RÉGUA DE TOMADAS COM 10 TOM 12U PARA INSTLAÇÃO EM RACK.</v>
      </c>
      <c r="C978" s="45" t="str">
        <f>[1]SCE!$C967</f>
        <v>UN</v>
      </c>
      <c r="D978" s="45">
        <f>[1]SCE!$D967</f>
        <v>20</v>
      </c>
      <c r="E978" s="46">
        <f>[1]SCE!$E967</f>
        <v>0</v>
      </c>
      <c r="F978" s="47">
        <f>[1]SCE!$F967</f>
        <v>69.900000000000006</v>
      </c>
      <c r="G978" s="48">
        <f>[1]SCE!$G967</f>
        <v>69.900000000000006</v>
      </c>
      <c r="H978" s="48">
        <f>[1]SCE!$H967</f>
        <v>15.329070000000002</v>
      </c>
      <c r="I978" s="48">
        <f t="shared" ref="I978:I1041" si="105">G978+H978</f>
        <v>85.229070000000007</v>
      </c>
      <c r="J978" s="48">
        <f t="shared" ref="J978:J1041" si="106">E978*D978</f>
        <v>0</v>
      </c>
      <c r="K978" s="48">
        <f t="shared" ref="K978:K1041" si="107">F978*D978</f>
        <v>1398</v>
      </c>
      <c r="L978" s="48">
        <f t="shared" ref="L978:L1041" si="108">G978*D978</f>
        <v>1398</v>
      </c>
      <c r="M978" s="48">
        <f t="shared" ref="M978:M1041" si="109">H978*D978</f>
        <v>306.58140000000003</v>
      </c>
      <c r="N978" s="48">
        <f t="shared" ref="N978:N1041" si="110">L978+M978</f>
        <v>1704.5814</v>
      </c>
      <c r="P978" s="18">
        <v>6</v>
      </c>
      <c r="Q978" s="18">
        <f t="shared" si="104"/>
        <v>14</v>
      </c>
    </row>
    <row r="979" spans="1:17" ht="14.25">
      <c r="A979" s="43">
        <f>[1]SCE!$A968</f>
        <v>4373</v>
      </c>
      <c r="B979" s="44" t="str">
        <f>[1]SCE!$B968</f>
        <v>RÉGUA DE TOMADAS COM 10 TOM 36U PARA INSTLAÇÃO EM RACK.</v>
      </c>
      <c r="C979" s="45" t="str">
        <f>[1]SCE!$C968</f>
        <v>UN</v>
      </c>
      <c r="D979" s="45">
        <f>[1]SCE!$D968</f>
        <v>20</v>
      </c>
      <c r="E979" s="46">
        <f>[1]SCE!$E968</f>
        <v>0</v>
      </c>
      <c r="F979" s="47">
        <f>[1]SCE!$F968</f>
        <v>69.900000000000006</v>
      </c>
      <c r="G979" s="48">
        <f>[1]SCE!$G968</f>
        <v>69.900000000000006</v>
      </c>
      <c r="H979" s="48">
        <f>[1]SCE!$H968</f>
        <v>15.329070000000002</v>
      </c>
      <c r="I979" s="48">
        <f t="shared" si="105"/>
        <v>85.229070000000007</v>
      </c>
      <c r="J979" s="48">
        <f t="shared" si="106"/>
        <v>0</v>
      </c>
      <c r="K979" s="48">
        <f t="shared" si="107"/>
        <v>1398</v>
      </c>
      <c r="L979" s="48">
        <f t="shared" si="108"/>
        <v>1398</v>
      </c>
      <c r="M979" s="48">
        <f t="shared" si="109"/>
        <v>306.58140000000003</v>
      </c>
      <c r="N979" s="48">
        <f t="shared" si="110"/>
        <v>1704.5814</v>
      </c>
      <c r="P979" s="18">
        <v>6</v>
      </c>
      <c r="Q979" s="18">
        <f t="shared" si="104"/>
        <v>14</v>
      </c>
    </row>
    <row r="980" spans="1:17" ht="14.25">
      <c r="A980" s="43">
        <f>[1]SCE!$A969</f>
        <v>4374</v>
      </c>
      <c r="B980" s="44" t="str">
        <f>[1]SCE!$B969</f>
        <v>RELÉ DE RETARDO NA DESENERGIZAÇÃO DE 10 A 80 SEGUNDOS</v>
      </c>
      <c r="C980" s="45" t="str">
        <f>[1]SCE!$C969</f>
        <v>UN</v>
      </c>
      <c r="D980" s="45">
        <f>[1]SCE!$D969</f>
        <v>20</v>
      </c>
      <c r="E980" s="46">
        <f>[1]SCE!$E969</f>
        <v>0</v>
      </c>
      <c r="F980" s="47">
        <f>[1]SCE!$F969</f>
        <v>68.900000000000006</v>
      </c>
      <c r="G980" s="48">
        <f>[1]SCE!$G969</f>
        <v>68.900000000000006</v>
      </c>
      <c r="H980" s="48">
        <f>[1]SCE!$H969</f>
        <v>15.109770000000001</v>
      </c>
      <c r="I980" s="48">
        <f t="shared" si="105"/>
        <v>84.009770000000003</v>
      </c>
      <c r="J980" s="48">
        <f t="shared" si="106"/>
        <v>0</v>
      </c>
      <c r="K980" s="48">
        <f t="shared" si="107"/>
        <v>1378</v>
      </c>
      <c r="L980" s="48">
        <f t="shared" si="108"/>
        <v>1378</v>
      </c>
      <c r="M980" s="48">
        <f t="shared" si="109"/>
        <v>302.19540000000001</v>
      </c>
      <c r="N980" s="48">
        <f t="shared" si="110"/>
        <v>1680.1954000000001</v>
      </c>
      <c r="P980" s="18">
        <v>6</v>
      </c>
      <c r="Q980" s="18">
        <f t="shared" ref="Q980:Q1043" si="111">D980-P980</f>
        <v>14</v>
      </c>
    </row>
    <row r="981" spans="1:17" ht="28.5">
      <c r="A981" s="43">
        <f>[1]SCE!$A970</f>
        <v>4375</v>
      </c>
      <c r="B981" s="44" t="str">
        <f>[1]SCE!$B970</f>
        <v>RELÉ DE SUPERVISÃO DE TENSÃO/CORRENTE/FASE/NÍVEL MONOFÁSICO</v>
      </c>
      <c r="C981" s="45" t="str">
        <f>[1]SCE!$C970</f>
        <v>UN</v>
      </c>
      <c r="D981" s="45">
        <f>[1]SCE!$D970</f>
        <v>20</v>
      </c>
      <c r="E981" s="46">
        <f>[1]SCE!$E970</f>
        <v>0</v>
      </c>
      <c r="F981" s="47">
        <f>[1]SCE!$F970</f>
        <v>94.7</v>
      </c>
      <c r="G981" s="48">
        <f>[1]SCE!$G970</f>
        <v>94.7</v>
      </c>
      <c r="H981" s="48">
        <f>[1]SCE!$H970</f>
        <v>20.767710000000001</v>
      </c>
      <c r="I981" s="48">
        <f t="shared" si="105"/>
        <v>115.46771000000001</v>
      </c>
      <c r="J981" s="48">
        <f t="shared" si="106"/>
        <v>0</v>
      </c>
      <c r="K981" s="48">
        <f t="shared" si="107"/>
        <v>1894</v>
      </c>
      <c r="L981" s="48">
        <f t="shared" si="108"/>
        <v>1894</v>
      </c>
      <c r="M981" s="48">
        <f t="shared" si="109"/>
        <v>415.35419999999999</v>
      </c>
      <c r="N981" s="48">
        <f t="shared" si="110"/>
        <v>2309.3541999999998</v>
      </c>
      <c r="P981" s="18">
        <v>6</v>
      </c>
      <c r="Q981" s="18">
        <f t="shared" si="111"/>
        <v>14</v>
      </c>
    </row>
    <row r="982" spans="1:17" ht="28.5">
      <c r="A982" s="43">
        <f>[1]SCE!$A971</f>
        <v>4376</v>
      </c>
      <c r="B982" s="44" t="str">
        <f>[1]SCE!$B971</f>
        <v>RELÉ DE SUPERVISÃO DE TENSÃO/CORRENTE/FASE/NÍVEL TRIFÁSICO</v>
      </c>
      <c r="C982" s="45" t="str">
        <f>[1]SCE!$C971</f>
        <v>UN</v>
      </c>
      <c r="D982" s="45">
        <f>[1]SCE!$D971</f>
        <v>20</v>
      </c>
      <c r="E982" s="46">
        <f>[1]SCE!$E971</f>
        <v>0</v>
      </c>
      <c r="F982" s="47">
        <f>[1]SCE!$F971</f>
        <v>114.5</v>
      </c>
      <c r="G982" s="48">
        <f>[1]SCE!$G971</f>
        <v>114.5</v>
      </c>
      <c r="H982" s="48">
        <f>[1]SCE!$H971</f>
        <v>25.109849999999998</v>
      </c>
      <c r="I982" s="48">
        <f t="shared" si="105"/>
        <v>139.60984999999999</v>
      </c>
      <c r="J982" s="48">
        <f t="shared" si="106"/>
        <v>0</v>
      </c>
      <c r="K982" s="48">
        <f t="shared" si="107"/>
        <v>2290</v>
      </c>
      <c r="L982" s="48">
        <f t="shared" si="108"/>
        <v>2290</v>
      </c>
      <c r="M982" s="48">
        <f t="shared" si="109"/>
        <v>502.19699999999995</v>
      </c>
      <c r="N982" s="48">
        <f t="shared" si="110"/>
        <v>2792.1970000000001</v>
      </c>
      <c r="P982" s="18">
        <v>6</v>
      </c>
      <c r="Q982" s="18">
        <f t="shared" si="111"/>
        <v>14</v>
      </c>
    </row>
    <row r="983" spans="1:17" ht="14.25">
      <c r="A983" s="43">
        <f>[1]SCE!$A972</f>
        <v>4377</v>
      </c>
      <c r="B983" s="44" t="str">
        <f>[1]SCE!$B972</f>
        <v>SAÍDA HORIZONTAL ELETROCALHA  P/ ELETRODUTO DE 1''</v>
      </c>
      <c r="C983" s="45" t="str">
        <f>[1]SCE!$C972</f>
        <v>UN</v>
      </c>
      <c r="D983" s="45">
        <f>[1]SCE!$D972</f>
        <v>20</v>
      </c>
      <c r="E983" s="46">
        <f>[1]SCE!$E972</f>
        <v>0</v>
      </c>
      <c r="F983" s="47">
        <f>[1]SCE!$F972</f>
        <v>1.67</v>
      </c>
      <c r="G983" s="48">
        <f>[1]SCE!$G972</f>
        <v>1.67</v>
      </c>
      <c r="H983" s="48">
        <f>[1]SCE!$H972</f>
        <v>0.36623099999999997</v>
      </c>
      <c r="I983" s="48">
        <f t="shared" si="105"/>
        <v>2.0362309999999999</v>
      </c>
      <c r="J983" s="48">
        <f t="shared" si="106"/>
        <v>0</v>
      </c>
      <c r="K983" s="48">
        <f t="shared" si="107"/>
        <v>33.4</v>
      </c>
      <c r="L983" s="48">
        <f t="shared" si="108"/>
        <v>33.4</v>
      </c>
      <c r="M983" s="48">
        <f t="shared" si="109"/>
        <v>7.3246199999999995</v>
      </c>
      <c r="N983" s="48">
        <f t="shared" si="110"/>
        <v>40.724620000000002</v>
      </c>
      <c r="P983" s="18">
        <v>6</v>
      </c>
      <c r="Q983" s="18">
        <f t="shared" si="111"/>
        <v>14</v>
      </c>
    </row>
    <row r="984" spans="1:17" ht="14.25">
      <c r="A984" s="43">
        <f>[1]SCE!$A973</f>
        <v>4378</v>
      </c>
      <c r="B984" s="44" t="str">
        <f>[1]SCE!$B973</f>
        <v>SAÍDA HORIZONTAL ELETROCALHA P/ ELETRODUTO DE ¾''</v>
      </c>
      <c r="C984" s="45" t="str">
        <f>[1]SCE!$C973</f>
        <v>UN</v>
      </c>
      <c r="D984" s="45">
        <f>[1]SCE!$D973</f>
        <v>20</v>
      </c>
      <c r="E984" s="46">
        <f>[1]SCE!$E973</f>
        <v>0</v>
      </c>
      <c r="F984" s="47">
        <f>[1]SCE!$F973</f>
        <v>2.5499999999999998</v>
      </c>
      <c r="G984" s="48">
        <f>[1]SCE!$G973</f>
        <v>2.5499999999999998</v>
      </c>
      <c r="H984" s="48">
        <f>[1]SCE!$H973</f>
        <v>0.55921499999999991</v>
      </c>
      <c r="I984" s="48">
        <f t="shared" si="105"/>
        <v>3.1092149999999998</v>
      </c>
      <c r="J984" s="48">
        <f t="shared" si="106"/>
        <v>0</v>
      </c>
      <c r="K984" s="48">
        <f t="shared" si="107"/>
        <v>51</v>
      </c>
      <c r="L984" s="48">
        <f t="shared" si="108"/>
        <v>51</v>
      </c>
      <c r="M984" s="48">
        <f t="shared" si="109"/>
        <v>11.184299999999999</v>
      </c>
      <c r="N984" s="48">
        <f t="shared" si="110"/>
        <v>62.1843</v>
      </c>
      <c r="P984" s="18">
        <v>6</v>
      </c>
      <c r="Q984" s="18">
        <f t="shared" si="111"/>
        <v>14</v>
      </c>
    </row>
    <row r="985" spans="1:17" ht="14.25">
      <c r="A985" s="43">
        <f>[1]SCE!$A974</f>
        <v>4379</v>
      </c>
      <c r="B985" s="44" t="str">
        <f>[1]SCE!$B974</f>
        <v>SAÍDA HORIZONTAL ELETROCALHA P/ ELETRODUTO DE 1''</v>
      </c>
      <c r="C985" s="45" t="str">
        <f>[1]SCE!$C974</f>
        <v>UN</v>
      </c>
      <c r="D985" s="45">
        <f>[1]SCE!$D974</f>
        <v>20</v>
      </c>
      <c r="E985" s="46">
        <f>[1]SCE!$E974</f>
        <v>0</v>
      </c>
      <c r="F985" s="47">
        <f>[1]SCE!$F974</f>
        <v>1.67</v>
      </c>
      <c r="G985" s="48">
        <f>[1]SCE!$G974</f>
        <v>1.67</v>
      </c>
      <c r="H985" s="48">
        <f>[1]SCE!$H974</f>
        <v>0.36623099999999997</v>
      </c>
      <c r="I985" s="48">
        <f t="shared" si="105"/>
        <v>2.0362309999999999</v>
      </c>
      <c r="J985" s="48">
        <f t="shared" si="106"/>
        <v>0</v>
      </c>
      <c r="K985" s="48">
        <f t="shared" si="107"/>
        <v>33.4</v>
      </c>
      <c r="L985" s="48">
        <f t="shared" si="108"/>
        <v>33.4</v>
      </c>
      <c r="M985" s="48">
        <f t="shared" si="109"/>
        <v>7.3246199999999995</v>
      </c>
      <c r="N985" s="48">
        <f t="shared" si="110"/>
        <v>40.724620000000002</v>
      </c>
      <c r="P985" s="18">
        <v>6</v>
      </c>
      <c r="Q985" s="18">
        <f t="shared" si="111"/>
        <v>14</v>
      </c>
    </row>
    <row r="986" spans="1:17" ht="14.25">
      <c r="A986" s="43">
        <f>[1]SCE!$A975</f>
        <v>4380</v>
      </c>
      <c r="B986" s="44" t="str">
        <f>[1]SCE!$B975</f>
        <v>SAÍDA HORIZONTAL ELETROCALHA P/ ELETRODUTO DE 1.1/2''</v>
      </c>
      <c r="C986" s="45" t="str">
        <f>[1]SCE!$C975</f>
        <v>UN</v>
      </c>
      <c r="D986" s="45">
        <f>[1]SCE!$D975</f>
        <v>20</v>
      </c>
      <c r="E986" s="46">
        <f>[1]SCE!$E975</f>
        <v>0</v>
      </c>
      <c r="F986" s="47">
        <f>[1]SCE!$F975</f>
        <v>3.02</v>
      </c>
      <c r="G986" s="48">
        <f>[1]SCE!$G975</f>
        <v>3.02</v>
      </c>
      <c r="H986" s="48">
        <f>[1]SCE!$H975</f>
        <v>0.66228600000000004</v>
      </c>
      <c r="I986" s="48">
        <f t="shared" si="105"/>
        <v>3.6822859999999999</v>
      </c>
      <c r="J986" s="48">
        <f t="shared" si="106"/>
        <v>0</v>
      </c>
      <c r="K986" s="48">
        <f t="shared" si="107"/>
        <v>60.4</v>
      </c>
      <c r="L986" s="48">
        <f t="shared" si="108"/>
        <v>60.4</v>
      </c>
      <c r="M986" s="48">
        <f t="shared" si="109"/>
        <v>13.24572</v>
      </c>
      <c r="N986" s="48">
        <f t="shared" si="110"/>
        <v>73.645719999999997</v>
      </c>
      <c r="P986" s="18">
        <v>6</v>
      </c>
      <c r="Q986" s="18">
        <f t="shared" si="111"/>
        <v>14</v>
      </c>
    </row>
    <row r="987" spans="1:17" ht="14.25">
      <c r="A987" s="43">
        <f>[1]SCE!$A976</f>
        <v>4381</v>
      </c>
      <c r="B987" s="44" t="str">
        <f>[1]SCE!$B976</f>
        <v>SAÍDA HORIZONTAL ELETROCALHA P/ ELETRODUTO DE 1.1/4''</v>
      </c>
      <c r="C987" s="45" t="str">
        <f>[1]SCE!$C976</f>
        <v>UN</v>
      </c>
      <c r="D987" s="45">
        <f>[1]SCE!$D976</f>
        <v>20</v>
      </c>
      <c r="E987" s="46">
        <f>[1]SCE!$E976</f>
        <v>0</v>
      </c>
      <c r="F987" s="47">
        <f>[1]SCE!$F976</f>
        <v>4.62</v>
      </c>
      <c r="G987" s="48">
        <f>[1]SCE!$G976</f>
        <v>4.62</v>
      </c>
      <c r="H987" s="48">
        <f>[1]SCE!$H976</f>
        <v>1.013166</v>
      </c>
      <c r="I987" s="48">
        <f t="shared" si="105"/>
        <v>5.6331660000000001</v>
      </c>
      <c r="J987" s="48">
        <f t="shared" si="106"/>
        <v>0</v>
      </c>
      <c r="K987" s="48">
        <f t="shared" si="107"/>
        <v>92.4</v>
      </c>
      <c r="L987" s="48">
        <f t="shared" si="108"/>
        <v>92.4</v>
      </c>
      <c r="M987" s="48">
        <f t="shared" si="109"/>
        <v>20.26332</v>
      </c>
      <c r="N987" s="48">
        <f t="shared" si="110"/>
        <v>112.66332</v>
      </c>
      <c r="P987" s="18">
        <v>6</v>
      </c>
      <c r="Q987" s="18">
        <f t="shared" si="111"/>
        <v>14</v>
      </c>
    </row>
    <row r="988" spans="1:17" ht="14.25">
      <c r="A988" s="43">
        <f>[1]SCE!$A977</f>
        <v>4382</v>
      </c>
      <c r="B988" s="44" t="str">
        <f>[1]SCE!$B977</f>
        <v>SAIDA HORIZONTAL Ø1”  P/ ELETROCALHA</v>
      </c>
      <c r="C988" s="45" t="str">
        <f>[1]SCE!$C977</f>
        <v>UN</v>
      </c>
      <c r="D988" s="45">
        <f>[1]SCE!$D977</f>
        <v>20</v>
      </c>
      <c r="E988" s="46">
        <f>[1]SCE!$E977</f>
        <v>0</v>
      </c>
      <c r="F988" s="47">
        <f>[1]SCE!$F977</f>
        <v>7.97</v>
      </c>
      <c r="G988" s="48">
        <f>[1]SCE!$G977</f>
        <v>7.97</v>
      </c>
      <c r="H988" s="48">
        <f>[1]SCE!$H977</f>
        <v>1.7478209999999998</v>
      </c>
      <c r="I988" s="48">
        <f t="shared" si="105"/>
        <v>9.7178209999999989</v>
      </c>
      <c r="J988" s="48">
        <f t="shared" si="106"/>
        <v>0</v>
      </c>
      <c r="K988" s="48">
        <f t="shared" si="107"/>
        <v>159.4</v>
      </c>
      <c r="L988" s="48">
        <f t="shared" si="108"/>
        <v>159.4</v>
      </c>
      <c r="M988" s="48">
        <f t="shared" si="109"/>
        <v>34.956419999999994</v>
      </c>
      <c r="N988" s="48">
        <f t="shared" si="110"/>
        <v>194.35642000000001</v>
      </c>
      <c r="P988" s="18">
        <v>6</v>
      </c>
      <c r="Q988" s="18">
        <f t="shared" si="111"/>
        <v>14</v>
      </c>
    </row>
    <row r="989" spans="1:17" ht="14.25">
      <c r="A989" s="43">
        <f>[1]SCE!$A978</f>
        <v>4383</v>
      </c>
      <c r="B989" s="44" t="str">
        <f>[1]SCE!$B978</f>
        <v>SAIDA HORIZONTAL Ø1”  P/ ELETROCALHA 100X50MM</v>
      </c>
      <c r="C989" s="45" t="str">
        <f>[1]SCE!$C978</f>
        <v>UN</v>
      </c>
      <c r="D989" s="45">
        <f>[1]SCE!$D978</f>
        <v>109</v>
      </c>
      <c r="E989" s="46">
        <f>[1]SCE!$E978</f>
        <v>0</v>
      </c>
      <c r="F989" s="47">
        <f>[1]SCE!$F978</f>
        <v>7.97</v>
      </c>
      <c r="G989" s="48">
        <f>[1]SCE!$G978</f>
        <v>7.97</v>
      </c>
      <c r="H989" s="48">
        <f>[1]SCE!$H978</f>
        <v>1.7478209999999998</v>
      </c>
      <c r="I989" s="48">
        <f t="shared" si="105"/>
        <v>9.7178209999999989</v>
      </c>
      <c r="J989" s="48">
        <f t="shared" si="106"/>
        <v>0</v>
      </c>
      <c r="K989" s="48">
        <f t="shared" si="107"/>
        <v>868.73</v>
      </c>
      <c r="L989" s="48">
        <f t="shared" si="108"/>
        <v>868.73</v>
      </c>
      <c r="M989" s="48">
        <f t="shared" si="109"/>
        <v>190.51248899999999</v>
      </c>
      <c r="N989" s="48">
        <f t="shared" si="110"/>
        <v>1059.242489</v>
      </c>
      <c r="P989" s="18">
        <v>6</v>
      </c>
      <c r="Q989" s="18">
        <f t="shared" si="111"/>
        <v>103</v>
      </c>
    </row>
    <row r="990" spans="1:17" ht="28.5">
      <c r="A990" s="43">
        <f>[1]SCE!$A979</f>
        <v>4384</v>
      </c>
      <c r="B990" s="44" t="str">
        <f>[1]SCE!$B979</f>
        <v>SENSOR DE PRESENÇA INFRAVERMELHO COM TEMPORIZAÇÃO PARA ILUMINAÇÃO</v>
      </c>
      <c r="C990" s="45" t="str">
        <f>[1]SCE!$C979</f>
        <v>UN</v>
      </c>
      <c r="D990" s="45">
        <f>[1]SCE!$D979</f>
        <v>20</v>
      </c>
      <c r="E990" s="46">
        <f>[1]SCE!$E979</f>
        <v>0</v>
      </c>
      <c r="F990" s="47">
        <f>[1]SCE!$F979</f>
        <v>40.06</v>
      </c>
      <c r="G990" s="48">
        <f>[1]SCE!$G979</f>
        <v>40.06</v>
      </c>
      <c r="H990" s="48">
        <f>[1]SCE!$H979</f>
        <v>8.7851580000000009</v>
      </c>
      <c r="I990" s="48">
        <f t="shared" si="105"/>
        <v>48.845158000000005</v>
      </c>
      <c r="J990" s="48">
        <f t="shared" si="106"/>
        <v>0</v>
      </c>
      <c r="K990" s="48">
        <f t="shared" si="107"/>
        <v>801.2</v>
      </c>
      <c r="L990" s="48">
        <f t="shared" si="108"/>
        <v>801.2</v>
      </c>
      <c r="M990" s="48">
        <f t="shared" si="109"/>
        <v>175.70316000000003</v>
      </c>
      <c r="N990" s="48">
        <f t="shared" si="110"/>
        <v>976.90316000000007</v>
      </c>
      <c r="P990" s="18">
        <v>6</v>
      </c>
      <c r="Q990" s="18">
        <f t="shared" si="111"/>
        <v>14</v>
      </c>
    </row>
    <row r="991" spans="1:17" ht="14.25">
      <c r="A991" s="43">
        <f>[1]SCE!$A980</f>
        <v>4385</v>
      </c>
      <c r="B991" s="44" t="str">
        <f>[1]SCE!$B980</f>
        <v>SIRENE PIEZOELÉTRICA</v>
      </c>
      <c r="C991" s="45" t="str">
        <f>[1]SCE!$C980</f>
        <v>UN</v>
      </c>
      <c r="D991" s="45">
        <f>[1]SCE!$D980</f>
        <v>20</v>
      </c>
      <c r="E991" s="46">
        <f>[1]SCE!$E980</f>
        <v>0</v>
      </c>
      <c r="F991" s="47">
        <f>[1]SCE!$F980</f>
        <v>25.9</v>
      </c>
      <c r="G991" s="48">
        <f>[1]SCE!$G980</f>
        <v>25.9</v>
      </c>
      <c r="H991" s="48">
        <f>[1]SCE!$H980</f>
        <v>5.6798699999999993</v>
      </c>
      <c r="I991" s="48">
        <f t="shared" si="105"/>
        <v>31.57987</v>
      </c>
      <c r="J991" s="48">
        <f t="shared" si="106"/>
        <v>0</v>
      </c>
      <c r="K991" s="48">
        <f t="shared" si="107"/>
        <v>518</v>
      </c>
      <c r="L991" s="48">
        <f t="shared" si="108"/>
        <v>518</v>
      </c>
      <c r="M991" s="48">
        <f t="shared" si="109"/>
        <v>113.59739999999999</v>
      </c>
      <c r="N991" s="48">
        <f t="shared" si="110"/>
        <v>631.59739999999999</v>
      </c>
      <c r="P991" s="18">
        <v>6</v>
      </c>
      <c r="Q991" s="18">
        <f t="shared" si="111"/>
        <v>14</v>
      </c>
    </row>
    <row r="992" spans="1:17" ht="14.25">
      <c r="A992" s="43">
        <f>[1]SCE!$A981</f>
        <v>4386</v>
      </c>
      <c r="B992" s="44" t="str">
        <f>[1]SCE!$B981</f>
        <v xml:space="preserve">SISTEMA DE PROTEÇÃO CONTRA SURTOS (DPS) </v>
      </c>
      <c r="C992" s="45" t="str">
        <f>[1]SCE!$C981</f>
        <v>UN</v>
      </c>
      <c r="D992" s="45">
        <f>[1]SCE!$D981</f>
        <v>20</v>
      </c>
      <c r="E992" s="46">
        <f>[1]SCE!$E981</f>
        <v>0</v>
      </c>
      <c r="F992" s="47">
        <f>[1]SCE!$F981</f>
        <v>243.22</v>
      </c>
      <c r="G992" s="48">
        <f>[1]SCE!$G981</f>
        <v>243.22</v>
      </c>
      <c r="H992" s="48">
        <f>[1]SCE!$H981</f>
        <v>53.338146000000002</v>
      </c>
      <c r="I992" s="48">
        <f t="shared" si="105"/>
        <v>296.55814600000002</v>
      </c>
      <c r="J992" s="48">
        <f t="shared" si="106"/>
        <v>0</v>
      </c>
      <c r="K992" s="48">
        <f t="shared" si="107"/>
        <v>4864.3999999999996</v>
      </c>
      <c r="L992" s="48">
        <f t="shared" si="108"/>
        <v>4864.3999999999996</v>
      </c>
      <c r="M992" s="48">
        <f t="shared" si="109"/>
        <v>1066.7629200000001</v>
      </c>
      <c r="N992" s="48">
        <f t="shared" si="110"/>
        <v>5931.1629199999998</v>
      </c>
      <c r="P992" s="18">
        <v>26</v>
      </c>
      <c r="Q992" s="18">
        <f t="shared" si="111"/>
        <v>-6</v>
      </c>
    </row>
    <row r="993" spans="1:17" ht="14.25">
      <c r="A993" s="43">
        <f>[1]SCE!$A982</f>
        <v>4387</v>
      </c>
      <c r="B993" s="44" t="str">
        <f>[1]SCE!$B982</f>
        <v>SOQUETE PARA LÂMPADA FLUORESCENTE</v>
      </c>
      <c r="C993" s="45" t="str">
        <f>[1]SCE!$C982</f>
        <v>UN</v>
      </c>
      <c r="D993" s="45">
        <f>[1]SCE!$D982</f>
        <v>20</v>
      </c>
      <c r="E993" s="46">
        <f>[1]SCE!$E982</f>
        <v>0</v>
      </c>
      <c r="F993" s="47">
        <f>[1]SCE!$F982</f>
        <v>4.49</v>
      </c>
      <c r="G993" s="48">
        <f>[1]SCE!$G982</f>
        <v>4.49</v>
      </c>
      <c r="H993" s="48">
        <f>[1]SCE!$H982</f>
        <v>0.984657</v>
      </c>
      <c r="I993" s="48">
        <f t="shared" si="105"/>
        <v>5.4746570000000006</v>
      </c>
      <c r="J993" s="48">
        <f t="shared" si="106"/>
        <v>0</v>
      </c>
      <c r="K993" s="48">
        <f t="shared" si="107"/>
        <v>89.800000000000011</v>
      </c>
      <c r="L993" s="48">
        <f t="shared" si="108"/>
        <v>89.800000000000011</v>
      </c>
      <c r="M993" s="48">
        <f t="shared" si="109"/>
        <v>19.69314</v>
      </c>
      <c r="N993" s="48">
        <f t="shared" si="110"/>
        <v>109.49314000000001</v>
      </c>
      <c r="P993" s="18">
        <v>6</v>
      </c>
      <c r="Q993" s="18">
        <f t="shared" si="111"/>
        <v>14</v>
      </c>
    </row>
    <row r="994" spans="1:17" ht="14.25">
      <c r="A994" s="43">
        <f>[1]SCE!$A983</f>
        <v>4388</v>
      </c>
      <c r="B994" s="44" t="str">
        <f>[1]SCE!$B983</f>
        <v>SOQUETE PARA LÂMPADA INCANDESCENTE</v>
      </c>
      <c r="C994" s="45" t="str">
        <f>[1]SCE!$C983</f>
        <v>UN</v>
      </c>
      <c r="D994" s="45">
        <f>[1]SCE!$D983</f>
        <v>20</v>
      </c>
      <c r="E994" s="46">
        <f>[1]SCE!$E983</f>
        <v>0</v>
      </c>
      <c r="F994" s="47">
        <f>[1]SCE!$F983</f>
        <v>4.49</v>
      </c>
      <c r="G994" s="48">
        <f>[1]SCE!$G983</f>
        <v>4.49</v>
      </c>
      <c r="H994" s="48">
        <f>[1]SCE!$H983</f>
        <v>0.984657</v>
      </c>
      <c r="I994" s="48">
        <f t="shared" si="105"/>
        <v>5.4746570000000006</v>
      </c>
      <c r="J994" s="48">
        <f t="shared" si="106"/>
        <v>0</v>
      </c>
      <c r="K994" s="48">
        <f t="shared" si="107"/>
        <v>89.800000000000011</v>
      </c>
      <c r="L994" s="48">
        <f t="shared" si="108"/>
        <v>89.800000000000011</v>
      </c>
      <c r="M994" s="48">
        <f t="shared" si="109"/>
        <v>19.69314</v>
      </c>
      <c r="N994" s="48">
        <f t="shared" si="110"/>
        <v>109.49314000000001</v>
      </c>
      <c r="P994" s="18">
        <v>6</v>
      </c>
      <c r="Q994" s="18">
        <f t="shared" si="111"/>
        <v>14</v>
      </c>
    </row>
    <row r="995" spans="1:17" ht="14.25">
      <c r="A995" s="43">
        <f>[1]SCE!$A984</f>
        <v>4389</v>
      </c>
      <c r="B995" s="44" t="str">
        <f>[1]SCE!$B984</f>
        <v>TAMPA CEGA EM PVC PARA CONDULETE 4 X 2"</v>
      </c>
      <c r="C995" s="45" t="str">
        <f>[1]SCE!$C984</f>
        <v>UN</v>
      </c>
      <c r="D995" s="45">
        <f>[1]SCE!$D984</f>
        <v>20</v>
      </c>
      <c r="E995" s="46">
        <f>[1]SCE!$E984</f>
        <v>0</v>
      </c>
      <c r="F995" s="47" t="str">
        <f>[1]SCE!$F984</f>
        <v>5,57</v>
      </c>
      <c r="G995" s="48">
        <f>[1]SCE!$G984</f>
        <v>5.57</v>
      </c>
      <c r="H995" s="48">
        <f>[1]SCE!$H984</f>
        <v>1.2215009999999999</v>
      </c>
      <c r="I995" s="48">
        <f t="shared" si="105"/>
        <v>6.7915010000000002</v>
      </c>
      <c r="J995" s="48">
        <f t="shared" si="106"/>
        <v>0</v>
      </c>
      <c r="K995" s="48">
        <f t="shared" si="107"/>
        <v>111.4</v>
      </c>
      <c r="L995" s="48">
        <f t="shared" si="108"/>
        <v>111.4</v>
      </c>
      <c r="M995" s="48">
        <f t="shared" si="109"/>
        <v>24.430019999999999</v>
      </c>
      <c r="N995" s="48">
        <f t="shared" si="110"/>
        <v>135.83001999999999</v>
      </c>
      <c r="P995" s="18">
        <v>6</v>
      </c>
      <c r="Q995" s="18">
        <f t="shared" si="111"/>
        <v>14</v>
      </c>
    </row>
    <row r="996" spans="1:17" ht="14.25">
      <c r="A996" s="43">
        <f>[1]SCE!$A985</f>
        <v>4390</v>
      </c>
      <c r="B996" s="44" t="str">
        <f>[1]SCE!$B985</f>
        <v>TAMPA PARA CAIXA DE PISO LATONADA 4X2" - TAMPA CEGA</v>
      </c>
      <c r="C996" s="45" t="str">
        <f>[1]SCE!$C985</f>
        <v>UN</v>
      </c>
      <c r="D996" s="45">
        <f>[1]SCE!$D985</f>
        <v>20</v>
      </c>
      <c r="E996" s="46">
        <f>[1]SCE!$E985</f>
        <v>0</v>
      </c>
      <c r="F996" s="47">
        <f>[1]SCE!$F985</f>
        <v>26.31</v>
      </c>
      <c r="G996" s="48">
        <f>[1]SCE!$G985</f>
        <v>26.31</v>
      </c>
      <c r="H996" s="48">
        <f>[1]SCE!$H985</f>
        <v>5.7697829999999994</v>
      </c>
      <c r="I996" s="48">
        <f t="shared" si="105"/>
        <v>32.079782999999999</v>
      </c>
      <c r="J996" s="48">
        <f t="shared" si="106"/>
        <v>0</v>
      </c>
      <c r="K996" s="48">
        <f t="shared" si="107"/>
        <v>526.19999999999993</v>
      </c>
      <c r="L996" s="48">
        <f t="shared" si="108"/>
        <v>526.19999999999993</v>
      </c>
      <c r="M996" s="48">
        <f t="shared" si="109"/>
        <v>115.39565999999999</v>
      </c>
      <c r="N996" s="48">
        <f t="shared" si="110"/>
        <v>641.59565999999995</v>
      </c>
      <c r="P996" s="18">
        <v>6</v>
      </c>
      <c r="Q996" s="18">
        <f t="shared" si="111"/>
        <v>14</v>
      </c>
    </row>
    <row r="997" spans="1:17" ht="14.25">
      <c r="A997" s="43">
        <f>[1]SCE!$A986</f>
        <v>4391</v>
      </c>
      <c r="B997" s="44" t="str">
        <f>[1]SCE!$B986</f>
        <v>TAMPA PARA CAIXA DE PISO LATONADA 4X2" - UNHA SIMPLES</v>
      </c>
      <c r="C997" s="45" t="str">
        <f>[1]SCE!$C986</f>
        <v>UN</v>
      </c>
      <c r="D997" s="45">
        <f>[1]SCE!$D986</f>
        <v>20</v>
      </c>
      <c r="E997" s="46">
        <f>[1]SCE!$E986</f>
        <v>0</v>
      </c>
      <c r="F997" s="47">
        <f>[1]SCE!$F986</f>
        <v>26.31</v>
      </c>
      <c r="G997" s="48">
        <f>[1]SCE!$G986</f>
        <v>26.31</v>
      </c>
      <c r="H997" s="48">
        <f>[1]SCE!$H986</f>
        <v>5.7697829999999994</v>
      </c>
      <c r="I997" s="48">
        <f t="shared" si="105"/>
        <v>32.079782999999999</v>
      </c>
      <c r="J997" s="48">
        <f t="shared" si="106"/>
        <v>0</v>
      </c>
      <c r="K997" s="48">
        <f t="shared" si="107"/>
        <v>526.19999999999993</v>
      </c>
      <c r="L997" s="48">
        <f t="shared" si="108"/>
        <v>526.19999999999993</v>
      </c>
      <c r="M997" s="48">
        <f t="shared" si="109"/>
        <v>115.39565999999999</v>
      </c>
      <c r="N997" s="48">
        <f t="shared" si="110"/>
        <v>641.59565999999995</v>
      </c>
      <c r="P997" s="18">
        <v>6</v>
      </c>
      <c r="Q997" s="18">
        <f t="shared" si="111"/>
        <v>14</v>
      </c>
    </row>
    <row r="998" spans="1:17" ht="14.25">
      <c r="A998" s="43">
        <f>[1]SCE!$A987</f>
        <v>4392</v>
      </c>
      <c r="B998" s="44" t="str">
        <f>[1]SCE!$B987</f>
        <v>TAMPA PARA CAIXA DE PISO LATONADA 4X4" - TAMPA CEGA</v>
      </c>
      <c r="C998" s="45" t="str">
        <f>[1]SCE!$C987</f>
        <v>UN</v>
      </c>
      <c r="D998" s="45">
        <f>[1]SCE!$D987</f>
        <v>20</v>
      </c>
      <c r="E998" s="46">
        <f>[1]SCE!$E987</f>
        <v>0</v>
      </c>
      <c r="F998" s="47">
        <f>[1]SCE!$F987</f>
        <v>13.95</v>
      </c>
      <c r="G998" s="48">
        <f>[1]SCE!$G987</f>
        <v>13.95</v>
      </c>
      <c r="H998" s="48">
        <f>[1]SCE!$H987</f>
        <v>3.0592349999999997</v>
      </c>
      <c r="I998" s="48">
        <f t="shared" si="105"/>
        <v>17.009235</v>
      </c>
      <c r="J998" s="48">
        <f t="shared" si="106"/>
        <v>0</v>
      </c>
      <c r="K998" s="48">
        <f t="shared" si="107"/>
        <v>279</v>
      </c>
      <c r="L998" s="48">
        <f t="shared" si="108"/>
        <v>279</v>
      </c>
      <c r="M998" s="48">
        <f t="shared" si="109"/>
        <v>61.184699999999992</v>
      </c>
      <c r="N998" s="48">
        <f t="shared" si="110"/>
        <v>340.18470000000002</v>
      </c>
      <c r="P998" s="18">
        <v>6</v>
      </c>
      <c r="Q998" s="18">
        <f t="shared" si="111"/>
        <v>14</v>
      </c>
    </row>
    <row r="999" spans="1:17" ht="14.25">
      <c r="A999" s="43">
        <f>[1]SCE!$A988</f>
        <v>4393</v>
      </c>
      <c r="B999" s="44" t="str">
        <f>[1]SCE!$B988</f>
        <v>TAMPA PARA CAIXA DE PISO LATONADA 4X4" - UNHA DUPLA</v>
      </c>
      <c r="C999" s="45" t="str">
        <f>[1]SCE!$C988</f>
        <v>UN</v>
      </c>
      <c r="D999" s="45">
        <f>[1]SCE!$D988</f>
        <v>20</v>
      </c>
      <c r="E999" s="46">
        <f>[1]SCE!$E988</f>
        <v>0</v>
      </c>
      <c r="F999" s="47">
        <f>[1]SCE!$F988</f>
        <v>55.74</v>
      </c>
      <c r="G999" s="48">
        <f>[1]SCE!$G988</f>
        <v>55.74</v>
      </c>
      <c r="H999" s="48">
        <f>[1]SCE!$H988</f>
        <v>12.223782</v>
      </c>
      <c r="I999" s="48">
        <f t="shared" si="105"/>
        <v>67.963782000000009</v>
      </c>
      <c r="J999" s="48">
        <f t="shared" si="106"/>
        <v>0</v>
      </c>
      <c r="K999" s="48">
        <f t="shared" si="107"/>
        <v>1114.8</v>
      </c>
      <c r="L999" s="48">
        <f t="shared" si="108"/>
        <v>1114.8</v>
      </c>
      <c r="M999" s="48">
        <f t="shared" si="109"/>
        <v>244.47564</v>
      </c>
      <c r="N999" s="48">
        <f t="shared" si="110"/>
        <v>1359.2756399999998</v>
      </c>
      <c r="P999" s="18">
        <v>6</v>
      </c>
      <c r="Q999" s="18">
        <f t="shared" si="111"/>
        <v>14</v>
      </c>
    </row>
    <row r="1000" spans="1:17" ht="14.25">
      <c r="A1000" s="43">
        <f>[1]SCE!$A989</f>
        <v>4394</v>
      </c>
      <c r="B1000" s="44" t="str">
        <f>[1]SCE!$B989</f>
        <v>TAMPA PARA CAIXA DE PISO LATONADA 4X4" - UNHA SIMPLES</v>
      </c>
      <c r="C1000" s="45" t="str">
        <f>[1]SCE!$C989</f>
        <v>UN</v>
      </c>
      <c r="D1000" s="45">
        <f>[1]SCE!$D989</f>
        <v>20</v>
      </c>
      <c r="E1000" s="46">
        <f>[1]SCE!$E989</f>
        <v>0</v>
      </c>
      <c r="F1000" s="47">
        <f>[1]SCE!$F989</f>
        <v>49.98</v>
      </c>
      <c r="G1000" s="48">
        <f>[1]SCE!$G989</f>
        <v>49.98</v>
      </c>
      <c r="H1000" s="48">
        <f>[1]SCE!$H989</f>
        <v>10.960614</v>
      </c>
      <c r="I1000" s="48">
        <f t="shared" si="105"/>
        <v>60.940613999999997</v>
      </c>
      <c r="J1000" s="48">
        <f t="shared" si="106"/>
        <v>0</v>
      </c>
      <c r="K1000" s="48">
        <f t="shared" si="107"/>
        <v>999.59999999999991</v>
      </c>
      <c r="L1000" s="48">
        <f t="shared" si="108"/>
        <v>999.59999999999991</v>
      </c>
      <c r="M1000" s="48">
        <f t="shared" si="109"/>
        <v>219.21227999999999</v>
      </c>
      <c r="N1000" s="48">
        <f t="shared" si="110"/>
        <v>1218.8122799999999</v>
      </c>
      <c r="P1000" s="18">
        <v>6</v>
      </c>
      <c r="Q1000" s="18">
        <f t="shared" si="111"/>
        <v>14</v>
      </c>
    </row>
    <row r="1001" spans="1:17" ht="28.5">
      <c r="A1001" s="43">
        <f>[1]SCE!$A990</f>
        <v>4395</v>
      </c>
      <c r="B1001" s="44" t="str">
        <f>[1]SCE!$B990</f>
        <v xml:space="preserve">TAMPA PLANA LISA  EM ALUMÍNIO LINHA STANDARD NATURAL BARRA 3,00M REF.: DT 15100.00 DUTOTEC OU EQUIVALENTE </v>
      </c>
      <c r="C1001" s="45" t="str">
        <f>[1]SCE!$C990</f>
        <v>UN</v>
      </c>
      <c r="D1001" s="45">
        <f>[1]SCE!$D990</f>
        <v>20</v>
      </c>
      <c r="E1001" s="46">
        <f>[1]SCE!$E990</f>
        <v>0</v>
      </c>
      <c r="F1001" s="47">
        <f>[1]SCE!$F990</f>
        <v>21.25</v>
      </c>
      <c r="G1001" s="48">
        <f>[1]SCE!$G990</f>
        <v>21.25</v>
      </c>
      <c r="H1001" s="48">
        <f>[1]SCE!$H990</f>
        <v>4.6601249999999999</v>
      </c>
      <c r="I1001" s="48">
        <f t="shared" si="105"/>
        <v>25.910125000000001</v>
      </c>
      <c r="J1001" s="48">
        <f t="shared" si="106"/>
        <v>0</v>
      </c>
      <c r="K1001" s="48">
        <f t="shared" si="107"/>
        <v>425</v>
      </c>
      <c r="L1001" s="48">
        <f t="shared" si="108"/>
        <v>425</v>
      </c>
      <c r="M1001" s="48">
        <f t="shared" si="109"/>
        <v>93.202500000000001</v>
      </c>
      <c r="N1001" s="48">
        <f t="shared" si="110"/>
        <v>518.20249999999999</v>
      </c>
      <c r="P1001" s="18">
        <v>6</v>
      </c>
      <c r="Q1001" s="18">
        <f t="shared" si="111"/>
        <v>14</v>
      </c>
    </row>
    <row r="1002" spans="1:17" ht="14.25">
      <c r="A1002" s="43">
        <f>[1]SCE!$A991</f>
        <v>4396</v>
      </c>
      <c r="B1002" s="44" t="str">
        <f>[1]SCE!$B991</f>
        <v>TAMPÃO PARA CONDULETE 1"</v>
      </c>
      <c r="C1002" s="45" t="str">
        <f>[1]SCE!$C991</f>
        <v>UN</v>
      </c>
      <c r="D1002" s="45">
        <f>[1]SCE!$D991</f>
        <v>20</v>
      </c>
      <c r="E1002" s="46">
        <f>[1]SCE!$E991</f>
        <v>0</v>
      </c>
      <c r="F1002" s="47">
        <f>[1]SCE!$F991</f>
        <v>1.52</v>
      </c>
      <c r="G1002" s="48">
        <f>[1]SCE!$G991</f>
        <v>1.52</v>
      </c>
      <c r="H1002" s="48">
        <f>[1]SCE!$H991</f>
        <v>0.33333600000000002</v>
      </c>
      <c r="I1002" s="48">
        <f t="shared" si="105"/>
        <v>1.8533360000000001</v>
      </c>
      <c r="J1002" s="48">
        <f t="shared" si="106"/>
        <v>0</v>
      </c>
      <c r="K1002" s="48">
        <f t="shared" si="107"/>
        <v>30.4</v>
      </c>
      <c r="L1002" s="48">
        <f t="shared" si="108"/>
        <v>30.4</v>
      </c>
      <c r="M1002" s="48">
        <f t="shared" si="109"/>
        <v>6.6667200000000006</v>
      </c>
      <c r="N1002" s="48">
        <f t="shared" si="110"/>
        <v>37.066719999999997</v>
      </c>
      <c r="P1002" s="18">
        <v>6</v>
      </c>
      <c r="Q1002" s="18">
        <f t="shared" si="111"/>
        <v>14</v>
      </c>
    </row>
    <row r="1003" spans="1:17" ht="14.25">
      <c r="A1003" s="43">
        <f>[1]SCE!$A992</f>
        <v>4397</v>
      </c>
      <c r="B1003" s="44" t="str">
        <f>[1]SCE!$B992</f>
        <v>TAMPÃO PARA CONDULETE 1"1/2</v>
      </c>
      <c r="C1003" s="45" t="str">
        <f>[1]SCE!$C992</f>
        <v>UN</v>
      </c>
      <c r="D1003" s="45">
        <f>[1]SCE!$D992</f>
        <v>20</v>
      </c>
      <c r="E1003" s="46">
        <f>[1]SCE!$E992</f>
        <v>0</v>
      </c>
      <c r="F1003" s="47">
        <f>[1]SCE!$F992</f>
        <v>1.52</v>
      </c>
      <c r="G1003" s="48">
        <f>[1]SCE!$G992</f>
        <v>1.52</v>
      </c>
      <c r="H1003" s="48">
        <f>[1]SCE!$H992</f>
        <v>0.33333600000000002</v>
      </c>
      <c r="I1003" s="48">
        <f t="shared" si="105"/>
        <v>1.8533360000000001</v>
      </c>
      <c r="J1003" s="48">
        <f t="shared" si="106"/>
        <v>0</v>
      </c>
      <c r="K1003" s="48">
        <f t="shared" si="107"/>
        <v>30.4</v>
      </c>
      <c r="L1003" s="48">
        <f t="shared" si="108"/>
        <v>30.4</v>
      </c>
      <c r="M1003" s="48">
        <f t="shared" si="109"/>
        <v>6.6667200000000006</v>
      </c>
      <c r="N1003" s="48">
        <f t="shared" si="110"/>
        <v>37.066719999999997</v>
      </c>
      <c r="P1003" s="18">
        <v>6</v>
      </c>
      <c r="Q1003" s="18">
        <f t="shared" si="111"/>
        <v>14</v>
      </c>
    </row>
    <row r="1004" spans="1:17" ht="14.25">
      <c r="A1004" s="43">
        <f>[1]SCE!$A993</f>
        <v>4398</v>
      </c>
      <c r="B1004" s="44" t="str">
        <f>[1]SCE!$B993</f>
        <v>TAMPÃO PARA CONDULETE 3/4"</v>
      </c>
      <c r="C1004" s="45" t="str">
        <f>[1]SCE!$C993</f>
        <v>UN</v>
      </c>
      <c r="D1004" s="45">
        <f>[1]SCE!$D993</f>
        <v>20</v>
      </c>
      <c r="E1004" s="46">
        <f>[1]SCE!$E993</f>
        <v>0</v>
      </c>
      <c r="F1004" s="47">
        <f>[1]SCE!$F993</f>
        <v>1.52</v>
      </c>
      <c r="G1004" s="48">
        <f>[1]SCE!$G993</f>
        <v>1.52</v>
      </c>
      <c r="H1004" s="48">
        <f>[1]SCE!$H993</f>
        <v>0.33333600000000002</v>
      </c>
      <c r="I1004" s="48">
        <f t="shared" si="105"/>
        <v>1.8533360000000001</v>
      </c>
      <c r="J1004" s="48">
        <f t="shared" si="106"/>
        <v>0</v>
      </c>
      <c r="K1004" s="48">
        <f t="shared" si="107"/>
        <v>30.4</v>
      </c>
      <c r="L1004" s="48">
        <f t="shared" si="108"/>
        <v>30.4</v>
      </c>
      <c r="M1004" s="48">
        <f t="shared" si="109"/>
        <v>6.6667200000000006</v>
      </c>
      <c r="N1004" s="48">
        <f t="shared" si="110"/>
        <v>37.066719999999997</v>
      </c>
      <c r="P1004" s="18">
        <v>6</v>
      </c>
      <c r="Q1004" s="18">
        <f t="shared" si="111"/>
        <v>14</v>
      </c>
    </row>
    <row r="1005" spans="1:17" ht="14.25">
      <c r="A1005" s="43">
        <f>[1]SCE!$A994</f>
        <v>4399</v>
      </c>
      <c r="B1005" s="44" t="str">
        <f>[1]SCE!$B994</f>
        <v>TÊ HORIZONTAL 90° ELETROCALHA 100X50MM</v>
      </c>
      <c r="C1005" s="45" t="str">
        <f>[1]SCE!$C994</f>
        <v>UN</v>
      </c>
      <c r="D1005" s="45">
        <f>[1]SCE!$D994</f>
        <v>20</v>
      </c>
      <c r="E1005" s="46">
        <f>[1]SCE!$E994</f>
        <v>0</v>
      </c>
      <c r="F1005" s="47">
        <f>[1]SCE!$F994</f>
        <v>37</v>
      </c>
      <c r="G1005" s="48">
        <f>[1]SCE!$G994</f>
        <v>37</v>
      </c>
      <c r="H1005" s="48">
        <f>[1]SCE!$H994</f>
        <v>8.1141000000000005</v>
      </c>
      <c r="I1005" s="48">
        <f t="shared" si="105"/>
        <v>45.114100000000001</v>
      </c>
      <c r="J1005" s="48">
        <f t="shared" si="106"/>
        <v>0</v>
      </c>
      <c r="K1005" s="48">
        <f t="shared" si="107"/>
        <v>740</v>
      </c>
      <c r="L1005" s="48">
        <f t="shared" si="108"/>
        <v>740</v>
      </c>
      <c r="M1005" s="48">
        <f t="shared" si="109"/>
        <v>162.28200000000001</v>
      </c>
      <c r="N1005" s="48">
        <f t="shared" si="110"/>
        <v>902.28200000000004</v>
      </c>
      <c r="P1005" s="18">
        <v>6</v>
      </c>
      <c r="Q1005" s="18">
        <f t="shared" si="111"/>
        <v>14</v>
      </c>
    </row>
    <row r="1006" spans="1:17" ht="28.5">
      <c r="A1006" s="43">
        <f>[1]SCE!$A995</f>
        <v>4400</v>
      </c>
      <c r="B1006" s="44" t="str">
        <f>[1]SCE!$B995</f>
        <v>TÊ HORIZONTAL 90° PARA ELETROCALHA LISA COM TAMPA 100X50MM</v>
      </c>
      <c r="C1006" s="45" t="str">
        <f>[1]SCE!$C995</f>
        <v>UN</v>
      </c>
      <c r="D1006" s="45">
        <f>[1]SCE!$D995</f>
        <v>20</v>
      </c>
      <c r="E1006" s="46">
        <f>[1]SCE!$E995</f>
        <v>0</v>
      </c>
      <c r="F1006" s="47">
        <f>[1]SCE!$F995</f>
        <v>19.09</v>
      </c>
      <c r="G1006" s="48">
        <f>[1]SCE!$G995</f>
        <v>19.09</v>
      </c>
      <c r="H1006" s="48">
        <f>[1]SCE!$H995</f>
        <v>4.1864369999999997</v>
      </c>
      <c r="I1006" s="48">
        <f t="shared" si="105"/>
        <v>23.276437000000001</v>
      </c>
      <c r="J1006" s="48">
        <f t="shared" si="106"/>
        <v>0</v>
      </c>
      <c r="K1006" s="48">
        <f t="shared" si="107"/>
        <v>381.8</v>
      </c>
      <c r="L1006" s="48">
        <f t="shared" si="108"/>
        <v>381.8</v>
      </c>
      <c r="M1006" s="48">
        <f t="shared" si="109"/>
        <v>83.728739999999988</v>
      </c>
      <c r="N1006" s="48">
        <f t="shared" si="110"/>
        <v>465.52873999999997</v>
      </c>
      <c r="P1006" s="18">
        <v>6</v>
      </c>
      <c r="Q1006" s="18">
        <f t="shared" si="111"/>
        <v>14</v>
      </c>
    </row>
    <row r="1007" spans="1:17" ht="28.5">
      <c r="A1007" s="43">
        <f>[1]SCE!$A996</f>
        <v>4401</v>
      </c>
      <c r="B1007" s="44" t="str">
        <f>[1]SCE!$B996</f>
        <v>TÊ HORIZONTAL 90° PARA ELETROCALHA LISA COM TAMPA 150X100MM</v>
      </c>
      <c r="C1007" s="45" t="str">
        <f>[1]SCE!$C996</f>
        <v>UN</v>
      </c>
      <c r="D1007" s="45">
        <f>[1]SCE!$D996</f>
        <v>20</v>
      </c>
      <c r="E1007" s="46">
        <f>[1]SCE!$E996</f>
        <v>0</v>
      </c>
      <c r="F1007" s="47">
        <f>[1]SCE!$F996</f>
        <v>19.09</v>
      </c>
      <c r="G1007" s="48">
        <f>[1]SCE!$G996</f>
        <v>19.09</v>
      </c>
      <c r="H1007" s="48">
        <f>[1]SCE!$H996</f>
        <v>4.1864369999999997</v>
      </c>
      <c r="I1007" s="48">
        <f t="shared" si="105"/>
        <v>23.276437000000001</v>
      </c>
      <c r="J1007" s="48">
        <f t="shared" si="106"/>
        <v>0</v>
      </c>
      <c r="K1007" s="48">
        <f t="shared" si="107"/>
        <v>381.8</v>
      </c>
      <c r="L1007" s="48">
        <f t="shared" si="108"/>
        <v>381.8</v>
      </c>
      <c r="M1007" s="48">
        <f t="shared" si="109"/>
        <v>83.728739999999988</v>
      </c>
      <c r="N1007" s="48">
        <f t="shared" si="110"/>
        <v>465.52873999999997</v>
      </c>
      <c r="P1007" s="18">
        <v>6</v>
      </c>
      <c r="Q1007" s="18">
        <f t="shared" si="111"/>
        <v>14</v>
      </c>
    </row>
    <row r="1008" spans="1:17" ht="28.5">
      <c r="A1008" s="43">
        <f>[1]SCE!$A997</f>
        <v>4402</v>
      </c>
      <c r="B1008" s="44" t="str">
        <f>[1]SCE!$B997</f>
        <v>TÊ HORIZONTAL 90° PARA ELETROCALHA LISA COM TAMPA 150X50MM</v>
      </c>
      <c r="C1008" s="45" t="str">
        <f>[1]SCE!$C997</f>
        <v>UN</v>
      </c>
      <c r="D1008" s="45">
        <f>[1]SCE!$D997</f>
        <v>61</v>
      </c>
      <c r="E1008" s="46">
        <f>[1]SCE!$E997</f>
        <v>0</v>
      </c>
      <c r="F1008" s="47">
        <f>[1]SCE!$F997</f>
        <v>19.09</v>
      </c>
      <c r="G1008" s="48">
        <f>[1]SCE!$G997</f>
        <v>19.09</v>
      </c>
      <c r="H1008" s="48">
        <f>[1]SCE!$H997</f>
        <v>4.1864369999999997</v>
      </c>
      <c r="I1008" s="48">
        <f t="shared" si="105"/>
        <v>23.276437000000001</v>
      </c>
      <c r="J1008" s="48">
        <f t="shared" si="106"/>
        <v>0</v>
      </c>
      <c r="K1008" s="48">
        <f t="shared" si="107"/>
        <v>1164.49</v>
      </c>
      <c r="L1008" s="48">
        <f t="shared" si="108"/>
        <v>1164.49</v>
      </c>
      <c r="M1008" s="48">
        <f t="shared" si="109"/>
        <v>255.37265699999998</v>
      </c>
      <c r="N1008" s="48">
        <f t="shared" si="110"/>
        <v>1419.8626569999999</v>
      </c>
      <c r="P1008" s="18">
        <v>6</v>
      </c>
      <c r="Q1008" s="18">
        <f t="shared" si="111"/>
        <v>55</v>
      </c>
    </row>
    <row r="1009" spans="1:17" ht="14.25">
      <c r="A1009" s="43">
        <f>[1]SCE!$A998</f>
        <v>4403</v>
      </c>
      <c r="B1009" s="44" t="str">
        <f>[1]SCE!$B998</f>
        <v>TÊ HORIZONTAL ELETROCALHA 150X50MM</v>
      </c>
      <c r="C1009" s="45" t="str">
        <f>[1]SCE!$C998</f>
        <v>UN</v>
      </c>
      <c r="D1009" s="45">
        <f>[1]SCE!$D998</f>
        <v>85</v>
      </c>
      <c r="E1009" s="46">
        <f>[1]SCE!$E998</f>
        <v>0</v>
      </c>
      <c r="F1009" s="47">
        <f>[1]SCE!$F998</f>
        <v>37</v>
      </c>
      <c r="G1009" s="48">
        <f>[1]SCE!$G998</f>
        <v>37</v>
      </c>
      <c r="H1009" s="48">
        <f>[1]SCE!$H998</f>
        <v>8.1141000000000005</v>
      </c>
      <c r="I1009" s="48">
        <f t="shared" si="105"/>
        <v>45.114100000000001</v>
      </c>
      <c r="J1009" s="48">
        <f t="shared" si="106"/>
        <v>0</v>
      </c>
      <c r="K1009" s="48">
        <f t="shared" si="107"/>
        <v>3145</v>
      </c>
      <c r="L1009" s="48">
        <f t="shared" si="108"/>
        <v>3145</v>
      </c>
      <c r="M1009" s="48">
        <f t="shared" si="109"/>
        <v>689.69850000000008</v>
      </c>
      <c r="N1009" s="48">
        <f t="shared" si="110"/>
        <v>3834.6985</v>
      </c>
      <c r="P1009" s="18">
        <v>6</v>
      </c>
      <c r="Q1009" s="18">
        <f t="shared" si="111"/>
        <v>79</v>
      </c>
    </row>
    <row r="1010" spans="1:17" ht="14.25">
      <c r="A1010" s="43">
        <f>[1]SCE!$A999</f>
        <v>4404</v>
      </c>
      <c r="B1010" s="44" t="str">
        <f>[1]SCE!$B999</f>
        <v>TE NORMAL 90º P/ ELETROCALHA 100X50MM</v>
      </c>
      <c r="C1010" s="45" t="str">
        <f>[1]SCE!$C999</f>
        <v>UN</v>
      </c>
      <c r="D1010" s="45">
        <f>[1]SCE!$D999</f>
        <v>20</v>
      </c>
      <c r="E1010" s="46">
        <f>[1]SCE!$E999</f>
        <v>0</v>
      </c>
      <c r="F1010" s="47">
        <f>[1]SCE!$F999</f>
        <v>37</v>
      </c>
      <c r="G1010" s="48">
        <f>[1]SCE!$G999</f>
        <v>37</v>
      </c>
      <c r="H1010" s="48">
        <f>[1]SCE!$H999</f>
        <v>8.1141000000000005</v>
      </c>
      <c r="I1010" s="48">
        <f t="shared" si="105"/>
        <v>45.114100000000001</v>
      </c>
      <c r="J1010" s="48">
        <f t="shared" si="106"/>
        <v>0</v>
      </c>
      <c r="K1010" s="48">
        <f t="shared" si="107"/>
        <v>740</v>
      </c>
      <c r="L1010" s="48">
        <f t="shared" si="108"/>
        <v>740</v>
      </c>
      <c r="M1010" s="48">
        <f t="shared" si="109"/>
        <v>162.28200000000001</v>
      </c>
      <c r="N1010" s="48">
        <f t="shared" si="110"/>
        <v>902.28200000000004</v>
      </c>
      <c r="P1010" s="18">
        <v>6</v>
      </c>
      <c r="Q1010" s="18">
        <f t="shared" si="111"/>
        <v>14</v>
      </c>
    </row>
    <row r="1011" spans="1:17" ht="14.25">
      <c r="A1011" s="43">
        <f>[1]SCE!$A1000</f>
        <v>4405</v>
      </c>
      <c r="B1011" s="44" t="str">
        <f>[1]SCE!$B1000</f>
        <v>TECLADO COM SENHA PARA ÁREAS RESTRITAS</v>
      </c>
      <c r="C1011" s="45" t="str">
        <f>[1]SCE!$C1000</f>
        <v>UN</v>
      </c>
      <c r="D1011" s="45">
        <f>[1]SCE!$D1000</f>
        <v>20</v>
      </c>
      <c r="E1011" s="46">
        <f>[1]SCE!$E1000</f>
        <v>0</v>
      </c>
      <c r="F1011" s="47">
        <f>[1]SCE!$F1000</f>
        <v>199.72</v>
      </c>
      <c r="G1011" s="48">
        <f>[1]SCE!$G1000</f>
        <v>199.72</v>
      </c>
      <c r="H1011" s="48">
        <f>[1]SCE!$H1000</f>
        <v>43.798595999999996</v>
      </c>
      <c r="I1011" s="48">
        <f t="shared" si="105"/>
        <v>243.518596</v>
      </c>
      <c r="J1011" s="48">
        <f t="shared" si="106"/>
        <v>0</v>
      </c>
      <c r="K1011" s="48">
        <f t="shared" si="107"/>
        <v>3994.4</v>
      </c>
      <c r="L1011" s="48">
        <f t="shared" si="108"/>
        <v>3994.4</v>
      </c>
      <c r="M1011" s="48">
        <f t="shared" si="109"/>
        <v>875.97191999999995</v>
      </c>
      <c r="N1011" s="48">
        <f t="shared" si="110"/>
        <v>4870.3719199999996</v>
      </c>
      <c r="P1011" s="18">
        <v>16</v>
      </c>
      <c r="Q1011" s="18">
        <f t="shared" si="111"/>
        <v>4</v>
      </c>
    </row>
    <row r="1012" spans="1:17" ht="14.25">
      <c r="A1012" s="43">
        <f>[1]SCE!$A1001</f>
        <v>4406</v>
      </c>
      <c r="B1012" s="44" t="str">
        <f>[1]SCE!$B1001</f>
        <v>TERMINAL  DE COMPRESSÃO EM LATÃO PARA CABO DE  #6MM²</v>
      </c>
      <c r="C1012" s="45" t="str">
        <f>[1]SCE!$C1001</f>
        <v>UN</v>
      </c>
      <c r="D1012" s="45">
        <f>[1]SCE!$D1001</f>
        <v>20</v>
      </c>
      <c r="E1012" s="46">
        <f>[1]SCE!$E1001</f>
        <v>0</v>
      </c>
      <c r="F1012" s="47">
        <f>[1]SCE!$F1001</f>
        <v>0.52</v>
      </c>
      <c r="G1012" s="48">
        <f>[1]SCE!$G1001</f>
        <v>0.52</v>
      </c>
      <c r="H1012" s="48">
        <f>[1]SCE!$H1001</f>
        <v>0.114036</v>
      </c>
      <c r="I1012" s="48">
        <f t="shared" si="105"/>
        <v>0.63403600000000004</v>
      </c>
      <c r="J1012" s="48">
        <f t="shared" si="106"/>
        <v>0</v>
      </c>
      <c r="K1012" s="48">
        <f t="shared" si="107"/>
        <v>10.4</v>
      </c>
      <c r="L1012" s="48">
        <f t="shared" si="108"/>
        <v>10.4</v>
      </c>
      <c r="M1012" s="48">
        <f t="shared" si="109"/>
        <v>2.2807200000000001</v>
      </c>
      <c r="N1012" s="48">
        <f t="shared" si="110"/>
        <v>12.680720000000001</v>
      </c>
      <c r="P1012" s="18">
        <v>21</v>
      </c>
      <c r="Q1012" s="18">
        <f t="shared" si="111"/>
        <v>-1</v>
      </c>
    </row>
    <row r="1013" spans="1:17" ht="28.5">
      <c r="A1013" s="43">
        <f>[1]SCE!$A1002</f>
        <v>4407</v>
      </c>
      <c r="B1013" s="44" t="str">
        <f>[1]SCE!$B1002</f>
        <v>TERMINAL AÉREO BAIXO DIÂMETRO 3/8", H=25CM, (TEL-044 OU EQUIVALENTE)</v>
      </c>
      <c r="C1013" s="45" t="str">
        <f>[1]SCE!$C1002</f>
        <v>UN</v>
      </c>
      <c r="D1013" s="45">
        <f>[1]SCE!$D1002</f>
        <v>20</v>
      </c>
      <c r="E1013" s="46">
        <f>[1]SCE!$E1002</f>
        <v>0</v>
      </c>
      <c r="F1013" s="47">
        <f>[1]SCE!$F1002</f>
        <v>6.27</v>
      </c>
      <c r="G1013" s="48">
        <f>[1]SCE!$G1002</f>
        <v>6.27</v>
      </c>
      <c r="H1013" s="48">
        <f>[1]SCE!$H1002</f>
        <v>1.375011</v>
      </c>
      <c r="I1013" s="48">
        <f t="shared" si="105"/>
        <v>7.6450109999999993</v>
      </c>
      <c r="J1013" s="48">
        <f t="shared" si="106"/>
        <v>0</v>
      </c>
      <c r="K1013" s="48">
        <f t="shared" si="107"/>
        <v>125.39999999999999</v>
      </c>
      <c r="L1013" s="48">
        <f t="shared" si="108"/>
        <v>125.39999999999999</v>
      </c>
      <c r="M1013" s="48">
        <f t="shared" si="109"/>
        <v>27.500219999999999</v>
      </c>
      <c r="N1013" s="48">
        <f t="shared" si="110"/>
        <v>152.90021999999999</v>
      </c>
      <c r="P1013" s="18">
        <v>6</v>
      </c>
      <c r="Q1013" s="18">
        <f t="shared" si="111"/>
        <v>14</v>
      </c>
    </row>
    <row r="1014" spans="1:17" ht="14.25">
      <c r="A1014" s="43">
        <f>[1]SCE!$A1003</f>
        <v>4408</v>
      </c>
      <c r="B1014" s="44" t="str">
        <f>[1]SCE!$B1003</f>
        <v>TERMINAL DE COMPRESSÃO LONGO  #10MM²</v>
      </c>
      <c r="C1014" s="45" t="str">
        <f>[1]SCE!$C1003</f>
        <v>UN</v>
      </c>
      <c r="D1014" s="45">
        <f>[1]SCE!$D1003</f>
        <v>20</v>
      </c>
      <c r="E1014" s="46">
        <f>[1]SCE!$E1003</f>
        <v>0</v>
      </c>
      <c r="F1014" s="47">
        <f>[1]SCE!$F1003</f>
        <v>1.1100000000000001</v>
      </c>
      <c r="G1014" s="48">
        <f>[1]SCE!$G1003</f>
        <v>1.1100000000000001</v>
      </c>
      <c r="H1014" s="48">
        <f>[1]SCE!$H1003</f>
        <v>0.24342300000000003</v>
      </c>
      <c r="I1014" s="48">
        <f t="shared" si="105"/>
        <v>1.353423</v>
      </c>
      <c r="J1014" s="48">
        <f t="shared" si="106"/>
        <v>0</v>
      </c>
      <c r="K1014" s="48">
        <f t="shared" si="107"/>
        <v>22.200000000000003</v>
      </c>
      <c r="L1014" s="48">
        <f t="shared" si="108"/>
        <v>22.200000000000003</v>
      </c>
      <c r="M1014" s="48">
        <f t="shared" si="109"/>
        <v>4.8684600000000007</v>
      </c>
      <c r="N1014" s="48">
        <f t="shared" si="110"/>
        <v>27.068460000000002</v>
      </c>
      <c r="P1014" s="18">
        <v>6</v>
      </c>
      <c r="Q1014" s="18">
        <f t="shared" si="111"/>
        <v>14</v>
      </c>
    </row>
    <row r="1015" spans="1:17" ht="14.25">
      <c r="A1015" s="43">
        <f>[1]SCE!$A1004</f>
        <v>4409</v>
      </c>
      <c r="B1015" s="44" t="str">
        <f>[1]SCE!$B1004</f>
        <v>TERMINAL DE COMPRESSÃO LONGO  #120MM²</v>
      </c>
      <c r="C1015" s="45" t="str">
        <f>[1]SCE!$C1004</f>
        <v>UN</v>
      </c>
      <c r="D1015" s="45">
        <f>[1]SCE!$D1004</f>
        <v>20</v>
      </c>
      <c r="E1015" s="46">
        <f>[1]SCE!$E1004</f>
        <v>0</v>
      </c>
      <c r="F1015" s="47">
        <f>[1]SCE!$F1004</f>
        <v>5.32</v>
      </c>
      <c r="G1015" s="48">
        <f>[1]SCE!$G1004</f>
        <v>5.32</v>
      </c>
      <c r="H1015" s="48">
        <f>[1]SCE!$H1004</f>
        <v>1.166676</v>
      </c>
      <c r="I1015" s="48">
        <f t="shared" si="105"/>
        <v>6.4866760000000001</v>
      </c>
      <c r="J1015" s="48">
        <f t="shared" si="106"/>
        <v>0</v>
      </c>
      <c r="K1015" s="48">
        <f t="shared" si="107"/>
        <v>106.4</v>
      </c>
      <c r="L1015" s="48">
        <f t="shared" si="108"/>
        <v>106.4</v>
      </c>
      <c r="M1015" s="48">
        <f t="shared" si="109"/>
        <v>23.33352</v>
      </c>
      <c r="N1015" s="48">
        <f t="shared" si="110"/>
        <v>129.73352</v>
      </c>
      <c r="P1015" s="18">
        <v>6</v>
      </c>
      <c r="Q1015" s="18">
        <f t="shared" si="111"/>
        <v>14</v>
      </c>
    </row>
    <row r="1016" spans="1:17" ht="14.25">
      <c r="A1016" s="43">
        <f>[1]SCE!$A1005</f>
        <v>4410</v>
      </c>
      <c r="B1016" s="44" t="str">
        <f>[1]SCE!$B1005</f>
        <v>TERMINAL DE COMPRESSÃO LONGO  #16MM²</v>
      </c>
      <c r="C1016" s="45" t="str">
        <f>[1]SCE!$C1005</f>
        <v>UN</v>
      </c>
      <c r="D1016" s="45">
        <f>[1]SCE!$D1005</f>
        <v>20</v>
      </c>
      <c r="E1016" s="46">
        <f>[1]SCE!$E1005</f>
        <v>0</v>
      </c>
      <c r="F1016" s="47">
        <f>[1]SCE!$F1005</f>
        <v>1.29</v>
      </c>
      <c r="G1016" s="48">
        <f>[1]SCE!$G1005</f>
        <v>1.29</v>
      </c>
      <c r="H1016" s="48">
        <f>[1]SCE!$H1005</f>
        <v>0.28289700000000001</v>
      </c>
      <c r="I1016" s="48">
        <f t="shared" si="105"/>
        <v>1.572897</v>
      </c>
      <c r="J1016" s="48">
        <f t="shared" si="106"/>
        <v>0</v>
      </c>
      <c r="K1016" s="48">
        <f t="shared" si="107"/>
        <v>25.8</v>
      </c>
      <c r="L1016" s="48">
        <f t="shared" si="108"/>
        <v>25.8</v>
      </c>
      <c r="M1016" s="48">
        <f t="shared" si="109"/>
        <v>5.65794</v>
      </c>
      <c r="N1016" s="48">
        <f t="shared" si="110"/>
        <v>31.457940000000001</v>
      </c>
      <c r="P1016" s="18">
        <v>6</v>
      </c>
      <c r="Q1016" s="18">
        <f t="shared" si="111"/>
        <v>14</v>
      </c>
    </row>
    <row r="1017" spans="1:17" ht="14.25">
      <c r="A1017" s="43">
        <f>[1]SCE!$A1006</f>
        <v>4411</v>
      </c>
      <c r="B1017" s="44" t="str">
        <f>[1]SCE!$B1006</f>
        <v>TERMINAL DE COMPRESSÃO LONGO  #2,5MM²</v>
      </c>
      <c r="C1017" s="45" t="str">
        <f>[1]SCE!$C1006</f>
        <v>UN</v>
      </c>
      <c r="D1017" s="45">
        <f>[1]SCE!$D1006</f>
        <v>20</v>
      </c>
      <c r="E1017" s="46">
        <f>[1]SCE!$E1006</f>
        <v>0</v>
      </c>
      <c r="F1017" s="47">
        <f>[1]SCE!$F1006</f>
        <v>0.7</v>
      </c>
      <c r="G1017" s="48">
        <f>[1]SCE!$G1006</f>
        <v>0.7</v>
      </c>
      <c r="H1017" s="48">
        <f>[1]SCE!$H1006</f>
        <v>0.15350999999999998</v>
      </c>
      <c r="I1017" s="48">
        <f t="shared" si="105"/>
        <v>0.85350999999999999</v>
      </c>
      <c r="J1017" s="48">
        <f t="shared" si="106"/>
        <v>0</v>
      </c>
      <c r="K1017" s="48">
        <f t="shared" si="107"/>
        <v>14</v>
      </c>
      <c r="L1017" s="48">
        <f t="shared" si="108"/>
        <v>14</v>
      </c>
      <c r="M1017" s="48">
        <f t="shared" si="109"/>
        <v>3.0701999999999998</v>
      </c>
      <c r="N1017" s="48">
        <f t="shared" si="110"/>
        <v>17.0702</v>
      </c>
      <c r="P1017" s="18">
        <v>6</v>
      </c>
      <c r="Q1017" s="18">
        <f t="shared" si="111"/>
        <v>14</v>
      </c>
    </row>
    <row r="1018" spans="1:17" ht="14.25">
      <c r="A1018" s="43">
        <f>[1]SCE!$A1007</f>
        <v>4412</v>
      </c>
      <c r="B1018" s="44" t="str">
        <f>[1]SCE!$B1007</f>
        <v>TERMINAL DE COMPRESSÃO LONGO  #25MM²</v>
      </c>
      <c r="C1018" s="45" t="str">
        <f>[1]SCE!$C1007</f>
        <v>UN</v>
      </c>
      <c r="D1018" s="45">
        <f>[1]SCE!$D1007</f>
        <v>20</v>
      </c>
      <c r="E1018" s="46">
        <f>[1]SCE!$E1007</f>
        <v>0</v>
      </c>
      <c r="F1018" s="47">
        <f>[1]SCE!$F1007</f>
        <v>1.62</v>
      </c>
      <c r="G1018" s="48">
        <f>[1]SCE!$G1007</f>
        <v>1.62</v>
      </c>
      <c r="H1018" s="48">
        <f>[1]SCE!$H1007</f>
        <v>0.35526600000000003</v>
      </c>
      <c r="I1018" s="48">
        <f t="shared" si="105"/>
        <v>1.9752660000000002</v>
      </c>
      <c r="J1018" s="48">
        <f t="shared" si="106"/>
        <v>0</v>
      </c>
      <c r="K1018" s="48">
        <f t="shared" si="107"/>
        <v>32.400000000000006</v>
      </c>
      <c r="L1018" s="48">
        <f t="shared" si="108"/>
        <v>32.400000000000006</v>
      </c>
      <c r="M1018" s="48">
        <f t="shared" si="109"/>
        <v>7.1053200000000007</v>
      </c>
      <c r="N1018" s="48">
        <f t="shared" si="110"/>
        <v>39.505320000000005</v>
      </c>
      <c r="P1018" s="18">
        <v>6</v>
      </c>
      <c r="Q1018" s="18">
        <f t="shared" si="111"/>
        <v>14</v>
      </c>
    </row>
    <row r="1019" spans="1:17" ht="14.25">
      <c r="A1019" s="43">
        <f>[1]SCE!$A1008</f>
        <v>4413</v>
      </c>
      <c r="B1019" s="44" t="str">
        <f>[1]SCE!$B1008</f>
        <v>TERMINAL DE COMPRESSÃO LONGO  #4MM²</v>
      </c>
      <c r="C1019" s="45" t="str">
        <f>[1]SCE!$C1008</f>
        <v>UN</v>
      </c>
      <c r="D1019" s="45">
        <f>[1]SCE!$D1008</f>
        <v>20</v>
      </c>
      <c r="E1019" s="46">
        <f>[1]SCE!$E1008</f>
        <v>0</v>
      </c>
      <c r="F1019" s="47">
        <f>[1]SCE!$F1008</f>
        <v>1.08</v>
      </c>
      <c r="G1019" s="48">
        <f>[1]SCE!$G1008</f>
        <v>1.08</v>
      </c>
      <c r="H1019" s="48">
        <f>[1]SCE!$H1008</f>
        <v>0.236844</v>
      </c>
      <c r="I1019" s="48">
        <f t="shared" si="105"/>
        <v>1.3168440000000001</v>
      </c>
      <c r="J1019" s="48">
        <f t="shared" si="106"/>
        <v>0</v>
      </c>
      <c r="K1019" s="48">
        <f t="shared" si="107"/>
        <v>21.6</v>
      </c>
      <c r="L1019" s="48">
        <f t="shared" si="108"/>
        <v>21.6</v>
      </c>
      <c r="M1019" s="48">
        <f t="shared" si="109"/>
        <v>4.7368800000000002</v>
      </c>
      <c r="N1019" s="48">
        <f t="shared" si="110"/>
        <v>26.336880000000001</v>
      </c>
      <c r="P1019" s="18">
        <v>6</v>
      </c>
      <c r="Q1019" s="18">
        <f t="shared" si="111"/>
        <v>14</v>
      </c>
    </row>
    <row r="1020" spans="1:17" ht="14.25">
      <c r="A1020" s="43">
        <f>[1]SCE!$A1009</f>
        <v>4414</v>
      </c>
      <c r="B1020" s="44" t="str">
        <f>[1]SCE!$B1009</f>
        <v>TERMINAL DE COMPRESSÃO LONGO  #50MM²</v>
      </c>
      <c r="C1020" s="45" t="str">
        <f>[1]SCE!$C1009</f>
        <v>UN</v>
      </c>
      <c r="D1020" s="45">
        <f>[1]SCE!$D1009</f>
        <v>20</v>
      </c>
      <c r="E1020" s="46">
        <f>[1]SCE!$E1009</f>
        <v>0</v>
      </c>
      <c r="F1020" s="47">
        <f>[1]SCE!$F1009</f>
        <v>3.06</v>
      </c>
      <c r="G1020" s="48">
        <f>[1]SCE!$G1009</f>
        <v>3.06</v>
      </c>
      <c r="H1020" s="48">
        <f>[1]SCE!$H1009</f>
        <v>0.67105800000000004</v>
      </c>
      <c r="I1020" s="48">
        <f t="shared" si="105"/>
        <v>3.731058</v>
      </c>
      <c r="J1020" s="48">
        <f t="shared" si="106"/>
        <v>0</v>
      </c>
      <c r="K1020" s="48">
        <f t="shared" si="107"/>
        <v>61.2</v>
      </c>
      <c r="L1020" s="48">
        <f t="shared" si="108"/>
        <v>61.2</v>
      </c>
      <c r="M1020" s="48">
        <f t="shared" si="109"/>
        <v>13.42116</v>
      </c>
      <c r="N1020" s="48">
        <f t="shared" si="110"/>
        <v>74.621160000000003</v>
      </c>
      <c r="P1020" s="18">
        <v>6</v>
      </c>
      <c r="Q1020" s="18">
        <f t="shared" si="111"/>
        <v>14</v>
      </c>
    </row>
    <row r="1021" spans="1:17" ht="14.25">
      <c r="A1021" s="43">
        <f>[1]SCE!$A1010</f>
        <v>4415</v>
      </c>
      <c r="B1021" s="44" t="str">
        <f>[1]SCE!$B1010</f>
        <v>TERMINAL DE COMPRESSÃO LONGO  #6MM²</v>
      </c>
      <c r="C1021" s="45" t="str">
        <f>[1]SCE!$C1010</f>
        <v>UN</v>
      </c>
      <c r="D1021" s="45">
        <f>[1]SCE!$D1010</f>
        <v>20</v>
      </c>
      <c r="E1021" s="46">
        <f>[1]SCE!$E1010</f>
        <v>0</v>
      </c>
      <c r="F1021" s="47">
        <f>[1]SCE!$F1010</f>
        <v>1.57</v>
      </c>
      <c r="G1021" s="48">
        <f>[1]SCE!$G1010</f>
        <v>1.57</v>
      </c>
      <c r="H1021" s="48">
        <f>[1]SCE!$H1010</f>
        <v>0.34430100000000002</v>
      </c>
      <c r="I1021" s="48">
        <f t="shared" si="105"/>
        <v>1.914301</v>
      </c>
      <c r="J1021" s="48">
        <f t="shared" si="106"/>
        <v>0</v>
      </c>
      <c r="K1021" s="48">
        <f t="shared" si="107"/>
        <v>31.400000000000002</v>
      </c>
      <c r="L1021" s="48">
        <f t="shared" si="108"/>
        <v>31.400000000000002</v>
      </c>
      <c r="M1021" s="48">
        <f t="shared" si="109"/>
        <v>6.8860200000000003</v>
      </c>
      <c r="N1021" s="48">
        <f t="shared" si="110"/>
        <v>38.286020000000001</v>
      </c>
      <c r="P1021" s="18">
        <v>6</v>
      </c>
      <c r="Q1021" s="18">
        <f t="shared" si="111"/>
        <v>14</v>
      </c>
    </row>
    <row r="1022" spans="1:17" ht="14.25">
      <c r="A1022" s="43">
        <f>[1]SCE!$A1011</f>
        <v>4416</v>
      </c>
      <c r="B1022" s="44" t="str">
        <f>[1]SCE!$B1011</f>
        <v>TERMINAL DE COMPRESSÃO LONGO  #70MM²</v>
      </c>
      <c r="C1022" s="45" t="str">
        <f>[1]SCE!$C1011</f>
        <v>UN</v>
      </c>
      <c r="D1022" s="45">
        <f>[1]SCE!$D1011</f>
        <v>26</v>
      </c>
      <c r="E1022" s="46">
        <f>[1]SCE!$E1011</f>
        <v>0</v>
      </c>
      <c r="F1022" s="47">
        <f>[1]SCE!$F1011</f>
        <v>4.4000000000000004</v>
      </c>
      <c r="G1022" s="48">
        <f>[1]SCE!$G1011</f>
        <v>4.4000000000000004</v>
      </c>
      <c r="H1022" s="48">
        <f>[1]SCE!$H1011</f>
        <v>0.96492000000000011</v>
      </c>
      <c r="I1022" s="48">
        <f t="shared" si="105"/>
        <v>5.3649200000000006</v>
      </c>
      <c r="J1022" s="48">
        <f t="shared" si="106"/>
        <v>0</v>
      </c>
      <c r="K1022" s="48">
        <f t="shared" si="107"/>
        <v>114.4</v>
      </c>
      <c r="L1022" s="48">
        <f t="shared" si="108"/>
        <v>114.4</v>
      </c>
      <c r="M1022" s="48">
        <f t="shared" si="109"/>
        <v>25.087920000000004</v>
      </c>
      <c r="N1022" s="48">
        <f t="shared" si="110"/>
        <v>139.48792</v>
      </c>
      <c r="P1022" s="18">
        <v>6</v>
      </c>
      <c r="Q1022" s="18">
        <f t="shared" si="111"/>
        <v>20</v>
      </c>
    </row>
    <row r="1023" spans="1:17" ht="14.25">
      <c r="A1023" s="43">
        <f>[1]SCE!$A1012</f>
        <v>4417</v>
      </c>
      <c r="B1023" s="44" t="str">
        <f>[1]SCE!$B1012</f>
        <v>TERMINAL DE COMPRESSÃO LONGO  #95MM²</v>
      </c>
      <c r="C1023" s="45" t="str">
        <f>[1]SCE!$C1012</f>
        <v>UN</v>
      </c>
      <c r="D1023" s="45">
        <f>[1]SCE!$D1012</f>
        <v>40</v>
      </c>
      <c r="E1023" s="46">
        <f>[1]SCE!$E1012</f>
        <v>0</v>
      </c>
      <c r="F1023" s="47">
        <f>[1]SCE!$F1012</f>
        <v>7.27</v>
      </c>
      <c r="G1023" s="48">
        <f>[1]SCE!$G1012</f>
        <v>7.27</v>
      </c>
      <c r="H1023" s="48">
        <f>[1]SCE!$H1012</f>
        <v>1.5943109999999998</v>
      </c>
      <c r="I1023" s="48">
        <f t="shared" si="105"/>
        <v>8.8643109999999989</v>
      </c>
      <c r="J1023" s="48">
        <f t="shared" si="106"/>
        <v>0</v>
      </c>
      <c r="K1023" s="48">
        <f t="shared" si="107"/>
        <v>290.79999999999995</v>
      </c>
      <c r="L1023" s="48">
        <f t="shared" si="108"/>
        <v>290.79999999999995</v>
      </c>
      <c r="M1023" s="48">
        <f t="shared" si="109"/>
        <v>63.772439999999989</v>
      </c>
      <c r="N1023" s="48">
        <f t="shared" si="110"/>
        <v>354.57243999999992</v>
      </c>
      <c r="P1023" s="18">
        <v>2</v>
      </c>
      <c r="Q1023" s="18">
        <f t="shared" si="111"/>
        <v>38</v>
      </c>
    </row>
    <row r="1024" spans="1:17" ht="28.5">
      <c r="A1024" s="43">
        <f>[1]SCE!$A1013</f>
        <v>4418</v>
      </c>
      <c r="B1024" s="44" t="str">
        <f>[1]SCE!$B1013</f>
        <v>TERMOSTATO COMPACTO DE PAREDE 5A, COM UM CONTATO REVERSIVEL</v>
      </c>
      <c r="C1024" s="45" t="str">
        <f>[1]SCE!$C1013</f>
        <v>UN</v>
      </c>
      <c r="D1024" s="45">
        <f>[1]SCE!$D1013</f>
        <v>58</v>
      </c>
      <c r="E1024" s="46">
        <f>[1]SCE!$E1013</f>
        <v>0</v>
      </c>
      <c r="F1024" s="47">
        <f>[1]SCE!$F1013</f>
        <v>250</v>
      </c>
      <c r="G1024" s="48">
        <f>[1]SCE!$G1013</f>
        <v>250</v>
      </c>
      <c r="H1024" s="48">
        <f>[1]SCE!$H1013</f>
        <v>54.824999999999996</v>
      </c>
      <c r="I1024" s="48">
        <f t="shared" si="105"/>
        <v>304.82499999999999</v>
      </c>
      <c r="J1024" s="48">
        <f t="shared" si="106"/>
        <v>0</v>
      </c>
      <c r="K1024" s="48">
        <f t="shared" si="107"/>
        <v>14500</v>
      </c>
      <c r="L1024" s="48">
        <f t="shared" si="108"/>
        <v>14500</v>
      </c>
      <c r="M1024" s="48">
        <f t="shared" si="109"/>
        <v>3179.85</v>
      </c>
      <c r="N1024" s="48">
        <f t="shared" si="110"/>
        <v>17679.849999999999</v>
      </c>
      <c r="P1024" s="18">
        <v>6</v>
      </c>
      <c r="Q1024" s="18">
        <f t="shared" si="111"/>
        <v>52</v>
      </c>
    </row>
    <row r="1025" spans="1:17" ht="57">
      <c r="A1025" s="43">
        <f>[1]SCE!$A1014</f>
        <v>4419</v>
      </c>
      <c r="B1025" s="44" t="str">
        <f>[1]SCE!$B1014</f>
        <v xml:space="preserve">TIMER DIGITAL PARA INSTALAÇÃO EM TRILHO DIN COM 8 PROGRAMAÇÕES ON OFF, ACIONAMENTO MANUAL E AUTOMATICO CONTATOS (COMUM, 1NF, 1NA) COM 15A TENSÃO 110/220V, CONEXÕES EM BORNE. </v>
      </c>
      <c r="C1025" s="45" t="str">
        <f>[1]SCE!$C1014</f>
        <v>UN</v>
      </c>
      <c r="D1025" s="45">
        <f>[1]SCE!$D1014</f>
        <v>137</v>
      </c>
      <c r="E1025" s="46">
        <f>[1]SCE!$E1014</f>
        <v>0</v>
      </c>
      <c r="F1025" s="47">
        <f>[1]SCE!$F1014</f>
        <v>133.9</v>
      </c>
      <c r="G1025" s="48">
        <f>[1]SCE!$G1014</f>
        <v>133.9</v>
      </c>
      <c r="H1025" s="48">
        <f>[1]SCE!$H1014</f>
        <v>29.364270000000001</v>
      </c>
      <c r="I1025" s="48">
        <f t="shared" si="105"/>
        <v>163.26427000000001</v>
      </c>
      <c r="J1025" s="48">
        <f t="shared" si="106"/>
        <v>0</v>
      </c>
      <c r="K1025" s="48">
        <f t="shared" si="107"/>
        <v>18344.3</v>
      </c>
      <c r="L1025" s="48">
        <f t="shared" si="108"/>
        <v>18344.3</v>
      </c>
      <c r="M1025" s="48">
        <f t="shared" si="109"/>
        <v>4022.90499</v>
      </c>
      <c r="N1025" s="48">
        <f t="shared" si="110"/>
        <v>22367.204989999998</v>
      </c>
      <c r="P1025" s="18">
        <v>16</v>
      </c>
      <c r="Q1025" s="18">
        <f t="shared" si="111"/>
        <v>121</v>
      </c>
    </row>
    <row r="1026" spans="1:17" ht="28.5">
      <c r="A1026" s="43">
        <f>[1]SCE!$A1015</f>
        <v>4420</v>
      </c>
      <c r="B1026" s="44" t="str">
        <f>[1]SCE!$B1015</f>
        <v>TOMADA 2P+T PARA CAIXA DE TOMADA TIPO MOPA OU EQUIVALENTE</v>
      </c>
      <c r="C1026" s="45" t="str">
        <f>[1]SCE!$C1015</f>
        <v>UN</v>
      </c>
      <c r="D1026" s="45">
        <f>[1]SCE!$D1015</f>
        <v>178</v>
      </c>
      <c r="E1026" s="46">
        <f>[1]SCE!$E1015</f>
        <v>0</v>
      </c>
      <c r="F1026" s="47">
        <f>[1]SCE!$F1015</f>
        <v>20.04</v>
      </c>
      <c r="G1026" s="48">
        <f>[1]SCE!$G1015</f>
        <v>20.04</v>
      </c>
      <c r="H1026" s="48">
        <f>[1]SCE!$H1015</f>
        <v>4.3947719999999997</v>
      </c>
      <c r="I1026" s="48">
        <f t="shared" si="105"/>
        <v>24.434771999999999</v>
      </c>
      <c r="J1026" s="48">
        <f t="shared" si="106"/>
        <v>0</v>
      </c>
      <c r="K1026" s="48">
        <f t="shared" si="107"/>
        <v>3567.12</v>
      </c>
      <c r="L1026" s="48">
        <f t="shared" si="108"/>
        <v>3567.12</v>
      </c>
      <c r="M1026" s="48">
        <f t="shared" si="109"/>
        <v>782.26941599999998</v>
      </c>
      <c r="N1026" s="48">
        <f t="shared" si="110"/>
        <v>4349.389416</v>
      </c>
      <c r="P1026" s="18">
        <v>11</v>
      </c>
      <c r="Q1026" s="18">
        <f t="shared" si="111"/>
        <v>167</v>
      </c>
    </row>
    <row r="1027" spans="1:17" ht="28.5">
      <c r="A1027" s="43">
        <f>[1]SCE!$A1016</f>
        <v>4421</v>
      </c>
      <c r="B1027" s="44" t="str">
        <f>[1]SCE!$B1016</f>
        <v>TOMADA DE CORRENTE DE EMBUTIR, DOIS PÓLOS MAIS TERRA, CORRENTE NOMINAL 20A, TENSÃO NOMINAL 250V</v>
      </c>
      <c r="C1027" s="45" t="str">
        <f>[1]SCE!$C1016</f>
        <v>UN</v>
      </c>
      <c r="D1027" s="45">
        <f>[1]SCE!$D1016</f>
        <v>75</v>
      </c>
      <c r="E1027" s="46">
        <f>[1]SCE!$E1016</f>
        <v>0</v>
      </c>
      <c r="F1027" s="47">
        <f>[1]SCE!$F1016</f>
        <v>9.31</v>
      </c>
      <c r="G1027" s="48">
        <f>[1]SCE!$G1016</f>
        <v>9.31</v>
      </c>
      <c r="H1027" s="48">
        <f>[1]SCE!$H1016</f>
        <v>2.0416829999999999</v>
      </c>
      <c r="I1027" s="48">
        <f t="shared" si="105"/>
        <v>11.351683000000001</v>
      </c>
      <c r="J1027" s="48">
        <f t="shared" si="106"/>
        <v>0</v>
      </c>
      <c r="K1027" s="48">
        <f t="shared" si="107"/>
        <v>698.25</v>
      </c>
      <c r="L1027" s="48">
        <f t="shared" si="108"/>
        <v>698.25</v>
      </c>
      <c r="M1027" s="48">
        <f t="shared" si="109"/>
        <v>153.12622500000001</v>
      </c>
      <c r="N1027" s="48">
        <f t="shared" si="110"/>
        <v>851.37622499999998</v>
      </c>
      <c r="P1027" s="18">
        <v>42</v>
      </c>
      <c r="Q1027" s="18">
        <f t="shared" si="111"/>
        <v>33</v>
      </c>
    </row>
    <row r="1028" spans="1:17" ht="42.75">
      <c r="A1028" s="43">
        <f>[1]SCE!$A1017</f>
        <v>4422</v>
      </c>
      <c r="B1028" s="44" t="str">
        <f>[1]SCE!$B1017</f>
        <v>TOMADA DOIS POLOS.MAIS TERRA 10A  P/ REDE NO BREAK. DE ACORDO COM PADRÃO BRASILEIRO ABNT NBR 14136. NA COR VERMELHA</v>
      </c>
      <c r="C1028" s="45" t="str">
        <f>[1]SCE!$C1017</f>
        <v>UN</v>
      </c>
      <c r="D1028" s="45">
        <f>[1]SCE!$D1017</f>
        <v>216</v>
      </c>
      <c r="E1028" s="46">
        <f>[1]SCE!$E1017</f>
        <v>0</v>
      </c>
      <c r="F1028" s="47">
        <f>[1]SCE!$F1017</f>
        <v>9.31</v>
      </c>
      <c r="G1028" s="48">
        <f>[1]SCE!$G1017</f>
        <v>9.31</v>
      </c>
      <c r="H1028" s="48">
        <f>[1]SCE!$H1017</f>
        <v>2.0416829999999999</v>
      </c>
      <c r="I1028" s="48">
        <f t="shared" si="105"/>
        <v>11.351683000000001</v>
      </c>
      <c r="J1028" s="48">
        <f t="shared" si="106"/>
        <v>0</v>
      </c>
      <c r="K1028" s="48">
        <f t="shared" si="107"/>
        <v>2010.96</v>
      </c>
      <c r="L1028" s="48">
        <f t="shared" si="108"/>
        <v>2010.96</v>
      </c>
      <c r="M1028" s="48">
        <f t="shared" si="109"/>
        <v>441.00352799999996</v>
      </c>
      <c r="N1028" s="48">
        <f t="shared" si="110"/>
        <v>2451.9635280000002</v>
      </c>
      <c r="P1028" s="18">
        <v>78</v>
      </c>
      <c r="Q1028" s="18">
        <f t="shared" si="111"/>
        <v>138</v>
      </c>
    </row>
    <row r="1029" spans="1:17" ht="28.5">
      <c r="A1029" s="43">
        <f>[1]SCE!$A1018</f>
        <v>4423</v>
      </c>
      <c r="B1029" s="44" t="str">
        <f>[1]SCE!$B1018</f>
        <v>TOMADA 2P+T 20A 250V, CONJUNTO MONTADO PARA EMBUTIR 4" X 2" (PLACA + SUPORTE + MODULO)</v>
      </c>
      <c r="C1029" s="45" t="str">
        <f>[1]SCE!$C1018</f>
        <v>UN</v>
      </c>
      <c r="D1029" s="45">
        <f>[1]SCE!$D1018</f>
        <v>396</v>
      </c>
      <c r="E1029" s="46">
        <f>[1]SCE!$E1018</f>
        <v>0</v>
      </c>
      <c r="F1029" s="47" t="str">
        <f>[1]SCE!$F1018</f>
        <v>16,26</v>
      </c>
      <c r="G1029" s="48">
        <f>[1]SCE!$G1018</f>
        <v>16.260000000000002</v>
      </c>
      <c r="H1029" s="48">
        <f>[1]SCE!$H1018</f>
        <v>3.5658180000000002</v>
      </c>
      <c r="I1029" s="48">
        <f t="shared" si="105"/>
        <v>19.825818000000002</v>
      </c>
      <c r="J1029" s="48">
        <f t="shared" si="106"/>
        <v>0</v>
      </c>
      <c r="K1029" s="48">
        <f t="shared" si="107"/>
        <v>6438.9600000000009</v>
      </c>
      <c r="L1029" s="48">
        <f t="shared" si="108"/>
        <v>6438.9600000000009</v>
      </c>
      <c r="M1029" s="48">
        <f t="shared" si="109"/>
        <v>1412.063928</v>
      </c>
      <c r="N1029" s="48">
        <f t="shared" si="110"/>
        <v>7851.0239280000005</v>
      </c>
      <c r="P1029" s="18">
        <v>42</v>
      </c>
      <c r="Q1029" s="18">
        <f t="shared" si="111"/>
        <v>354</v>
      </c>
    </row>
    <row r="1030" spans="1:17" ht="42.75">
      <c r="A1030" s="43">
        <f>[1]SCE!$A1019</f>
        <v>4424</v>
      </c>
      <c r="B1030" s="44" t="str">
        <f>[1]SCE!$B1019</f>
        <v>TOMADA REDE COMUM, DOIS PÓLOS MAIS TERRA, CORRENTE NOMINAL 10A, TENSÃO NOMINAL 250V, TERMOPLÁSTICO FRONTAL NA COR PRETA.</v>
      </c>
      <c r="C1030" s="45" t="str">
        <f>[1]SCE!$C1019</f>
        <v>UN</v>
      </c>
      <c r="D1030" s="45">
        <f>[1]SCE!$D1019</f>
        <v>216</v>
      </c>
      <c r="E1030" s="46">
        <f>[1]SCE!$E1019</f>
        <v>0</v>
      </c>
      <c r="F1030" s="47">
        <f>[1]SCE!$F1019</f>
        <v>9.31</v>
      </c>
      <c r="G1030" s="48">
        <f>[1]SCE!$G1019</f>
        <v>9.31</v>
      </c>
      <c r="H1030" s="48">
        <f>[1]SCE!$H1019</f>
        <v>2.0416829999999999</v>
      </c>
      <c r="I1030" s="48">
        <f t="shared" si="105"/>
        <v>11.351683000000001</v>
      </c>
      <c r="J1030" s="48">
        <f t="shared" si="106"/>
        <v>0</v>
      </c>
      <c r="K1030" s="48">
        <f t="shared" si="107"/>
        <v>2010.96</v>
      </c>
      <c r="L1030" s="48">
        <f t="shared" si="108"/>
        <v>2010.96</v>
      </c>
      <c r="M1030" s="48">
        <f t="shared" si="109"/>
        <v>441.00352799999996</v>
      </c>
      <c r="N1030" s="48">
        <f t="shared" si="110"/>
        <v>2451.9635280000002</v>
      </c>
      <c r="P1030" s="18">
        <v>21</v>
      </c>
      <c r="Q1030" s="18">
        <f t="shared" si="111"/>
        <v>195</v>
      </c>
    </row>
    <row r="1031" spans="1:17" ht="14.25">
      <c r="A1031" s="43">
        <f>[1]SCE!$A1020</f>
        <v>4425</v>
      </c>
      <c r="B1031" s="44" t="str">
        <f>[1]SCE!$B1020</f>
        <v>TAMPA CEGA PARA 1U DE RACK</v>
      </c>
      <c r="C1031" s="45" t="str">
        <f>[1]SCE!$C1020</f>
        <v>UN</v>
      </c>
      <c r="D1031" s="45">
        <f>[1]SCE!$D1020</f>
        <v>109</v>
      </c>
      <c r="E1031" s="46">
        <f>[1]SCE!$E1020</f>
        <v>0</v>
      </c>
      <c r="F1031" s="47">
        <f>[1]SCE!$F1020</f>
        <v>18</v>
      </c>
      <c r="G1031" s="48">
        <f>[1]SCE!$G1020</f>
        <v>18</v>
      </c>
      <c r="H1031" s="48">
        <f>[1]SCE!$H1020</f>
        <v>3.9474</v>
      </c>
      <c r="I1031" s="48">
        <f t="shared" si="105"/>
        <v>21.947400000000002</v>
      </c>
      <c r="J1031" s="48">
        <f t="shared" si="106"/>
        <v>0</v>
      </c>
      <c r="K1031" s="48">
        <f t="shared" si="107"/>
        <v>1962</v>
      </c>
      <c r="L1031" s="48">
        <f t="shared" si="108"/>
        <v>1962</v>
      </c>
      <c r="M1031" s="48">
        <f t="shared" si="109"/>
        <v>430.26659999999998</v>
      </c>
      <c r="N1031" s="48">
        <f t="shared" si="110"/>
        <v>2392.2665999999999</v>
      </c>
      <c r="Q1031" s="18">
        <f t="shared" si="111"/>
        <v>109</v>
      </c>
    </row>
    <row r="1032" spans="1:17" ht="14.25">
      <c r="A1032" s="43">
        <f>[1]SCE!$A1021</f>
        <v>4426</v>
      </c>
      <c r="B1032" s="44" t="str">
        <f>[1]SCE!$B1021</f>
        <v>ESTABILIZADOR BIVOLT AUTOMATICO, 1000 VA</v>
      </c>
      <c r="C1032" s="45" t="str">
        <f>[1]SCE!$C1021</f>
        <v>UN</v>
      </c>
      <c r="D1032" s="45">
        <f>[1]SCE!$D1021</f>
        <v>10</v>
      </c>
      <c r="E1032" s="46">
        <f>[1]SCE!$E1021</f>
        <v>0</v>
      </c>
      <c r="F1032" s="47">
        <f>[1]SCE!$F1021</f>
        <v>390</v>
      </c>
      <c r="G1032" s="48">
        <f>[1]SCE!$G1021</f>
        <v>390</v>
      </c>
      <c r="H1032" s="48">
        <f>[1]SCE!$H1021</f>
        <v>85.527000000000001</v>
      </c>
      <c r="I1032" s="48">
        <f t="shared" si="105"/>
        <v>475.52699999999999</v>
      </c>
      <c r="J1032" s="48">
        <f t="shared" si="106"/>
        <v>0</v>
      </c>
      <c r="K1032" s="48">
        <f t="shared" si="107"/>
        <v>3900</v>
      </c>
      <c r="L1032" s="48">
        <f t="shared" si="108"/>
        <v>3900</v>
      </c>
      <c r="M1032" s="48">
        <f t="shared" si="109"/>
        <v>855.27</v>
      </c>
      <c r="N1032" s="48">
        <f t="shared" si="110"/>
        <v>4755.2700000000004</v>
      </c>
    </row>
    <row r="1033" spans="1:17" ht="14.25">
      <c r="A1033" s="43">
        <f>[1]SCE!$A1022</f>
        <v>4427</v>
      </c>
      <c r="B1033" s="44" t="str">
        <f>[1]SCE!$B1022</f>
        <v>NOBREAK MONOFÁSICO BIVOLT 1200 VA</v>
      </c>
      <c r="C1033" s="45" t="str">
        <f>[1]SCE!$C1022</f>
        <v>UN</v>
      </c>
      <c r="D1033" s="45">
        <f>[1]SCE!$D1022</f>
        <v>15</v>
      </c>
      <c r="E1033" s="46">
        <f>[1]SCE!$E1022</f>
        <v>0</v>
      </c>
      <c r="F1033" s="47">
        <f>[1]SCE!$F1022</f>
        <v>640</v>
      </c>
      <c r="G1033" s="48">
        <f>[1]SCE!$G1022</f>
        <v>640</v>
      </c>
      <c r="H1033" s="48">
        <f>[1]SCE!$H1022</f>
        <v>140.352</v>
      </c>
      <c r="I1033" s="48">
        <f t="shared" si="105"/>
        <v>780.35199999999998</v>
      </c>
      <c r="J1033" s="48">
        <f t="shared" si="106"/>
        <v>0</v>
      </c>
      <c r="K1033" s="48">
        <f t="shared" si="107"/>
        <v>9600</v>
      </c>
      <c r="L1033" s="48">
        <f t="shared" si="108"/>
        <v>9600</v>
      </c>
      <c r="M1033" s="48">
        <f t="shared" si="109"/>
        <v>2105.2800000000002</v>
      </c>
      <c r="N1033" s="48">
        <f t="shared" si="110"/>
        <v>11705.28</v>
      </c>
    </row>
    <row r="1034" spans="1:17" ht="14.25">
      <c r="A1034" s="43">
        <f>[1]SCE!$A1023</f>
        <v>4428</v>
      </c>
      <c r="B1034" s="44" t="str">
        <f>[1]SCE!$B1023</f>
        <v xml:space="preserve">FITA DE LED 5 METROS COM FONTE INCLUSA </v>
      </c>
      <c r="C1034" s="45" t="str">
        <f>[1]SCE!$C1023</f>
        <v>UN</v>
      </c>
      <c r="D1034" s="45">
        <f>[1]SCE!$D1023</f>
        <v>20</v>
      </c>
      <c r="E1034" s="46">
        <f>[1]SCE!$E1023</f>
        <v>0</v>
      </c>
      <c r="F1034" s="47">
        <f>[1]SCE!$F1023</f>
        <v>40</v>
      </c>
      <c r="G1034" s="48">
        <f>[1]SCE!$G1023</f>
        <v>40</v>
      </c>
      <c r="H1034" s="48">
        <f>[1]SCE!$H1023</f>
        <v>8.7720000000000002</v>
      </c>
      <c r="I1034" s="48">
        <f t="shared" si="105"/>
        <v>48.771999999999998</v>
      </c>
      <c r="J1034" s="48">
        <f t="shared" si="106"/>
        <v>0</v>
      </c>
      <c r="K1034" s="48">
        <f t="shared" si="107"/>
        <v>800</v>
      </c>
      <c r="L1034" s="48">
        <f t="shared" si="108"/>
        <v>800</v>
      </c>
      <c r="M1034" s="48">
        <f t="shared" si="109"/>
        <v>175.44</v>
      </c>
      <c r="N1034" s="48">
        <f t="shared" si="110"/>
        <v>975.44</v>
      </c>
    </row>
    <row r="1035" spans="1:17" ht="14.25">
      <c r="A1035" s="43">
        <f>[1]SCE!$A1024</f>
        <v>5001</v>
      </c>
      <c r="B1035" s="44" t="str">
        <f>[1]SCE!$B1024</f>
        <v>ABRAÇADEIRA PARA CABO TELEFÔNICO BC-1</v>
      </c>
      <c r="C1035" s="45" t="str">
        <f>[1]SCE!$C1024</f>
        <v>UN</v>
      </c>
      <c r="D1035" s="45">
        <f>[1]SCE!$D1024</f>
        <v>2158</v>
      </c>
      <c r="E1035" s="46">
        <f>[1]SCE!$E1024</f>
        <v>0</v>
      </c>
      <c r="F1035" s="47">
        <f>[1]SCE!$F1024</f>
        <v>0.26</v>
      </c>
      <c r="G1035" s="48">
        <f>[1]SCE!$G1024</f>
        <v>0.26</v>
      </c>
      <c r="H1035" s="48">
        <f>[1]SCE!$H1024</f>
        <v>5.7017999999999999E-2</v>
      </c>
      <c r="I1035" s="48">
        <f t="shared" si="105"/>
        <v>0.31701800000000002</v>
      </c>
      <c r="J1035" s="48">
        <f t="shared" si="106"/>
        <v>0</v>
      </c>
      <c r="K1035" s="48">
        <f t="shared" si="107"/>
        <v>561.08000000000004</v>
      </c>
      <c r="L1035" s="48">
        <f t="shared" si="108"/>
        <v>561.08000000000004</v>
      </c>
      <c r="M1035" s="48">
        <f t="shared" si="109"/>
        <v>123.044844</v>
      </c>
      <c r="N1035" s="48">
        <f t="shared" si="110"/>
        <v>684.12484400000005</v>
      </c>
      <c r="P1035" s="18">
        <v>510</v>
      </c>
      <c r="Q1035" s="18">
        <f t="shared" si="111"/>
        <v>1648</v>
      </c>
    </row>
    <row r="1036" spans="1:17" ht="14.25">
      <c r="A1036" s="43">
        <f>[1]SCE!$A1025</f>
        <v>5002</v>
      </c>
      <c r="B1036" s="44" t="str">
        <f>[1]SCE!$B1025</f>
        <v>ABRAÇADEIRA PARA CABO TELEFÔNICO BC-2</v>
      </c>
      <c r="C1036" s="45" t="str">
        <f>[1]SCE!$C1025</f>
        <v>UN</v>
      </c>
      <c r="D1036" s="45">
        <f>[1]SCE!$D1025</f>
        <v>2158</v>
      </c>
      <c r="E1036" s="46">
        <f>[1]SCE!$E1025</f>
        <v>0</v>
      </c>
      <c r="F1036" s="47">
        <f>[1]SCE!$F1025</f>
        <v>0.26</v>
      </c>
      <c r="G1036" s="48">
        <f>[1]SCE!$G1025</f>
        <v>0.26</v>
      </c>
      <c r="H1036" s="48">
        <f>[1]SCE!$H1025</f>
        <v>5.7017999999999999E-2</v>
      </c>
      <c r="I1036" s="48">
        <f t="shared" si="105"/>
        <v>0.31701800000000002</v>
      </c>
      <c r="J1036" s="48">
        <f t="shared" si="106"/>
        <v>0</v>
      </c>
      <c r="K1036" s="48">
        <f t="shared" si="107"/>
        <v>561.08000000000004</v>
      </c>
      <c r="L1036" s="48">
        <f t="shared" si="108"/>
        <v>561.08000000000004</v>
      </c>
      <c r="M1036" s="48">
        <f t="shared" si="109"/>
        <v>123.044844</v>
      </c>
      <c r="N1036" s="48">
        <f t="shared" si="110"/>
        <v>684.12484400000005</v>
      </c>
      <c r="P1036" s="18">
        <v>510</v>
      </c>
      <c r="Q1036" s="18">
        <f t="shared" si="111"/>
        <v>1648</v>
      </c>
    </row>
    <row r="1037" spans="1:17" ht="28.5">
      <c r="A1037" s="43">
        <f>[1]SCE!$A1026</f>
        <v>5003</v>
      </c>
      <c r="B1037" s="44" t="str">
        <f>[1]SCE!$B1026</f>
        <v>ACESSÓRIOS INTERNOS DIVERSOS PARA QUADRO PADRÃO TELEBRÁS</v>
      </c>
      <c r="C1037" s="45" t="str">
        <f>[1]SCE!$C1026</f>
        <v>UN</v>
      </c>
      <c r="D1037" s="45">
        <f>[1]SCE!$D1026</f>
        <v>20</v>
      </c>
      <c r="E1037" s="46">
        <f>[1]SCE!$E1026</f>
        <v>0</v>
      </c>
      <c r="F1037" s="47">
        <f>[1]SCE!$F1026</f>
        <v>6.85</v>
      </c>
      <c r="G1037" s="48">
        <f>[1]SCE!$G1026</f>
        <v>6.85</v>
      </c>
      <c r="H1037" s="48">
        <f>[1]SCE!$H1026</f>
        <v>1.5022049999999998</v>
      </c>
      <c r="I1037" s="48">
        <f t="shared" si="105"/>
        <v>8.3522049999999997</v>
      </c>
      <c r="J1037" s="48">
        <f t="shared" si="106"/>
        <v>0</v>
      </c>
      <c r="K1037" s="48">
        <f t="shared" si="107"/>
        <v>137</v>
      </c>
      <c r="L1037" s="48">
        <f t="shared" si="108"/>
        <v>137</v>
      </c>
      <c r="M1037" s="48">
        <f t="shared" si="109"/>
        <v>30.044099999999997</v>
      </c>
      <c r="N1037" s="48">
        <f t="shared" si="110"/>
        <v>167.04409999999999</v>
      </c>
      <c r="P1037" s="18">
        <v>6</v>
      </c>
      <c r="Q1037" s="18">
        <f t="shared" si="111"/>
        <v>14</v>
      </c>
    </row>
    <row r="1038" spans="1:17" ht="57">
      <c r="A1038" s="43">
        <f>[1]SCE!$A1027</f>
        <v>5004</v>
      </c>
      <c r="B1038" s="44" t="str">
        <f>[1]SCE!$B1027</f>
        <v>ADAPTADOR METÁLICO PARA TRÊS TOMADAS REDONDAS E QUATRO TOMADAS RJ45, SIMPLES TRANSVERSAL PARA PISO CONCRETADO REFERÊNCIA: DT 72510.22 DUTOTEC OU EQUIVALENTE</v>
      </c>
      <c r="C1038" s="45" t="str">
        <f>[1]SCE!$C1027</f>
        <v>UN</v>
      </c>
      <c r="D1038" s="45">
        <f>[1]SCE!$D1027</f>
        <v>39</v>
      </c>
      <c r="E1038" s="46">
        <f>[1]SCE!$E1027</f>
        <v>0</v>
      </c>
      <c r="F1038" s="47">
        <f>[1]SCE!$F1027</f>
        <v>18.55</v>
      </c>
      <c r="G1038" s="48">
        <f>[1]SCE!$G1027</f>
        <v>18.55</v>
      </c>
      <c r="H1038" s="48">
        <f>[1]SCE!$H1027</f>
        <v>4.0680149999999999</v>
      </c>
      <c r="I1038" s="48">
        <f t="shared" si="105"/>
        <v>22.618015</v>
      </c>
      <c r="J1038" s="48">
        <f t="shared" si="106"/>
        <v>0</v>
      </c>
      <c r="K1038" s="48">
        <f t="shared" si="107"/>
        <v>723.45</v>
      </c>
      <c r="L1038" s="48">
        <f t="shared" si="108"/>
        <v>723.45</v>
      </c>
      <c r="M1038" s="48">
        <f t="shared" si="109"/>
        <v>158.65258499999999</v>
      </c>
      <c r="N1038" s="48">
        <f t="shared" si="110"/>
        <v>882.10258500000009</v>
      </c>
      <c r="P1038" s="18">
        <v>11</v>
      </c>
      <c r="Q1038" s="18">
        <f t="shared" si="111"/>
        <v>28</v>
      </c>
    </row>
    <row r="1039" spans="1:17" ht="14.25">
      <c r="A1039" s="43">
        <f>[1]SCE!$A1028</f>
        <v>5005</v>
      </c>
      <c r="B1039" s="44" t="str">
        <f>[1]SCE!$B1028</f>
        <v>BANDEJA 400MM MÓVEL</v>
      </c>
      <c r="C1039" s="45" t="str">
        <f>[1]SCE!$C1028</f>
        <v>UN</v>
      </c>
      <c r="D1039" s="45">
        <f>[1]SCE!$D1028</f>
        <v>7</v>
      </c>
      <c r="E1039" s="46">
        <f>[1]SCE!$E1028</f>
        <v>0</v>
      </c>
      <c r="F1039" s="47">
        <f>[1]SCE!$F1028</f>
        <v>89</v>
      </c>
      <c r="G1039" s="48">
        <f>[1]SCE!$G1028</f>
        <v>89</v>
      </c>
      <c r="H1039" s="48">
        <f>[1]SCE!$H1028</f>
        <v>19.517699999999998</v>
      </c>
      <c r="I1039" s="48">
        <f t="shared" si="105"/>
        <v>108.51769999999999</v>
      </c>
      <c r="J1039" s="48">
        <f t="shared" si="106"/>
        <v>0</v>
      </c>
      <c r="K1039" s="48">
        <f t="shared" si="107"/>
        <v>623</v>
      </c>
      <c r="L1039" s="48">
        <f t="shared" si="108"/>
        <v>623</v>
      </c>
      <c r="M1039" s="48">
        <f t="shared" si="109"/>
        <v>136.62389999999999</v>
      </c>
      <c r="N1039" s="48">
        <f t="shared" si="110"/>
        <v>759.62390000000005</v>
      </c>
      <c r="P1039" s="18">
        <v>2</v>
      </c>
      <c r="Q1039" s="18">
        <f t="shared" si="111"/>
        <v>5</v>
      </c>
    </row>
    <row r="1040" spans="1:17" ht="28.5">
      <c r="A1040" s="43">
        <f>[1]SCE!$A1029</f>
        <v>5006</v>
      </c>
      <c r="B1040" s="44" t="str">
        <f>[1]SCE!$B1029</f>
        <v>BANDEJA DE VENTILAÇÃO COM DOIS VENTILADORES AXIAIS NO MÍNIMO</v>
      </c>
      <c r="C1040" s="45" t="str">
        <f>[1]SCE!$C1029</f>
        <v>UN</v>
      </c>
      <c r="D1040" s="45">
        <f>[1]SCE!$D1029</f>
        <v>7</v>
      </c>
      <c r="E1040" s="46">
        <f>[1]SCE!$E1029</f>
        <v>0</v>
      </c>
      <c r="F1040" s="47">
        <f>[1]SCE!$F1029</f>
        <v>520</v>
      </c>
      <c r="G1040" s="48">
        <f>[1]SCE!$G1029</f>
        <v>520</v>
      </c>
      <c r="H1040" s="48">
        <f>[1]SCE!$H1029</f>
        <v>114.036</v>
      </c>
      <c r="I1040" s="48">
        <f t="shared" si="105"/>
        <v>634.03600000000006</v>
      </c>
      <c r="J1040" s="48">
        <f t="shared" si="106"/>
        <v>0</v>
      </c>
      <c r="K1040" s="48">
        <f t="shared" si="107"/>
        <v>3640</v>
      </c>
      <c r="L1040" s="48">
        <f t="shared" si="108"/>
        <v>3640</v>
      </c>
      <c r="M1040" s="48">
        <f t="shared" si="109"/>
        <v>798.25199999999995</v>
      </c>
      <c r="N1040" s="48">
        <f t="shared" si="110"/>
        <v>4438.2520000000004</v>
      </c>
      <c r="P1040" s="18">
        <v>2</v>
      </c>
      <c r="Q1040" s="18">
        <f t="shared" si="111"/>
        <v>5</v>
      </c>
    </row>
    <row r="1041" spans="1:17" ht="14.25">
      <c r="A1041" s="43">
        <f>[1]SCE!$A1030</f>
        <v>5007</v>
      </c>
      <c r="B1041" s="44" t="str">
        <f>[1]SCE!$B1030</f>
        <v>BANDEJA FIXA 19" COM FIXAÇÃO FRONTAL - 1U - 290MM</v>
      </c>
      <c r="C1041" s="45" t="str">
        <f>[1]SCE!$C1030</f>
        <v>UN</v>
      </c>
      <c r="D1041" s="45">
        <f>[1]SCE!$D1030</f>
        <v>26</v>
      </c>
      <c r="E1041" s="46">
        <f>[1]SCE!$E1030</f>
        <v>0</v>
      </c>
      <c r="F1041" s="47">
        <f>[1]SCE!$F1030</f>
        <v>44.9</v>
      </c>
      <c r="G1041" s="48">
        <f>[1]SCE!$G1030</f>
        <v>44.9</v>
      </c>
      <c r="H1041" s="48">
        <f>[1]SCE!$H1030</f>
        <v>9.8465699999999998</v>
      </c>
      <c r="I1041" s="48">
        <f t="shared" si="105"/>
        <v>54.746569999999998</v>
      </c>
      <c r="J1041" s="48">
        <f t="shared" si="106"/>
        <v>0</v>
      </c>
      <c r="K1041" s="48">
        <f t="shared" si="107"/>
        <v>1167.3999999999999</v>
      </c>
      <c r="L1041" s="48">
        <f t="shared" si="108"/>
        <v>1167.3999999999999</v>
      </c>
      <c r="M1041" s="48">
        <f t="shared" si="109"/>
        <v>256.01081999999997</v>
      </c>
      <c r="N1041" s="48">
        <f t="shared" si="110"/>
        <v>1423.4108199999998</v>
      </c>
      <c r="P1041" s="18">
        <v>6</v>
      </c>
      <c r="Q1041" s="18">
        <f t="shared" si="111"/>
        <v>20</v>
      </c>
    </row>
    <row r="1042" spans="1:17" ht="14.25">
      <c r="A1042" s="43">
        <f>[1]SCE!$A1031</f>
        <v>5008</v>
      </c>
      <c r="B1042" s="44" t="str">
        <f>[1]SCE!$B1031</f>
        <v>BANDEJA FIXA 19" COM FIXAÇÃO FRONTAL - 1U - 290MM</v>
      </c>
      <c r="C1042" s="45" t="str">
        <f>[1]SCE!$C1031</f>
        <v>UN</v>
      </c>
      <c r="D1042" s="45">
        <f>[1]SCE!$D1031</f>
        <v>7</v>
      </c>
      <c r="E1042" s="46">
        <f>[1]SCE!$E1031</f>
        <v>0</v>
      </c>
      <c r="F1042" s="47">
        <f>[1]SCE!$F1031</f>
        <v>42</v>
      </c>
      <c r="G1042" s="48">
        <f>[1]SCE!$G1031</f>
        <v>42</v>
      </c>
      <c r="H1042" s="48">
        <f>[1]SCE!$H1031</f>
        <v>9.2105999999999995</v>
      </c>
      <c r="I1042" s="48">
        <f t="shared" ref="I1042:I1105" si="112">G1042+H1042</f>
        <v>51.210599999999999</v>
      </c>
      <c r="J1042" s="48">
        <f t="shared" ref="J1042:J1105" si="113">E1042*D1042</f>
        <v>0</v>
      </c>
      <c r="K1042" s="48">
        <f t="shared" ref="K1042:K1105" si="114">F1042*D1042</f>
        <v>294</v>
      </c>
      <c r="L1042" s="48">
        <f t="shared" ref="L1042:L1105" si="115">G1042*D1042</f>
        <v>294</v>
      </c>
      <c r="M1042" s="48">
        <f t="shared" ref="M1042:M1105" si="116">H1042*D1042</f>
        <v>64.474199999999996</v>
      </c>
      <c r="N1042" s="48">
        <f t="shared" ref="N1042:N1105" si="117">L1042+M1042</f>
        <v>358.4742</v>
      </c>
      <c r="P1042" s="18">
        <v>2</v>
      </c>
      <c r="Q1042" s="18">
        <f t="shared" si="111"/>
        <v>5</v>
      </c>
    </row>
    <row r="1043" spans="1:17" ht="14.25">
      <c r="A1043" s="43">
        <f>[1]SCE!$A1032</f>
        <v>5009</v>
      </c>
      <c r="B1043" s="44" t="str">
        <f>[1]SCE!$B1032</f>
        <v>BANDEJA PADRÃO 19"</v>
      </c>
      <c r="C1043" s="45" t="str">
        <f>[1]SCE!$C1032</f>
        <v>UN</v>
      </c>
      <c r="D1043" s="45">
        <f>[1]SCE!$D1032</f>
        <v>7</v>
      </c>
      <c r="E1043" s="46">
        <f>[1]SCE!$E1032</f>
        <v>0</v>
      </c>
      <c r="F1043" s="47">
        <f>[1]SCE!$F1032</f>
        <v>44.9</v>
      </c>
      <c r="G1043" s="48">
        <f>[1]SCE!$G1032</f>
        <v>44.9</v>
      </c>
      <c r="H1043" s="48">
        <f>[1]SCE!$H1032</f>
        <v>9.8465699999999998</v>
      </c>
      <c r="I1043" s="48">
        <f t="shared" si="112"/>
        <v>54.746569999999998</v>
      </c>
      <c r="J1043" s="48">
        <f t="shared" si="113"/>
        <v>0</v>
      </c>
      <c r="K1043" s="48">
        <f t="shared" si="114"/>
        <v>314.3</v>
      </c>
      <c r="L1043" s="48">
        <f t="shared" si="115"/>
        <v>314.3</v>
      </c>
      <c r="M1043" s="48">
        <f t="shared" si="116"/>
        <v>68.925989999999999</v>
      </c>
      <c r="N1043" s="48">
        <f t="shared" si="117"/>
        <v>383.22599000000002</v>
      </c>
      <c r="P1043" s="18">
        <v>2</v>
      </c>
      <c r="Q1043" s="18">
        <f t="shared" si="111"/>
        <v>5</v>
      </c>
    </row>
    <row r="1044" spans="1:17" ht="14.25">
      <c r="A1044" s="43">
        <f>[1]SCE!$A1033</f>
        <v>5010</v>
      </c>
      <c r="B1044" s="44" t="str">
        <f>[1]SCE!$B1033</f>
        <v>BASE PARA 10 MÓDULOS PROTETOR A GÁS MPSG 90 A 150V</v>
      </c>
      <c r="C1044" s="45" t="str">
        <f>[1]SCE!$C1033</f>
        <v>UN</v>
      </c>
      <c r="D1044" s="45">
        <f>[1]SCE!$D1033</f>
        <v>65</v>
      </c>
      <c r="E1044" s="46">
        <f>[1]SCE!$E1033</f>
        <v>0</v>
      </c>
      <c r="F1044" s="47">
        <f>[1]SCE!$F1033</f>
        <v>25.79</v>
      </c>
      <c r="G1044" s="48">
        <f>[1]SCE!$G1033</f>
        <v>25.79</v>
      </c>
      <c r="H1044" s="48">
        <f>[1]SCE!$H1033</f>
        <v>5.6557469999999999</v>
      </c>
      <c r="I1044" s="48">
        <f t="shared" si="112"/>
        <v>31.445746999999997</v>
      </c>
      <c r="J1044" s="48">
        <f t="shared" si="113"/>
        <v>0</v>
      </c>
      <c r="K1044" s="48">
        <f t="shared" si="114"/>
        <v>1676.35</v>
      </c>
      <c r="L1044" s="48">
        <f t="shared" si="115"/>
        <v>1676.35</v>
      </c>
      <c r="M1044" s="48">
        <f t="shared" si="116"/>
        <v>367.62355500000001</v>
      </c>
      <c r="N1044" s="48">
        <f t="shared" si="117"/>
        <v>2043.973555</v>
      </c>
      <c r="P1044" s="18">
        <v>21</v>
      </c>
      <c r="Q1044" s="18">
        <f t="shared" ref="Q1044:Q1123" si="118">D1044-P1044</f>
        <v>44</v>
      </c>
    </row>
    <row r="1045" spans="1:17" ht="28.5">
      <c r="A1045" s="43">
        <f>[1]SCE!$A1034</f>
        <v>5011</v>
      </c>
      <c r="B1045" s="44" t="str">
        <f>[1]SCE!$B1034</f>
        <v>BASTIDOR LSA PLUS 2/10 - 1 POSIÇÃO. REF. KRONE OU EQUIVALENTE</v>
      </c>
      <c r="C1045" s="45" t="str">
        <f>[1]SCE!$C1034</f>
        <v>UN</v>
      </c>
      <c r="D1045" s="45">
        <f>[1]SCE!$D1034</f>
        <v>1</v>
      </c>
      <c r="E1045" s="46">
        <f>[1]SCE!$E1034</f>
        <v>0</v>
      </c>
      <c r="F1045" s="47">
        <f>[1]SCE!$F1034</f>
        <v>28.36</v>
      </c>
      <c r="G1045" s="48">
        <f>[1]SCE!$G1034</f>
        <v>28.36</v>
      </c>
      <c r="H1045" s="48">
        <f>[1]SCE!$H1034</f>
        <v>6.2193480000000001</v>
      </c>
      <c r="I1045" s="48">
        <f t="shared" si="112"/>
        <v>34.579347999999996</v>
      </c>
      <c r="J1045" s="48">
        <f t="shared" si="113"/>
        <v>0</v>
      </c>
      <c r="K1045" s="48">
        <f t="shared" si="114"/>
        <v>28.36</v>
      </c>
      <c r="L1045" s="48">
        <f t="shared" si="115"/>
        <v>28.36</v>
      </c>
      <c r="M1045" s="48">
        <f t="shared" si="116"/>
        <v>6.2193480000000001</v>
      </c>
      <c r="N1045" s="48">
        <f t="shared" si="117"/>
        <v>34.579347999999996</v>
      </c>
      <c r="P1045" s="18">
        <v>2</v>
      </c>
      <c r="Q1045" s="18">
        <f t="shared" si="118"/>
        <v>-1</v>
      </c>
    </row>
    <row r="1046" spans="1:17" ht="14.25">
      <c r="A1046" s="43">
        <f>[1]SCE!$A1035</f>
        <v>5012</v>
      </c>
      <c r="B1046" s="44" t="str">
        <f>[1]SCE!$B1035</f>
        <v>BASTIDOR PARA 5 BLOCOS M-10</v>
      </c>
      <c r="C1046" s="45" t="str">
        <f>[1]SCE!$C1035</f>
        <v>UN</v>
      </c>
      <c r="D1046" s="45">
        <f>[1]SCE!$D1035</f>
        <v>1</v>
      </c>
      <c r="E1046" s="46">
        <f>[1]SCE!$E1035</f>
        <v>0</v>
      </c>
      <c r="F1046" s="47">
        <f>[1]SCE!$F1035</f>
        <v>10.6</v>
      </c>
      <c r="G1046" s="48">
        <f>[1]SCE!$G1035</f>
        <v>10.6</v>
      </c>
      <c r="H1046" s="48">
        <f>[1]SCE!$H1035</f>
        <v>2.3245799999999996</v>
      </c>
      <c r="I1046" s="48">
        <f t="shared" si="112"/>
        <v>12.924579999999999</v>
      </c>
      <c r="J1046" s="48">
        <f t="shared" si="113"/>
        <v>0</v>
      </c>
      <c r="K1046" s="48">
        <f t="shared" si="114"/>
        <v>10.6</v>
      </c>
      <c r="L1046" s="48">
        <f t="shared" si="115"/>
        <v>10.6</v>
      </c>
      <c r="M1046" s="48">
        <f t="shared" si="116"/>
        <v>2.3245799999999996</v>
      </c>
      <c r="N1046" s="48">
        <f t="shared" si="117"/>
        <v>12.924579999999999</v>
      </c>
      <c r="P1046" s="18">
        <v>2</v>
      </c>
      <c r="Q1046" s="18">
        <f t="shared" si="118"/>
        <v>-1</v>
      </c>
    </row>
    <row r="1047" spans="1:17" ht="14.25">
      <c r="A1047" s="43">
        <f>[1]SCE!$A1036</f>
        <v>5013</v>
      </c>
      <c r="B1047" s="44" t="str">
        <f>[1]SCE!$B1036</f>
        <v>BLOCO BLI 10 PARES</v>
      </c>
      <c r="C1047" s="45" t="str">
        <f>[1]SCE!$C1036</f>
        <v>UN</v>
      </c>
      <c r="D1047" s="45">
        <f>[1]SCE!$D1036</f>
        <v>4</v>
      </c>
      <c r="E1047" s="46">
        <f>[1]SCE!$E1036</f>
        <v>0</v>
      </c>
      <c r="F1047" s="47">
        <f>[1]SCE!$F1036</f>
        <v>22.62</v>
      </c>
      <c r="G1047" s="48">
        <f>[1]SCE!$G1036</f>
        <v>22.62</v>
      </c>
      <c r="H1047" s="48">
        <f>[1]SCE!$H1036</f>
        <v>4.960566</v>
      </c>
      <c r="I1047" s="48">
        <f t="shared" si="112"/>
        <v>27.580566000000001</v>
      </c>
      <c r="J1047" s="48">
        <f t="shared" si="113"/>
        <v>0</v>
      </c>
      <c r="K1047" s="48">
        <f t="shared" si="114"/>
        <v>90.48</v>
      </c>
      <c r="L1047" s="48">
        <f t="shared" si="115"/>
        <v>90.48</v>
      </c>
      <c r="M1047" s="48">
        <f t="shared" si="116"/>
        <v>19.842264</v>
      </c>
      <c r="N1047" s="48">
        <f t="shared" si="117"/>
        <v>110.322264</v>
      </c>
      <c r="P1047" s="18">
        <v>6</v>
      </c>
      <c r="Q1047" s="18">
        <f t="shared" si="118"/>
        <v>-2</v>
      </c>
    </row>
    <row r="1048" spans="1:17" ht="28.5">
      <c r="A1048" s="43">
        <f>[1]SCE!$A1037</f>
        <v>5014</v>
      </c>
      <c r="B1048" s="44" t="str">
        <f>[1]SCE!$B1037</f>
        <v>BLOCO DE CONEXÃO IDC 2/10 PARES. REF.: LSA - PERFIL KRONE OU EQUIVALENTE</v>
      </c>
      <c r="C1048" s="45" t="str">
        <f>[1]SCE!$C1037</f>
        <v>UN</v>
      </c>
      <c r="D1048" s="45">
        <f>[1]SCE!$D1037</f>
        <v>1</v>
      </c>
      <c r="E1048" s="46">
        <f>[1]SCE!$E1037</f>
        <v>0</v>
      </c>
      <c r="F1048" s="47">
        <f>[1]SCE!$F1037</f>
        <v>58.9</v>
      </c>
      <c r="G1048" s="48">
        <f>[1]SCE!$G1037</f>
        <v>58.9</v>
      </c>
      <c r="H1048" s="48">
        <f>[1]SCE!$H1037</f>
        <v>12.91677</v>
      </c>
      <c r="I1048" s="48">
        <f t="shared" si="112"/>
        <v>71.816769999999991</v>
      </c>
      <c r="J1048" s="48">
        <f t="shared" si="113"/>
        <v>0</v>
      </c>
      <c r="K1048" s="48">
        <f t="shared" si="114"/>
        <v>58.9</v>
      </c>
      <c r="L1048" s="48">
        <f t="shared" si="115"/>
        <v>58.9</v>
      </c>
      <c r="M1048" s="48">
        <f t="shared" si="116"/>
        <v>12.91677</v>
      </c>
      <c r="N1048" s="48">
        <f t="shared" si="117"/>
        <v>71.816769999999991</v>
      </c>
      <c r="P1048" s="18">
        <v>2</v>
      </c>
      <c r="Q1048" s="18">
        <f t="shared" si="118"/>
        <v>-1</v>
      </c>
    </row>
    <row r="1049" spans="1:17" ht="42.75">
      <c r="A1049" s="43">
        <f>[1]SCE!$A1038</f>
        <v>5015</v>
      </c>
      <c r="B1049" s="44" t="str">
        <f>[1]SCE!$B1038</f>
        <v>BLOCO DE ENGATE RÁPIDO TIPO IDC 110 MONTADO EM BASTIDOR PRÓPRIO 20 PARES EQUIPADO COM PROTETORES DE SURTO COM CENTELHAORES À GÁS</v>
      </c>
      <c r="C1049" s="45" t="str">
        <f>[1]SCE!$C1038</f>
        <v>UN</v>
      </c>
      <c r="D1049" s="45">
        <f>[1]SCE!$D1038</f>
        <v>1</v>
      </c>
      <c r="E1049" s="46">
        <f>[1]SCE!$E1038</f>
        <v>0</v>
      </c>
      <c r="F1049" s="47">
        <f>[1]SCE!$F1038</f>
        <v>70</v>
      </c>
      <c r="G1049" s="48">
        <f>[1]SCE!$G1038</f>
        <v>70</v>
      </c>
      <c r="H1049" s="48">
        <f>[1]SCE!$H1038</f>
        <v>15.350999999999999</v>
      </c>
      <c r="I1049" s="48">
        <f t="shared" si="112"/>
        <v>85.350999999999999</v>
      </c>
      <c r="J1049" s="48">
        <f t="shared" si="113"/>
        <v>0</v>
      </c>
      <c r="K1049" s="48">
        <f t="shared" si="114"/>
        <v>70</v>
      </c>
      <c r="L1049" s="48">
        <f t="shared" si="115"/>
        <v>70</v>
      </c>
      <c r="M1049" s="48">
        <f t="shared" si="116"/>
        <v>15.350999999999999</v>
      </c>
      <c r="N1049" s="48">
        <f t="shared" si="117"/>
        <v>85.350999999999999</v>
      </c>
      <c r="P1049" s="18">
        <v>2</v>
      </c>
      <c r="Q1049" s="18">
        <f t="shared" si="118"/>
        <v>-1</v>
      </c>
    </row>
    <row r="1050" spans="1:17" ht="14.25">
      <c r="A1050" s="43">
        <f>[1]SCE!$A1039</f>
        <v>5016</v>
      </c>
      <c r="B1050" s="44" t="str">
        <f>[1]SCE!$B1039</f>
        <v>BLOCOS M-10</v>
      </c>
      <c r="C1050" s="45" t="str">
        <f>[1]SCE!$C1039</f>
        <v>UN</v>
      </c>
      <c r="D1050" s="45">
        <f>[1]SCE!$D1039</f>
        <v>4</v>
      </c>
      <c r="E1050" s="46">
        <f>[1]SCE!$E1039</f>
        <v>0</v>
      </c>
      <c r="F1050" s="47">
        <f>[1]SCE!$F1039</f>
        <v>12</v>
      </c>
      <c r="G1050" s="48">
        <f>[1]SCE!$G1039</f>
        <v>12</v>
      </c>
      <c r="H1050" s="48">
        <f>[1]SCE!$H1039</f>
        <v>2.6315999999999997</v>
      </c>
      <c r="I1050" s="48">
        <f t="shared" si="112"/>
        <v>14.631599999999999</v>
      </c>
      <c r="J1050" s="48">
        <f t="shared" si="113"/>
        <v>0</v>
      </c>
      <c r="K1050" s="48">
        <f t="shared" si="114"/>
        <v>48</v>
      </c>
      <c r="L1050" s="48">
        <f t="shared" si="115"/>
        <v>48</v>
      </c>
      <c r="M1050" s="48">
        <f t="shared" si="116"/>
        <v>10.526399999999999</v>
      </c>
      <c r="N1050" s="48">
        <f t="shared" si="117"/>
        <v>58.526399999999995</v>
      </c>
      <c r="P1050" s="18">
        <v>6</v>
      </c>
      <c r="Q1050" s="18">
        <f t="shared" si="118"/>
        <v>-2</v>
      </c>
    </row>
    <row r="1051" spans="1:17" ht="14.25">
      <c r="A1051" s="43">
        <f>[1]SCE!$A1040</f>
        <v>5017</v>
      </c>
      <c r="B1051" s="44" t="str">
        <f>[1]SCE!$B1040</f>
        <v>CABO  FO MONOMODO 4 VIAS</v>
      </c>
      <c r="C1051" s="45" t="str">
        <f>[1]SCE!$C1040</f>
        <v>M</v>
      </c>
      <c r="D1051" s="45">
        <f>[1]SCE!$D1040</f>
        <v>23</v>
      </c>
      <c r="E1051" s="46">
        <f>[1]SCE!$E1040</f>
        <v>0</v>
      </c>
      <c r="F1051" s="47">
        <f>[1]SCE!$F1040</f>
        <v>3.97</v>
      </c>
      <c r="G1051" s="48">
        <f>[1]SCE!$G1040</f>
        <v>3.97</v>
      </c>
      <c r="H1051" s="48">
        <f>[1]SCE!$H1040</f>
        <v>0.87062099999999998</v>
      </c>
      <c r="I1051" s="48">
        <f t="shared" si="112"/>
        <v>4.8406210000000005</v>
      </c>
      <c r="J1051" s="48">
        <f t="shared" si="113"/>
        <v>0</v>
      </c>
      <c r="K1051" s="48">
        <f t="shared" si="114"/>
        <v>91.31</v>
      </c>
      <c r="L1051" s="48">
        <f t="shared" si="115"/>
        <v>91.31</v>
      </c>
      <c r="M1051" s="48">
        <f t="shared" si="116"/>
        <v>20.024283</v>
      </c>
      <c r="N1051" s="48">
        <f t="shared" si="117"/>
        <v>111.334283</v>
      </c>
      <c r="P1051" s="18">
        <v>31</v>
      </c>
      <c r="Q1051" s="18">
        <f t="shared" si="118"/>
        <v>-8</v>
      </c>
    </row>
    <row r="1052" spans="1:17" ht="14.25">
      <c r="A1052" s="43">
        <f>[1]SCE!$A1041</f>
        <v>5018</v>
      </c>
      <c r="B1052" s="44" t="str">
        <f>[1]SCE!$B1041</f>
        <v>CABO COAXIAL 75 OHMS RG 59</v>
      </c>
      <c r="C1052" s="45" t="str">
        <f>[1]SCE!$C1041</f>
        <v>M</v>
      </c>
      <c r="D1052" s="45">
        <f>[1]SCE!$D1041</f>
        <v>613</v>
      </c>
      <c r="E1052" s="46">
        <f>[1]SCE!$E1041</f>
        <v>0</v>
      </c>
      <c r="F1052" s="47">
        <f>[1]SCE!$F1041</f>
        <v>1.69</v>
      </c>
      <c r="G1052" s="48">
        <f>[1]SCE!$G1041</f>
        <v>1.69</v>
      </c>
      <c r="H1052" s="48">
        <f>[1]SCE!$H1041</f>
        <v>0.37061699999999997</v>
      </c>
      <c r="I1052" s="48">
        <f t="shared" si="112"/>
        <v>2.0606169999999997</v>
      </c>
      <c r="J1052" s="48">
        <f t="shared" si="113"/>
        <v>0</v>
      </c>
      <c r="K1052" s="48">
        <f t="shared" si="114"/>
        <v>1035.97</v>
      </c>
      <c r="L1052" s="48">
        <f t="shared" si="115"/>
        <v>1035.97</v>
      </c>
      <c r="M1052" s="48">
        <f t="shared" si="116"/>
        <v>227.18822099999997</v>
      </c>
      <c r="N1052" s="48">
        <f t="shared" si="117"/>
        <v>1263.1582209999999</v>
      </c>
      <c r="P1052" s="18">
        <v>817</v>
      </c>
      <c r="Q1052" s="18">
        <f t="shared" si="118"/>
        <v>-204</v>
      </c>
    </row>
    <row r="1053" spans="1:17" ht="14.25">
      <c r="A1053" s="43">
        <f>[1]SCE!$A1042</f>
        <v>5019</v>
      </c>
      <c r="B1053" s="44" t="str">
        <f>[1]SCE!$B1042</f>
        <v>CABO DE AUDIO P2 ESTÉREO COM CONECTORES</v>
      </c>
      <c r="C1053" s="45" t="str">
        <f>[1]SCE!$C1042</f>
        <v>M</v>
      </c>
      <c r="D1053" s="45">
        <f>[1]SCE!$D1042</f>
        <v>23</v>
      </c>
      <c r="E1053" s="46">
        <f>[1]SCE!$E1042</f>
        <v>0</v>
      </c>
      <c r="F1053" s="47">
        <f>[1]SCE!$F1042</f>
        <v>12.34</v>
      </c>
      <c r="G1053" s="48">
        <f>[1]SCE!$G1042</f>
        <v>12.34</v>
      </c>
      <c r="H1053" s="48">
        <f>[1]SCE!$H1042</f>
        <v>2.706162</v>
      </c>
      <c r="I1053" s="48">
        <f t="shared" si="112"/>
        <v>15.046161999999999</v>
      </c>
      <c r="J1053" s="48">
        <f t="shared" si="113"/>
        <v>0</v>
      </c>
      <c r="K1053" s="48">
        <f t="shared" si="114"/>
        <v>283.82</v>
      </c>
      <c r="L1053" s="48">
        <f t="shared" si="115"/>
        <v>283.82</v>
      </c>
      <c r="M1053" s="48">
        <f t="shared" si="116"/>
        <v>62.241726</v>
      </c>
      <c r="N1053" s="48">
        <f t="shared" si="117"/>
        <v>346.06172600000002</v>
      </c>
      <c r="P1053" s="18">
        <v>31</v>
      </c>
      <c r="Q1053" s="18">
        <f t="shared" si="118"/>
        <v>-8</v>
      </c>
    </row>
    <row r="1054" spans="1:17" ht="14.25">
      <c r="A1054" s="43">
        <f>[1]SCE!$A1043</f>
        <v>5020</v>
      </c>
      <c r="B1054" s="44" t="str">
        <f>[1]SCE!$B1043</f>
        <v>CABO MANGA 8 VIAS</v>
      </c>
      <c r="C1054" s="45" t="str">
        <f>[1]SCE!$C1043</f>
        <v>M</v>
      </c>
      <c r="D1054" s="45">
        <f>[1]SCE!$D1043</f>
        <v>4</v>
      </c>
      <c r="E1054" s="46">
        <f>[1]SCE!$E1043</f>
        <v>0</v>
      </c>
      <c r="F1054" s="47">
        <f>[1]SCE!$F1043</f>
        <v>4.96</v>
      </c>
      <c r="G1054" s="48">
        <f>[1]SCE!$G1043</f>
        <v>4.96</v>
      </c>
      <c r="H1054" s="48">
        <f>[1]SCE!$H1043</f>
        <v>1.087728</v>
      </c>
      <c r="I1054" s="48">
        <f t="shared" si="112"/>
        <v>6.0477280000000002</v>
      </c>
      <c r="J1054" s="48">
        <f t="shared" si="113"/>
        <v>0</v>
      </c>
      <c r="K1054" s="48">
        <f t="shared" si="114"/>
        <v>19.84</v>
      </c>
      <c r="L1054" s="48">
        <f t="shared" si="115"/>
        <v>19.84</v>
      </c>
      <c r="M1054" s="48">
        <f t="shared" si="116"/>
        <v>4.3509120000000001</v>
      </c>
      <c r="N1054" s="48">
        <f t="shared" si="117"/>
        <v>24.190912000000001</v>
      </c>
      <c r="P1054" s="18">
        <v>6</v>
      </c>
      <c r="Q1054" s="18">
        <f t="shared" si="118"/>
        <v>-2</v>
      </c>
    </row>
    <row r="1055" spans="1:17" ht="42.75">
      <c r="A1055" s="43">
        <f>[1]SCE!$A1044</f>
        <v>5021</v>
      </c>
      <c r="B1055" s="44" t="str">
        <f>[1]SCE!$B1044</f>
        <v>CABO TELEFÔNICO COM ISOLAMENTO TERMOPLÁSTICO PARA REDE INTERNA TIPO CCI50 COMPOSTO POR FIOS DE COBRE MÚLTIPLO REVESTIDOS EM CLORETO DE POLIVILINA CCI50 - 1 PAR</v>
      </c>
      <c r="C1055" s="45" t="str">
        <f>[1]SCE!$C1044</f>
        <v>M</v>
      </c>
      <c r="D1055" s="45">
        <f>[1]SCE!$D1044</f>
        <v>268</v>
      </c>
      <c r="E1055" s="46">
        <f>[1]SCE!$E1044</f>
        <v>0</v>
      </c>
      <c r="F1055" s="47">
        <f>[1]SCE!$F1044</f>
        <v>0.92</v>
      </c>
      <c r="G1055" s="48">
        <f>[1]SCE!$G1044</f>
        <v>0.92</v>
      </c>
      <c r="H1055" s="48">
        <f>[1]SCE!$H1044</f>
        <v>0.20175599999999999</v>
      </c>
      <c r="I1055" s="48">
        <f t="shared" si="112"/>
        <v>1.121756</v>
      </c>
      <c r="J1055" s="48">
        <f t="shared" si="113"/>
        <v>0</v>
      </c>
      <c r="K1055" s="48">
        <f t="shared" si="114"/>
        <v>246.56</v>
      </c>
      <c r="L1055" s="48">
        <f t="shared" si="115"/>
        <v>246.56</v>
      </c>
      <c r="M1055" s="48">
        <f t="shared" si="116"/>
        <v>54.070608</v>
      </c>
      <c r="N1055" s="48">
        <f t="shared" si="117"/>
        <v>300.630608</v>
      </c>
      <c r="P1055" s="18">
        <v>357</v>
      </c>
      <c r="Q1055" s="18">
        <f t="shared" si="118"/>
        <v>-89</v>
      </c>
    </row>
    <row r="1056" spans="1:17" ht="57">
      <c r="A1056" s="43">
        <f>[1]SCE!$A1045</f>
        <v>5022</v>
      </c>
      <c r="B1056" s="44" t="str">
        <f>[1]SCE!$B1045</f>
        <v>CABO TELEFÔNICO COM ISOLAMENTO TERMOPLÁSTICO PARA REDE INTERNA TIPO CCI50 COMPOSTO POR FIOS DE COBRE MÚLTIPLO REVESTIDOS EM CLORETO DE POLIVILINA CCI50 - 2 PARES</v>
      </c>
      <c r="C1056" s="45" t="str">
        <f>[1]SCE!$C1045</f>
        <v>M</v>
      </c>
      <c r="D1056" s="45">
        <f>[1]SCE!$D1045</f>
        <v>230</v>
      </c>
      <c r="E1056" s="46">
        <f>[1]SCE!$E1045</f>
        <v>0</v>
      </c>
      <c r="F1056" s="47">
        <f>[1]SCE!$F1045</f>
        <v>0.92</v>
      </c>
      <c r="G1056" s="48">
        <f>[1]SCE!$G1045</f>
        <v>0.92</v>
      </c>
      <c r="H1056" s="48">
        <f>[1]SCE!$H1045</f>
        <v>0.20175599999999999</v>
      </c>
      <c r="I1056" s="48">
        <f t="shared" si="112"/>
        <v>1.121756</v>
      </c>
      <c r="J1056" s="48">
        <f t="shared" si="113"/>
        <v>0</v>
      </c>
      <c r="K1056" s="48">
        <f t="shared" si="114"/>
        <v>211.60000000000002</v>
      </c>
      <c r="L1056" s="48">
        <f t="shared" si="115"/>
        <v>211.60000000000002</v>
      </c>
      <c r="M1056" s="48">
        <f t="shared" si="116"/>
        <v>46.403880000000001</v>
      </c>
      <c r="N1056" s="48">
        <f t="shared" si="117"/>
        <v>258.00388000000004</v>
      </c>
      <c r="P1056" s="18">
        <v>307</v>
      </c>
      <c r="Q1056" s="18">
        <f t="shared" si="118"/>
        <v>-77</v>
      </c>
    </row>
    <row r="1057" spans="1:17" ht="57">
      <c r="A1057" s="43">
        <f>[1]SCE!$A1046</f>
        <v>5023</v>
      </c>
      <c r="B1057" s="44" t="str">
        <f>[1]SCE!$B1046</f>
        <v>CABO TELEFÔNICO COM ISOLAMENTO TERMOPLÁSTICO PARA REDE INTERNA TIPO CI50 COMPOSTO POR FIOS DE COBRE MÚLTIPLO REVESTIDOS EM CLORETO DE POLIVILINA CI50-10 - 10 PARES</v>
      </c>
      <c r="C1057" s="45" t="str">
        <f>[1]SCE!$C1046</f>
        <v>M</v>
      </c>
      <c r="D1057" s="45">
        <f>[1]SCE!$D1046</f>
        <v>12</v>
      </c>
      <c r="E1057" s="46">
        <f>[1]SCE!$E1046</f>
        <v>0</v>
      </c>
      <c r="F1057" s="47">
        <f>[1]SCE!$F1046</f>
        <v>5.52</v>
      </c>
      <c r="G1057" s="48">
        <f>[1]SCE!$G1046</f>
        <v>5.52</v>
      </c>
      <c r="H1057" s="48">
        <f>[1]SCE!$H1046</f>
        <v>1.2105359999999998</v>
      </c>
      <c r="I1057" s="48">
        <f t="shared" si="112"/>
        <v>6.730535999999999</v>
      </c>
      <c r="J1057" s="48">
        <f t="shared" si="113"/>
        <v>0</v>
      </c>
      <c r="K1057" s="48">
        <f t="shared" si="114"/>
        <v>66.239999999999995</v>
      </c>
      <c r="L1057" s="48">
        <f t="shared" si="115"/>
        <v>66.239999999999995</v>
      </c>
      <c r="M1057" s="48">
        <f t="shared" si="116"/>
        <v>14.526431999999998</v>
      </c>
      <c r="N1057" s="48">
        <f t="shared" si="117"/>
        <v>80.766431999999995</v>
      </c>
      <c r="P1057" s="18">
        <v>16</v>
      </c>
      <c r="Q1057" s="18">
        <f t="shared" si="118"/>
        <v>-4</v>
      </c>
    </row>
    <row r="1058" spans="1:17" ht="57">
      <c r="A1058" s="43">
        <f>[1]SCE!$A1047</f>
        <v>5024</v>
      </c>
      <c r="B1058" s="44" t="str">
        <f>[1]SCE!$B1047</f>
        <v>CABO TELEFÔNICO COM ISOLAMENTO TERMOPLÁSTICO PARA REDE INTERNA TIPO CI50 COMPOSTO POR FIOS DE COBRE MÚLTIPLO REVESTIDOS EM CLORETO DE POLIVILINA CI50-30 - 30 PARES</v>
      </c>
      <c r="C1058" s="45" t="str">
        <f>[1]SCE!$C1047</f>
        <v>M</v>
      </c>
      <c r="D1058" s="45">
        <f>[1]SCE!$D1047</f>
        <v>31</v>
      </c>
      <c r="E1058" s="46">
        <f>[1]SCE!$E1047</f>
        <v>0</v>
      </c>
      <c r="F1058" s="47">
        <f>[1]SCE!$F1047</f>
        <v>6.2</v>
      </c>
      <c r="G1058" s="48">
        <f>[1]SCE!$G1047</f>
        <v>6.2</v>
      </c>
      <c r="H1058" s="48">
        <f>[1]SCE!$H1047</f>
        <v>1.3596600000000001</v>
      </c>
      <c r="I1058" s="48">
        <f t="shared" si="112"/>
        <v>7.55966</v>
      </c>
      <c r="J1058" s="48">
        <f t="shared" si="113"/>
        <v>0</v>
      </c>
      <c r="K1058" s="48">
        <f t="shared" si="114"/>
        <v>192.20000000000002</v>
      </c>
      <c r="L1058" s="48">
        <f t="shared" si="115"/>
        <v>192.20000000000002</v>
      </c>
      <c r="M1058" s="48">
        <f t="shared" si="116"/>
        <v>42.149460000000005</v>
      </c>
      <c r="N1058" s="48">
        <f t="shared" si="117"/>
        <v>234.34946000000002</v>
      </c>
      <c r="P1058" s="18">
        <v>42</v>
      </c>
      <c r="Q1058" s="18">
        <f t="shared" si="118"/>
        <v>-11</v>
      </c>
    </row>
    <row r="1059" spans="1:17" ht="57">
      <c r="A1059" s="43">
        <f>[1]SCE!$A1048</f>
        <v>5025</v>
      </c>
      <c r="B1059" s="44" t="str">
        <f>[1]SCE!$B1048</f>
        <v>CABO TELEFÔNICO COM ISOLAMENTO TERMOPLÁSTICO PARA REDE INTERNA TIPO CI50 COMPOSTO POR FIOS DE COBRE MÚLTIPLO REVESTIDOS EM CLORETO DE POLIVILINA CI50-5 - 5 PARES</v>
      </c>
      <c r="C1059" s="45" t="str">
        <f>[1]SCE!$C1048</f>
        <v>M</v>
      </c>
      <c r="D1059" s="45">
        <f>[1]SCE!$D1048</f>
        <v>4</v>
      </c>
      <c r="E1059" s="46">
        <f>[1]SCE!$E1048</f>
        <v>0</v>
      </c>
      <c r="F1059" s="47">
        <f>[1]SCE!$F1048</f>
        <v>2.44</v>
      </c>
      <c r="G1059" s="48">
        <f>[1]SCE!$G1048</f>
        <v>2.44</v>
      </c>
      <c r="H1059" s="48">
        <f>[1]SCE!$H1048</f>
        <v>0.53509200000000001</v>
      </c>
      <c r="I1059" s="48">
        <f t="shared" si="112"/>
        <v>2.9750920000000001</v>
      </c>
      <c r="J1059" s="48">
        <f t="shared" si="113"/>
        <v>0</v>
      </c>
      <c r="K1059" s="48">
        <f t="shared" si="114"/>
        <v>9.76</v>
      </c>
      <c r="L1059" s="48">
        <f t="shared" si="115"/>
        <v>9.76</v>
      </c>
      <c r="M1059" s="48">
        <f t="shared" si="116"/>
        <v>2.140368</v>
      </c>
      <c r="N1059" s="48">
        <f t="shared" si="117"/>
        <v>11.900368</v>
      </c>
      <c r="P1059" s="18">
        <v>6</v>
      </c>
      <c r="Q1059" s="18">
        <f t="shared" si="118"/>
        <v>-2</v>
      </c>
    </row>
    <row r="1060" spans="1:17" ht="57">
      <c r="A1060" s="43">
        <f>[1]SCE!$A1049</f>
        <v>5026</v>
      </c>
      <c r="B1060" s="44" t="str">
        <f>[1]SCE!$B1049</f>
        <v>CABO TELEFÔNICO COM ISOLAMENTO TERMOPLÁSTICO PARA REDE INTERNA TIPO CI50 COMPOSTO POR FIOS DE COBRE MÚLTIPLO REVESTIDOS EM CLORETO DE POLIVILINA CI50-50 - 50 PARES</v>
      </c>
      <c r="C1060" s="45" t="str">
        <f>[1]SCE!$C1049</f>
        <v>M</v>
      </c>
      <c r="D1060" s="45">
        <f>[1]SCE!$D1049</f>
        <v>12</v>
      </c>
      <c r="E1060" s="46">
        <f>[1]SCE!$E1049</f>
        <v>0</v>
      </c>
      <c r="F1060" s="47">
        <f>[1]SCE!$F1049</f>
        <v>13.1</v>
      </c>
      <c r="G1060" s="48">
        <f>[1]SCE!$G1049</f>
        <v>13.1</v>
      </c>
      <c r="H1060" s="48">
        <f>[1]SCE!$H1049</f>
        <v>2.87283</v>
      </c>
      <c r="I1060" s="48">
        <f t="shared" si="112"/>
        <v>15.97283</v>
      </c>
      <c r="J1060" s="48">
        <f t="shared" si="113"/>
        <v>0</v>
      </c>
      <c r="K1060" s="48">
        <f t="shared" si="114"/>
        <v>157.19999999999999</v>
      </c>
      <c r="L1060" s="48">
        <f t="shared" si="115"/>
        <v>157.19999999999999</v>
      </c>
      <c r="M1060" s="48">
        <f t="shared" si="116"/>
        <v>34.473959999999998</v>
      </c>
      <c r="N1060" s="48">
        <f t="shared" si="117"/>
        <v>191.67395999999999</v>
      </c>
      <c r="P1060" s="18">
        <v>16</v>
      </c>
      <c r="Q1060" s="18">
        <f t="shared" si="118"/>
        <v>-4</v>
      </c>
    </row>
    <row r="1061" spans="1:17" ht="28.5">
      <c r="A1061" s="43">
        <f>[1]SCE!$A1050</f>
        <v>5027</v>
      </c>
      <c r="B1061" s="44" t="str">
        <f>[1]SCE!$B1050</f>
        <v>CABO TELEFÔNICO EXTERNO CA-50-30 PARES PARA INTERLIGAÇÃO POSTE AO DG</v>
      </c>
      <c r="C1061" s="45" t="str">
        <f>[1]SCE!$C1050</f>
        <v>M</v>
      </c>
      <c r="D1061" s="45">
        <f>[1]SCE!$D1050</f>
        <v>27</v>
      </c>
      <c r="E1061" s="46">
        <f>[1]SCE!$E1050</f>
        <v>0</v>
      </c>
      <c r="F1061" s="47">
        <f>[1]SCE!$F1050</f>
        <v>9.33</v>
      </c>
      <c r="G1061" s="48">
        <f>[1]SCE!$G1050</f>
        <v>9.33</v>
      </c>
      <c r="H1061" s="48">
        <f>[1]SCE!$H1050</f>
        <v>2.0460690000000001</v>
      </c>
      <c r="I1061" s="48">
        <f t="shared" si="112"/>
        <v>11.376069000000001</v>
      </c>
      <c r="J1061" s="48">
        <f t="shared" si="113"/>
        <v>0</v>
      </c>
      <c r="K1061" s="48">
        <f t="shared" si="114"/>
        <v>251.91</v>
      </c>
      <c r="L1061" s="48">
        <f t="shared" si="115"/>
        <v>251.91</v>
      </c>
      <c r="M1061" s="48">
        <f t="shared" si="116"/>
        <v>55.243863000000005</v>
      </c>
      <c r="N1061" s="48">
        <f t="shared" si="117"/>
        <v>307.153863</v>
      </c>
      <c r="P1061" s="18">
        <v>36</v>
      </c>
      <c r="Q1061" s="18">
        <f t="shared" si="118"/>
        <v>-9</v>
      </c>
    </row>
    <row r="1062" spans="1:17" ht="14.25">
      <c r="A1062" s="43">
        <f>[1]SCE!$A1051</f>
        <v>5028</v>
      </c>
      <c r="B1062" s="44" t="str">
        <f>[1]SCE!$B1051</f>
        <v>CABO UTP 4 PARES TIPO CM CATEGORIA 5E 24 AWG</v>
      </c>
      <c r="C1062" s="45" t="str">
        <f>[1]SCE!$C1051</f>
        <v xml:space="preserve">M </v>
      </c>
      <c r="D1062" s="45">
        <f>[1]SCE!$D1051</f>
        <v>1914</v>
      </c>
      <c r="E1062" s="46">
        <f>[1]SCE!$E1051</f>
        <v>0</v>
      </c>
      <c r="F1062" s="47">
        <f>[1]SCE!$F1051</f>
        <v>1.35</v>
      </c>
      <c r="G1062" s="48">
        <f>[1]SCE!$G1051</f>
        <v>1.35</v>
      </c>
      <c r="H1062" s="48">
        <f>[1]SCE!$H1051</f>
        <v>0.29605500000000001</v>
      </c>
      <c r="I1062" s="48">
        <f t="shared" si="112"/>
        <v>1.646055</v>
      </c>
      <c r="J1062" s="48">
        <f t="shared" si="113"/>
        <v>0</v>
      </c>
      <c r="K1062" s="48">
        <f t="shared" si="114"/>
        <v>2583.9</v>
      </c>
      <c r="L1062" s="48">
        <f t="shared" si="115"/>
        <v>2583.9</v>
      </c>
      <c r="M1062" s="48">
        <f t="shared" si="116"/>
        <v>566.64927</v>
      </c>
      <c r="N1062" s="48">
        <f t="shared" si="117"/>
        <v>3150.54927</v>
      </c>
      <c r="P1062" s="18">
        <v>2552</v>
      </c>
      <c r="Q1062" s="18">
        <f t="shared" si="118"/>
        <v>-638</v>
      </c>
    </row>
    <row r="1063" spans="1:17" ht="14.25">
      <c r="A1063" s="43">
        <f>[1]SCE!$A1052</f>
        <v>5029</v>
      </c>
      <c r="B1063" s="44" t="str">
        <f>[1]SCE!$B1052</f>
        <v>CABO VGA, COM CONECTORES</v>
      </c>
      <c r="C1063" s="45" t="str">
        <f>[1]SCE!$C1052</f>
        <v>M</v>
      </c>
      <c r="D1063" s="45">
        <f>[1]SCE!$D1052</f>
        <v>4</v>
      </c>
      <c r="E1063" s="46">
        <f>[1]SCE!$E1052</f>
        <v>0</v>
      </c>
      <c r="F1063" s="47">
        <f>[1]SCE!$F1052</f>
        <v>17.989999999999998</v>
      </c>
      <c r="G1063" s="48">
        <f>[1]SCE!$G1052</f>
        <v>17.989999999999998</v>
      </c>
      <c r="H1063" s="48">
        <f>[1]SCE!$H1052</f>
        <v>3.9452069999999995</v>
      </c>
      <c r="I1063" s="48">
        <f t="shared" si="112"/>
        <v>21.935206999999998</v>
      </c>
      <c r="J1063" s="48">
        <f t="shared" si="113"/>
        <v>0</v>
      </c>
      <c r="K1063" s="48">
        <f t="shared" si="114"/>
        <v>71.959999999999994</v>
      </c>
      <c r="L1063" s="48">
        <f t="shared" si="115"/>
        <v>71.959999999999994</v>
      </c>
      <c r="M1063" s="48">
        <f t="shared" si="116"/>
        <v>15.780827999999998</v>
      </c>
      <c r="N1063" s="48">
        <f t="shared" si="117"/>
        <v>87.740827999999993</v>
      </c>
      <c r="P1063" s="18">
        <v>6</v>
      </c>
      <c r="Q1063" s="18">
        <f t="shared" si="118"/>
        <v>-2</v>
      </c>
    </row>
    <row r="1064" spans="1:17" ht="28.5">
      <c r="A1064" s="43">
        <f>[1]SCE!$A1053</f>
        <v>5030</v>
      </c>
      <c r="B1064" s="44" t="str">
        <f>[1]SCE!$B1053</f>
        <v>CAIXA  PADRÃO TELEBRAS R1 550X350X550MM COM TAMPA DE FERRO FUNDIDO</v>
      </c>
      <c r="C1064" s="45" t="str">
        <f>[1]SCE!$C1053</f>
        <v>UN</v>
      </c>
      <c r="D1064" s="45">
        <f>[1]SCE!$D1053</f>
        <v>2</v>
      </c>
      <c r="E1064" s="46">
        <f>[1]SCE!$E1053</f>
        <v>0</v>
      </c>
      <c r="F1064" s="47">
        <f>[1]SCE!$F1053</f>
        <v>338.56</v>
      </c>
      <c r="G1064" s="48">
        <f>[1]SCE!$G1053</f>
        <v>338.56</v>
      </c>
      <c r="H1064" s="48">
        <f>[1]SCE!$H1053</f>
        <v>74.246207999999996</v>
      </c>
      <c r="I1064" s="48">
        <f t="shared" si="112"/>
        <v>412.80620799999997</v>
      </c>
      <c r="J1064" s="48">
        <f t="shared" si="113"/>
        <v>0</v>
      </c>
      <c r="K1064" s="48">
        <f t="shared" si="114"/>
        <v>677.12</v>
      </c>
      <c r="L1064" s="48">
        <f t="shared" si="115"/>
        <v>677.12</v>
      </c>
      <c r="M1064" s="48">
        <f t="shared" si="116"/>
        <v>148.49241599999999</v>
      </c>
      <c r="N1064" s="48">
        <f t="shared" si="117"/>
        <v>825.61241599999994</v>
      </c>
      <c r="P1064" s="18">
        <v>3</v>
      </c>
      <c r="Q1064" s="18">
        <f t="shared" si="118"/>
        <v>-1</v>
      </c>
    </row>
    <row r="1065" spans="1:17" ht="42.75">
      <c r="A1065" s="43">
        <f>[1]SCE!$A1054</f>
        <v>5031</v>
      </c>
      <c r="B1065" s="44" t="str">
        <f>[1]SCE!$B1054</f>
        <v>CAIXA DE PASSAGEM/ LUZ / TELEFONIA, DE EMBUTIR,  EM CHAPA DE ACO GALVANIZADO, DIMENSOES 40 X 40 X *12* CM (PADRAO CONCESSIONARIA LOCAL)</v>
      </c>
      <c r="C1065" s="45" t="str">
        <f>[1]SCE!$C1054</f>
        <v>UN</v>
      </c>
      <c r="D1065" s="45">
        <f>[1]SCE!$D1054</f>
        <v>1</v>
      </c>
      <c r="E1065" s="46">
        <f>[1]SCE!$E1054</f>
        <v>0</v>
      </c>
      <c r="F1065" s="47" t="str">
        <f>[1]SCE!$F1054</f>
        <v>129,36</v>
      </c>
      <c r="G1065" s="48">
        <f>[1]SCE!$G1054</f>
        <v>129.36000000000001</v>
      </c>
      <c r="H1065" s="48">
        <f>[1]SCE!$H1054</f>
        <v>28.368648000000004</v>
      </c>
      <c r="I1065" s="48">
        <f t="shared" si="112"/>
        <v>157.72864800000002</v>
      </c>
      <c r="J1065" s="48">
        <f t="shared" si="113"/>
        <v>0</v>
      </c>
      <c r="K1065" s="48">
        <f t="shared" si="114"/>
        <v>129.36000000000001</v>
      </c>
      <c r="L1065" s="48">
        <f t="shared" si="115"/>
        <v>129.36000000000001</v>
      </c>
      <c r="M1065" s="48">
        <f t="shared" si="116"/>
        <v>28.368648000000004</v>
      </c>
      <c r="N1065" s="48">
        <f t="shared" si="117"/>
        <v>157.72864800000002</v>
      </c>
      <c r="P1065" s="18">
        <v>2</v>
      </c>
      <c r="Q1065" s="18">
        <f t="shared" si="118"/>
        <v>-1</v>
      </c>
    </row>
    <row r="1066" spans="1:17" ht="42.75">
      <c r="A1066" s="43">
        <f>[1]SCE!$A1055</f>
        <v>5032</v>
      </c>
      <c r="B1066" s="44" t="str">
        <f>[1]SCE!$B1055</f>
        <v>CAIXA DE PASSAGEM/ LUZ / TELEFONIA, DE EMBUTIR,  EM CHAPA DE ACO GALVANIZADO, DIMENSOES 60 X 60 X *12* CM (PADRAO CONCESSIONARIA LOCAL)</v>
      </c>
      <c r="C1066" s="45" t="str">
        <f>[1]SCE!$C1055</f>
        <v>UN</v>
      </c>
      <c r="D1066" s="45">
        <f>[1]SCE!$D1055</f>
        <v>1</v>
      </c>
      <c r="E1066" s="46">
        <f>[1]SCE!$E1055</f>
        <v>0</v>
      </c>
      <c r="F1066" s="47" t="str">
        <f>[1]SCE!$F1055</f>
        <v>214,36</v>
      </c>
      <c r="G1066" s="48">
        <f>[1]SCE!$G1055</f>
        <v>214.36</v>
      </c>
      <c r="H1066" s="48">
        <f>[1]SCE!$H1055</f>
        <v>47.009148000000003</v>
      </c>
      <c r="I1066" s="48">
        <f t="shared" si="112"/>
        <v>261.369148</v>
      </c>
      <c r="J1066" s="48">
        <f t="shared" si="113"/>
        <v>0</v>
      </c>
      <c r="K1066" s="48">
        <f t="shared" si="114"/>
        <v>214.36</v>
      </c>
      <c r="L1066" s="48">
        <f t="shared" si="115"/>
        <v>214.36</v>
      </c>
      <c r="M1066" s="48">
        <f t="shared" si="116"/>
        <v>47.009148000000003</v>
      </c>
      <c r="N1066" s="48">
        <f t="shared" si="117"/>
        <v>261.369148</v>
      </c>
      <c r="P1066" s="18">
        <v>2</v>
      </c>
      <c r="Q1066" s="18">
        <f t="shared" si="118"/>
        <v>-1</v>
      </c>
    </row>
    <row r="1067" spans="1:17" ht="42.75">
      <c r="A1067" s="43">
        <f>[1]SCE!$A1056</f>
        <v>5033</v>
      </c>
      <c r="B1067" s="44" t="str">
        <f>[1]SCE!$B1056</f>
        <v>CAIXA DE PASSAGEM/ LUZ / TELEFONIA, DE EMBUTIR,  EM CHAPA DE ACO GALVANIZADO, DIMENSOES 80 X 80 X *12* CM (PADRAO CONCESSIONARIA LOCAL)</v>
      </c>
      <c r="C1067" s="45" t="str">
        <f>[1]SCE!$C1056</f>
        <v>UN</v>
      </c>
      <c r="D1067" s="45">
        <f>[1]SCE!$D1056</f>
        <v>1</v>
      </c>
      <c r="E1067" s="46">
        <f>[1]SCE!$E1056</f>
        <v>0</v>
      </c>
      <c r="F1067" s="47" t="str">
        <f>[1]SCE!$F1056</f>
        <v>320,47</v>
      </c>
      <c r="G1067" s="48">
        <f>[1]SCE!$G1056</f>
        <v>320.47000000000003</v>
      </c>
      <c r="H1067" s="48">
        <f>[1]SCE!$H1056</f>
        <v>70.279071000000002</v>
      </c>
      <c r="I1067" s="48">
        <f t="shared" si="112"/>
        <v>390.74907100000001</v>
      </c>
      <c r="J1067" s="48">
        <f t="shared" si="113"/>
        <v>0</v>
      </c>
      <c r="K1067" s="48">
        <f t="shared" si="114"/>
        <v>320.47000000000003</v>
      </c>
      <c r="L1067" s="48">
        <f t="shared" si="115"/>
        <v>320.47000000000003</v>
      </c>
      <c r="M1067" s="48">
        <f t="shared" si="116"/>
        <v>70.279071000000002</v>
      </c>
      <c r="N1067" s="48">
        <f t="shared" si="117"/>
        <v>390.74907100000001</v>
      </c>
      <c r="P1067" s="18">
        <v>2</v>
      </c>
      <c r="Q1067" s="18">
        <f t="shared" si="118"/>
        <v>-1</v>
      </c>
    </row>
    <row r="1068" spans="1:17" ht="14.25">
      <c r="A1068" s="43">
        <f>[1]SCE!$A1057</f>
        <v>5034</v>
      </c>
      <c r="B1068" s="44" t="str">
        <f>[1]SCE!$B1057</f>
        <v>CONECTOR BNC MACHO PARA CABO COAXIAL 75 OHMS, RG 59</v>
      </c>
      <c r="C1068" s="45" t="str">
        <f>[1]SCE!$C1057</f>
        <v>UN</v>
      </c>
      <c r="D1068" s="45">
        <f>[1]SCE!$D1057</f>
        <v>39</v>
      </c>
      <c r="E1068" s="46">
        <f>[1]SCE!$E1057</f>
        <v>0</v>
      </c>
      <c r="F1068" s="47">
        <f>[1]SCE!$F1057</f>
        <v>10.9</v>
      </c>
      <c r="G1068" s="48">
        <f>[1]SCE!$G1057</f>
        <v>10.9</v>
      </c>
      <c r="H1068" s="48">
        <f>[1]SCE!$H1057</f>
        <v>2.3903699999999999</v>
      </c>
      <c r="I1068" s="48">
        <f t="shared" si="112"/>
        <v>13.290369999999999</v>
      </c>
      <c r="J1068" s="48">
        <f t="shared" si="113"/>
        <v>0</v>
      </c>
      <c r="K1068" s="48">
        <f t="shared" si="114"/>
        <v>425.1</v>
      </c>
      <c r="L1068" s="48">
        <f t="shared" si="115"/>
        <v>425.1</v>
      </c>
      <c r="M1068" s="48">
        <f t="shared" si="116"/>
        <v>93.224429999999998</v>
      </c>
      <c r="N1068" s="48">
        <f t="shared" si="117"/>
        <v>518.32443000000001</v>
      </c>
      <c r="P1068" s="18">
        <v>51</v>
      </c>
      <c r="Q1068" s="18">
        <f t="shared" si="118"/>
        <v>-12</v>
      </c>
    </row>
    <row r="1069" spans="1:17" ht="14.25">
      <c r="A1069" s="43">
        <f>[1]SCE!$A1058</f>
        <v>5035</v>
      </c>
      <c r="B1069" s="44" t="str">
        <f>[1]SCE!$B1058</f>
        <v>CONECTOR/TOMADA RJ 11 FÊMEA</v>
      </c>
      <c r="C1069" s="45" t="str">
        <f>[1]SCE!$C1058</f>
        <v>UN</v>
      </c>
      <c r="D1069" s="45">
        <f>[1]SCE!$D1058</f>
        <v>12</v>
      </c>
      <c r="E1069" s="46">
        <f>[1]SCE!$E1058</f>
        <v>0</v>
      </c>
      <c r="F1069" s="47">
        <f>[1]SCE!$F1058</f>
        <v>21.9</v>
      </c>
      <c r="G1069" s="48">
        <f>[1]SCE!$G1058</f>
        <v>21.9</v>
      </c>
      <c r="H1069" s="48">
        <f>[1]SCE!$H1058</f>
        <v>4.80267</v>
      </c>
      <c r="I1069" s="48">
        <f t="shared" si="112"/>
        <v>26.702669999999998</v>
      </c>
      <c r="J1069" s="48">
        <f t="shared" si="113"/>
        <v>0</v>
      </c>
      <c r="K1069" s="48">
        <f t="shared" si="114"/>
        <v>262.79999999999995</v>
      </c>
      <c r="L1069" s="48">
        <f t="shared" si="115"/>
        <v>262.79999999999995</v>
      </c>
      <c r="M1069" s="48">
        <f t="shared" si="116"/>
        <v>57.632040000000003</v>
      </c>
      <c r="N1069" s="48">
        <f t="shared" si="117"/>
        <v>320.43203999999997</v>
      </c>
      <c r="P1069" s="18">
        <v>16</v>
      </c>
      <c r="Q1069" s="18">
        <f t="shared" si="118"/>
        <v>-4</v>
      </c>
    </row>
    <row r="1070" spans="1:17" ht="14.25">
      <c r="A1070" s="43">
        <f>[1]SCE!$A1059</f>
        <v>5036</v>
      </c>
      <c r="B1070" s="44" t="str">
        <f>[1]SCE!$B1059</f>
        <v>CONECTOR/PLUGUE RJ 11 MACHO</v>
      </c>
      <c r="C1070" s="45" t="str">
        <f>[1]SCE!$C1059</f>
        <v>UN</v>
      </c>
      <c r="D1070" s="45">
        <f>[1]SCE!$D1059</f>
        <v>12</v>
      </c>
      <c r="E1070" s="46">
        <f>[1]SCE!$E1059</f>
        <v>0</v>
      </c>
      <c r="F1070" s="47">
        <f>[1]SCE!$F1059</f>
        <v>0.51</v>
      </c>
      <c r="G1070" s="48">
        <f>[1]SCE!$G1059</f>
        <v>0.51</v>
      </c>
      <c r="H1070" s="48">
        <f>[1]SCE!$H1059</f>
        <v>0.111843</v>
      </c>
      <c r="I1070" s="48">
        <f t="shared" si="112"/>
        <v>0.62184300000000003</v>
      </c>
      <c r="J1070" s="48">
        <f t="shared" si="113"/>
        <v>0</v>
      </c>
      <c r="K1070" s="48">
        <f t="shared" si="114"/>
        <v>6.12</v>
      </c>
      <c r="L1070" s="48">
        <f t="shared" si="115"/>
        <v>6.12</v>
      </c>
      <c r="M1070" s="48">
        <f t="shared" si="116"/>
        <v>1.3421159999999999</v>
      </c>
      <c r="N1070" s="48">
        <f t="shared" si="117"/>
        <v>7.462116</v>
      </c>
      <c r="P1070" s="18">
        <v>16</v>
      </c>
      <c r="Q1070" s="18">
        <f t="shared" si="118"/>
        <v>-4</v>
      </c>
    </row>
    <row r="1071" spans="1:17" ht="14.25">
      <c r="A1071" s="43">
        <f>[1]SCE!$A1060</f>
        <v>5037</v>
      </c>
      <c r="B1071" s="44" t="str">
        <f>[1]SCE!$B1060</f>
        <v>CONECTOR/TOMADA RJ 45 FÊMEA</v>
      </c>
      <c r="C1071" s="45" t="str">
        <f>[1]SCE!$C1060</f>
        <v>UN</v>
      </c>
      <c r="D1071" s="45">
        <f>[1]SCE!$D1060</f>
        <v>46</v>
      </c>
      <c r="E1071" s="46">
        <f>[1]SCE!$E1060</f>
        <v>0</v>
      </c>
      <c r="F1071" s="47">
        <f>[1]SCE!$F1060</f>
        <v>11.08</v>
      </c>
      <c r="G1071" s="48">
        <f>[1]SCE!$G1060</f>
        <v>11.08</v>
      </c>
      <c r="H1071" s="48">
        <f>[1]SCE!$H1060</f>
        <v>2.4298440000000001</v>
      </c>
      <c r="I1071" s="48">
        <f t="shared" si="112"/>
        <v>13.509844000000001</v>
      </c>
      <c r="J1071" s="48">
        <f t="shared" si="113"/>
        <v>0</v>
      </c>
      <c r="K1071" s="48">
        <f t="shared" si="114"/>
        <v>509.68</v>
      </c>
      <c r="L1071" s="48">
        <f t="shared" si="115"/>
        <v>509.68</v>
      </c>
      <c r="M1071" s="48">
        <f t="shared" si="116"/>
        <v>111.772824</v>
      </c>
      <c r="N1071" s="48">
        <f t="shared" si="117"/>
        <v>621.45282399999996</v>
      </c>
      <c r="P1071" s="18">
        <v>62</v>
      </c>
      <c r="Q1071" s="18">
        <f t="shared" si="118"/>
        <v>-16</v>
      </c>
    </row>
    <row r="1072" spans="1:17" ht="14.25">
      <c r="A1072" s="43">
        <f>[1]SCE!$A1061</f>
        <v>5038</v>
      </c>
      <c r="B1072" s="44" t="str">
        <f>[1]SCE!$B1061</f>
        <v>CONECTOR/PLUGUE RJ 45 MACHO</v>
      </c>
      <c r="C1072" s="45" t="str">
        <f>[1]SCE!$C1061</f>
        <v>UN</v>
      </c>
      <c r="D1072" s="45">
        <f>[1]SCE!$D1061</f>
        <v>46</v>
      </c>
      <c r="E1072" s="46">
        <f>[1]SCE!$E1061</f>
        <v>0</v>
      </c>
      <c r="F1072" s="47">
        <f>[1]SCE!$F1061</f>
        <v>11.08</v>
      </c>
      <c r="G1072" s="48">
        <f>[1]SCE!$G1061</f>
        <v>11.08</v>
      </c>
      <c r="H1072" s="48">
        <f>[1]SCE!$H1061</f>
        <v>2.4298440000000001</v>
      </c>
      <c r="I1072" s="48">
        <f t="shared" si="112"/>
        <v>13.509844000000001</v>
      </c>
      <c r="J1072" s="48">
        <f t="shared" si="113"/>
        <v>0</v>
      </c>
      <c r="K1072" s="48">
        <f t="shared" si="114"/>
        <v>509.68</v>
      </c>
      <c r="L1072" s="48">
        <f t="shared" si="115"/>
        <v>509.68</v>
      </c>
      <c r="M1072" s="48">
        <f t="shared" si="116"/>
        <v>111.772824</v>
      </c>
      <c r="N1072" s="48">
        <f t="shared" si="117"/>
        <v>621.45282399999996</v>
      </c>
      <c r="P1072" s="18">
        <v>62</v>
      </c>
      <c r="Q1072" s="18">
        <f t="shared" si="118"/>
        <v>-16</v>
      </c>
    </row>
    <row r="1073" spans="1:17" ht="14.25">
      <c r="A1073" s="43">
        <f>[1]SCE!$A1062</f>
        <v>5039</v>
      </c>
      <c r="B1073" s="44" t="str">
        <f>[1]SCE!$B1062</f>
        <v>GERENCIADOR HORIZONTAL DE CABOS</v>
      </c>
      <c r="C1073" s="45" t="str">
        <f>[1]SCE!$C1062</f>
        <v>UN</v>
      </c>
      <c r="D1073" s="45">
        <f>[1]SCE!$D1062</f>
        <v>4</v>
      </c>
      <c r="E1073" s="46">
        <f>[1]SCE!$E1062</f>
        <v>0</v>
      </c>
      <c r="F1073" s="47">
        <f>[1]SCE!$F1062</f>
        <v>21</v>
      </c>
      <c r="G1073" s="48">
        <f>[1]SCE!$G1062</f>
        <v>21</v>
      </c>
      <c r="H1073" s="48">
        <f>[1]SCE!$H1062</f>
        <v>4.6052999999999997</v>
      </c>
      <c r="I1073" s="48">
        <f t="shared" si="112"/>
        <v>25.6053</v>
      </c>
      <c r="J1073" s="48">
        <f t="shared" si="113"/>
        <v>0</v>
      </c>
      <c r="K1073" s="48">
        <f t="shared" si="114"/>
        <v>84</v>
      </c>
      <c r="L1073" s="48">
        <f t="shared" si="115"/>
        <v>84</v>
      </c>
      <c r="M1073" s="48">
        <f t="shared" si="116"/>
        <v>18.421199999999999</v>
      </c>
      <c r="N1073" s="48">
        <f t="shared" si="117"/>
        <v>102.4212</v>
      </c>
      <c r="P1073" s="18">
        <v>6</v>
      </c>
      <c r="Q1073" s="18">
        <f t="shared" si="118"/>
        <v>-2</v>
      </c>
    </row>
    <row r="1074" spans="1:17" ht="42.75">
      <c r="A1074" s="43">
        <f>[1]SCE!$A1063</f>
        <v>5040</v>
      </c>
      <c r="B1074" s="44" t="str">
        <f>[1]SCE!$B1063</f>
        <v>LINE CORD, 300CM, EM CABO EXTRA FLEXÍVEL METÁLICO UTP, CATEGORIA 5E C/ 2 CONECTORES MACHO RJ-45 CAT. 5E NAS EXTREMIDADES</v>
      </c>
      <c r="C1074" s="45" t="str">
        <f>[1]SCE!$C1063</f>
        <v>UN</v>
      </c>
      <c r="D1074" s="45">
        <f>[1]SCE!$D1063</f>
        <v>12</v>
      </c>
      <c r="E1074" s="46">
        <f>[1]SCE!$E1063</f>
        <v>0</v>
      </c>
      <c r="F1074" s="47">
        <f>[1]SCE!$F1063</f>
        <v>9.5</v>
      </c>
      <c r="G1074" s="48">
        <f>[1]SCE!$G1063</f>
        <v>9.5</v>
      </c>
      <c r="H1074" s="48">
        <f>[1]SCE!$H1063</f>
        <v>2.0833499999999998</v>
      </c>
      <c r="I1074" s="48">
        <f t="shared" si="112"/>
        <v>11.583349999999999</v>
      </c>
      <c r="J1074" s="48">
        <f t="shared" si="113"/>
        <v>0</v>
      </c>
      <c r="K1074" s="48">
        <f t="shared" si="114"/>
        <v>114</v>
      </c>
      <c r="L1074" s="48">
        <f t="shared" si="115"/>
        <v>114</v>
      </c>
      <c r="M1074" s="48">
        <f t="shared" si="116"/>
        <v>25.0002</v>
      </c>
      <c r="N1074" s="48">
        <f t="shared" si="117"/>
        <v>139.00020000000001</v>
      </c>
      <c r="P1074" s="18">
        <v>16</v>
      </c>
      <c r="Q1074" s="18">
        <f t="shared" si="118"/>
        <v>-4</v>
      </c>
    </row>
    <row r="1075" spans="1:17" ht="14.25">
      <c r="A1075" s="43">
        <f>[1]SCE!$A1064</f>
        <v>5041</v>
      </c>
      <c r="B1075" s="44" t="str">
        <f>[1]SCE!$B1064</f>
        <v>MÓDULO PROTETOR A GÁS MPSG 90 A 150V</v>
      </c>
      <c r="C1075" s="45" t="str">
        <f>[1]SCE!$C1064</f>
        <v>UN</v>
      </c>
      <c r="D1075" s="45">
        <f>[1]SCE!$D1064</f>
        <v>12</v>
      </c>
      <c r="E1075" s="46">
        <f>[1]SCE!$E1064</f>
        <v>0</v>
      </c>
      <c r="F1075" s="47">
        <f>[1]SCE!$F1064</f>
        <v>7.03</v>
      </c>
      <c r="G1075" s="48">
        <f>[1]SCE!$G1064</f>
        <v>7.03</v>
      </c>
      <c r="H1075" s="48">
        <f>[1]SCE!$H1064</f>
        <v>1.541679</v>
      </c>
      <c r="I1075" s="48">
        <f t="shared" si="112"/>
        <v>8.5716789999999996</v>
      </c>
      <c r="J1075" s="48">
        <f t="shared" si="113"/>
        <v>0</v>
      </c>
      <c r="K1075" s="48">
        <f t="shared" si="114"/>
        <v>84.36</v>
      </c>
      <c r="L1075" s="48">
        <f t="shared" si="115"/>
        <v>84.36</v>
      </c>
      <c r="M1075" s="48">
        <f t="shared" si="116"/>
        <v>18.500147999999999</v>
      </c>
      <c r="N1075" s="48">
        <f t="shared" si="117"/>
        <v>102.860148</v>
      </c>
      <c r="P1075" s="18">
        <v>16</v>
      </c>
      <c r="Q1075" s="18">
        <f t="shared" si="118"/>
        <v>-4</v>
      </c>
    </row>
    <row r="1076" spans="1:17" ht="28.5">
      <c r="A1076" s="43">
        <f>[1]SCE!$A1065</f>
        <v>5042</v>
      </c>
      <c r="B1076" s="44" t="str">
        <f>[1]SCE!$B1065</f>
        <v>MÓDULO PROTETOR COMPROTECT 2/1. REF. LSA - PERFIL KRONE OU EQUIVALENTE.</v>
      </c>
      <c r="C1076" s="45" t="str">
        <f>[1]SCE!$C1065</f>
        <v>UN</v>
      </c>
      <c r="D1076" s="45">
        <f>[1]SCE!$D1065</f>
        <v>12</v>
      </c>
      <c r="E1076" s="46">
        <f>[1]SCE!$E1065</f>
        <v>0</v>
      </c>
      <c r="F1076" s="47">
        <f>[1]SCE!$F1065</f>
        <v>46</v>
      </c>
      <c r="G1076" s="48">
        <f>[1]SCE!$G1065</f>
        <v>46</v>
      </c>
      <c r="H1076" s="48">
        <f>[1]SCE!$H1065</f>
        <v>10.0878</v>
      </c>
      <c r="I1076" s="48">
        <f t="shared" si="112"/>
        <v>56.087800000000001</v>
      </c>
      <c r="J1076" s="48">
        <f t="shared" si="113"/>
        <v>0</v>
      </c>
      <c r="K1076" s="48">
        <f t="shared" si="114"/>
        <v>552</v>
      </c>
      <c r="L1076" s="48">
        <f t="shared" si="115"/>
        <v>552</v>
      </c>
      <c r="M1076" s="48">
        <f t="shared" si="116"/>
        <v>121.05359999999999</v>
      </c>
      <c r="N1076" s="48">
        <f t="shared" si="117"/>
        <v>673.05359999999996</v>
      </c>
      <c r="P1076" s="18">
        <v>16</v>
      </c>
      <c r="Q1076" s="18">
        <f t="shared" si="118"/>
        <v>-4</v>
      </c>
    </row>
    <row r="1077" spans="1:17" ht="28.5">
      <c r="A1077" s="43">
        <f>[1]SCE!$A1066</f>
        <v>5043</v>
      </c>
      <c r="B1077" s="44" t="str">
        <f>[1]SCE!$B1066</f>
        <v>ORGANIZADOR DE CABOS HORIZONTAL DE 1'' PARA RACK PADRÃO 19"</v>
      </c>
      <c r="C1077" s="45" t="str">
        <f>[1]SCE!$C1066</f>
        <v>UN</v>
      </c>
      <c r="D1077" s="45">
        <f>[1]SCE!$D1066</f>
        <v>8</v>
      </c>
      <c r="E1077" s="46">
        <f>[1]SCE!$E1066</f>
        <v>0</v>
      </c>
      <c r="F1077" s="47">
        <f>[1]SCE!$F1066</f>
        <v>12</v>
      </c>
      <c r="G1077" s="48">
        <f>[1]SCE!$G1066</f>
        <v>12</v>
      </c>
      <c r="H1077" s="48">
        <f>[1]SCE!$H1066</f>
        <v>2.6315999999999997</v>
      </c>
      <c r="I1077" s="48">
        <f t="shared" si="112"/>
        <v>14.631599999999999</v>
      </c>
      <c r="J1077" s="48">
        <f t="shared" si="113"/>
        <v>0</v>
      </c>
      <c r="K1077" s="48">
        <f t="shared" si="114"/>
        <v>96</v>
      </c>
      <c r="L1077" s="48">
        <f t="shared" si="115"/>
        <v>96</v>
      </c>
      <c r="M1077" s="48">
        <f t="shared" si="116"/>
        <v>21.052799999999998</v>
      </c>
      <c r="N1077" s="48">
        <f t="shared" si="117"/>
        <v>117.05279999999999</v>
      </c>
      <c r="P1077" s="18">
        <v>11</v>
      </c>
      <c r="Q1077" s="18">
        <f t="shared" si="118"/>
        <v>-3</v>
      </c>
    </row>
    <row r="1078" spans="1:17" ht="14.25">
      <c r="A1078" s="43">
        <f>[1]SCE!$A1067</f>
        <v>5044</v>
      </c>
      <c r="B1078" s="44" t="str">
        <f>[1]SCE!$B1067</f>
        <v>ORGANIZADORES DE CABO</v>
      </c>
      <c r="C1078" s="45" t="str">
        <f>[1]SCE!$C1067</f>
        <v>UN</v>
      </c>
      <c r="D1078" s="45">
        <f>[1]SCE!$D1067</f>
        <v>12</v>
      </c>
      <c r="E1078" s="46">
        <f>[1]SCE!$E1067</f>
        <v>0</v>
      </c>
      <c r="F1078" s="47">
        <f>[1]SCE!$F1067</f>
        <v>21</v>
      </c>
      <c r="G1078" s="48">
        <f>[1]SCE!$G1067</f>
        <v>21</v>
      </c>
      <c r="H1078" s="48">
        <f>[1]SCE!$H1067</f>
        <v>4.6052999999999997</v>
      </c>
      <c r="I1078" s="48">
        <f t="shared" si="112"/>
        <v>25.6053</v>
      </c>
      <c r="J1078" s="48">
        <f t="shared" si="113"/>
        <v>0</v>
      </c>
      <c r="K1078" s="48">
        <f t="shared" si="114"/>
        <v>252</v>
      </c>
      <c r="L1078" s="48">
        <f t="shared" si="115"/>
        <v>252</v>
      </c>
      <c r="M1078" s="48">
        <f t="shared" si="116"/>
        <v>55.263599999999997</v>
      </c>
      <c r="N1078" s="48">
        <f t="shared" si="117"/>
        <v>307.2636</v>
      </c>
      <c r="P1078" s="18">
        <v>16</v>
      </c>
      <c r="Q1078" s="18">
        <f t="shared" si="118"/>
        <v>-4</v>
      </c>
    </row>
    <row r="1079" spans="1:17" ht="14.25">
      <c r="A1079" s="43">
        <f>[1]SCE!$A1068</f>
        <v>5045</v>
      </c>
      <c r="B1079" s="44" t="str">
        <f>[1]SCE!$B1068</f>
        <v>PATCH CORD 1,0 M</v>
      </c>
      <c r="C1079" s="45" t="str">
        <f>[1]SCE!$C1068</f>
        <v>UN</v>
      </c>
      <c r="D1079" s="45">
        <f>[1]SCE!$D1068</f>
        <v>16</v>
      </c>
      <c r="E1079" s="46">
        <f>[1]SCE!$E1068</f>
        <v>0</v>
      </c>
      <c r="F1079" s="47">
        <f>[1]SCE!$F1068</f>
        <v>3.98</v>
      </c>
      <c r="G1079" s="48">
        <f>[1]SCE!$G1068</f>
        <v>3.98</v>
      </c>
      <c r="H1079" s="48">
        <f>[1]SCE!$H1068</f>
        <v>0.87281399999999998</v>
      </c>
      <c r="I1079" s="48">
        <f t="shared" si="112"/>
        <v>4.8528140000000004</v>
      </c>
      <c r="J1079" s="48">
        <f t="shared" si="113"/>
        <v>0</v>
      </c>
      <c r="K1079" s="48">
        <f t="shared" si="114"/>
        <v>63.68</v>
      </c>
      <c r="L1079" s="48">
        <f t="shared" si="115"/>
        <v>63.68</v>
      </c>
      <c r="M1079" s="48">
        <f t="shared" si="116"/>
        <v>13.965024</v>
      </c>
      <c r="N1079" s="48">
        <f t="shared" si="117"/>
        <v>77.645024000000006</v>
      </c>
      <c r="P1079" s="18">
        <v>21</v>
      </c>
      <c r="Q1079" s="18">
        <f t="shared" si="118"/>
        <v>-5</v>
      </c>
    </row>
    <row r="1080" spans="1:17" ht="14.25">
      <c r="A1080" s="43">
        <f>[1]SCE!$A1069</f>
        <v>5046</v>
      </c>
      <c r="B1080" s="44" t="str">
        <f>[1]SCE!$B1069</f>
        <v>PATCH CORD 1,5 M</v>
      </c>
      <c r="C1080" s="45" t="str">
        <f>[1]SCE!$C1069</f>
        <v>UN</v>
      </c>
      <c r="D1080" s="45">
        <f>[1]SCE!$D1069</f>
        <v>31</v>
      </c>
      <c r="E1080" s="46">
        <f>[1]SCE!$E1069</f>
        <v>0</v>
      </c>
      <c r="F1080" s="47">
        <f>[1]SCE!$F1069</f>
        <v>4.83</v>
      </c>
      <c r="G1080" s="48">
        <f>[1]SCE!$G1069</f>
        <v>4.83</v>
      </c>
      <c r="H1080" s="48">
        <f>[1]SCE!$H1069</f>
        <v>1.0592189999999999</v>
      </c>
      <c r="I1080" s="48">
        <f t="shared" si="112"/>
        <v>5.8892189999999998</v>
      </c>
      <c r="J1080" s="48">
        <f t="shared" si="113"/>
        <v>0</v>
      </c>
      <c r="K1080" s="48">
        <f t="shared" si="114"/>
        <v>149.72999999999999</v>
      </c>
      <c r="L1080" s="48">
        <f t="shared" si="115"/>
        <v>149.72999999999999</v>
      </c>
      <c r="M1080" s="48">
        <f t="shared" si="116"/>
        <v>32.835788999999998</v>
      </c>
      <c r="N1080" s="48">
        <f t="shared" si="117"/>
        <v>182.565789</v>
      </c>
      <c r="P1080" s="18">
        <v>42</v>
      </c>
      <c r="Q1080" s="18">
        <f t="shared" si="118"/>
        <v>-11</v>
      </c>
    </row>
    <row r="1081" spans="1:17" ht="14.25">
      <c r="A1081" s="43">
        <f>[1]SCE!$A1070</f>
        <v>5047</v>
      </c>
      <c r="B1081" s="44" t="str">
        <f>[1]SCE!$B1070</f>
        <v>PATCH CORD 2,5 M</v>
      </c>
      <c r="C1081" s="45" t="str">
        <f>[1]SCE!$C1070</f>
        <v>UN</v>
      </c>
      <c r="D1081" s="45">
        <f>[1]SCE!$D1070</f>
        <v>18</v>
      </c>
      <c r="E1081" s="46">
        <f>[1]SCE!$E1070</f>
        <v>0</v>
      </c>
      <c r="F1081" s="47">
        <f>[1]SCE!$F1070</f>
        <v>9.5</v>
      </c>
      <c r="G1081" s="48">
        <f>[1]SCE!$G1070</f>
        <v>9.5</v>
      </c>
      <c r="H1081" s="48">
        <f>[1]SCE!$H1070</f>
        <v>2.0833499999999998</v>
      </c>
      <c r="I1081" s="48">
        <f t="shared" si="112"/>
        <v>11.583349999999999</v>
      </c>
      <c r="J1081" s="48">
        <f t="shared" si="113"/>
        <v>0</v>
      </c>
      <c r="K1081" s="48">
        <f t="shared" si="114"/>
        <v>171</v>
      </c>
      <c r="L1081" s="48">
        <f t="shared" si="115"/>
        <v>171</v>
      </c>
      <c r="M1081" s="48">
        <f t="shared" si="116"/>
        <v>37.500299999999996</v>
      </c>
      <c r="N1081" s="48">
        <f t="shared" si="117"/>
        <v>208.50029999999998</v>
      </c>
      <c r="P1081" s="18">
        <v>24</v>
      </c>
      <c r="Q1081" s="18">
        <f t="shared" si="118"/>
        <v>-6</v>
      </c>
    </row>
    <row r="1082" spans="1:17" ht="42.75">
      <c r="A1082" s="43">
        <f>[1]SCE!$A1071</f>
        <v>5048</v>
      </c>
      <c r="B1082" s="44" t="str">
        <f>[1]SCE!$B1071</f>
        <v>PATCH CORD, 150CM, EM CABO EXTRA FLEXÍVEL METÁLICO UTP, CATEGORIA 5E C/ 2 CONECTORES MACHO RJ-45 CAT. 5E NAS EXTREMIDADES</v>
      </c>
      <c r="C1082" s="45" t="str">
        <f>[1]SCE!$C1071</f>
        <v>UN</v>
      </c>
      <c r="D1082" s="45">
        <f>[1]SCE!$D1071</f>
        <v>12</v>
      </c>
      <c r="E1082" s="46">
        <f>[1]SCE!$E1071</f>
        <v>0</v>
      </c>
      <c r="F1082" s="47">
        <f>[1]SCE!$F1071</f>
        <v>4.83</v>
      </c>
      <c r="G1082" s="48">
        <f>[1]SCE!$G1071</f>
        <v>4.83</v>
      </c>
      <c r="H1082" s="48">
        <f>[1]SCE!$H1071</f>
        <v>1.0592189999999999</v>
      </c>
      <c r="I1082" s="48">
        <f t="shared" si="112"/>
        <v>5.8892189999999998</v>
      </c>
      <c r="J1082" s="48">
        <f t="shared" si="113"/>
        <v>0</v>
      </c>
      <c r="K1082" s="48">
        <f t="shared" si="114"/>
        <v>57.96</v>
      </c>
      <c r="L1082" s="48">
        <f t="shared" si="115"/>
        <v>57.96</v>
      </c>
      <c r="M1082" s="48">
        <f t="shared" si="116"/>
        <v>12.710628</v>
      </c>
      <c r="N1082" s="48">
        <f t="shared" si="117"/>
        <v>70.670627999999994</v>
      </c>
      <c r="P1082" s="18">
        <v>16</v>
      </c>
      <c r="Q1082" s="18">
        <f t="shared" si="118"/>
        <v>-4</v>
      </c>
    </row>
    <row r="1083" spans="1:17" ht="28.5">
      <c r="A1083" s="43">
        <f>[1]SCE!$A1072</f>
        <v>5049</v>
      </c>
      <c r="B1083" s="44" t="str">
        <f>[1]SCE!$B1072</f>
        <v>PATCH PANEL 12 PORTAS, P/ INSTALAÇÃO EM RACK PADRÃO 19", FAB. AMP, FURUKAWA OU EQUIVALENTE.</v>
      </c>
      <c r="C1083" s="45" t="str">
        <f>[1]SCE!$C1072</f>
        <v>UN</v>
      </c>
      <c r="D1083" s="45">
        <f>[1]SCE!$D1072</f>
        <v>4</v>
      </c>
      <c r="E1083" s="46">
        <f>[1]SCE!$E1072</f>
        <v>0</v>
      </c>
      <c r="F1083" s="47">
        <f>[1]SCE!$F1072</f>
        <v>199</v>
      </c>
      <c r="G1083" s="48">
        <f>[1]SCE!$G1072</f>
        <v>199</v>
      </c>
      <c r="H1083" s="48">
        <f>[1]SCE!$H1072</f>
        <v>43.640700000000002</v>
      </c>
      <c r="I1083" s="48">
        <f t="shared" si="112"/>
        <v>242.64070000000001</v>
      </c>
      <c r="J1083" s="48">
        <f t="shared" si="113"/>
        <v>0</v>
      </c>
      <c r="K1083" s="48">
        <f t="shared" si="114"/>
        <v>796</v>
      </c>
      <c r="L1083" s="48">
        <f t="shared" si="115"/>
        <v>796</v>
      </c>
      <c r="M1083" s="48">
        <f t="shared" si="116"/>
        <v>174.56280000000001</v>
      </c>
      <c r="N1083" s="48">
        <f t="shared" si="117"/>
        <v>970.56280000000004</v>
      </c>
      <c r="P1083" s="18">
        <v>6</v>
      </c>
      <c r="Q1083" s="18">
        <f t="shared" si="118"/>
        <v>-2</v>
      </c>
    </row>
    <row r="1084" spans="1:17" ht="28.5">
      <c r="A1084" s="43">
        <f>[1]SCE!$A1073</f>
        <v>5050</v>
      </c>
      <c r="B1084" s="44" t="str">
        <f>[1]SCE!$B1073</f>
        <v>PATCH PANEL 24 PORTAS, CAT.5E DE PADRÃO 19". FAB. AMP, FURUKAWA OU EQUIVALENTE.</v>
      </c>
      <c r="C1084" s="45" t="str">
        <f>[1]SCE!$C1073</f>
        <v>UN</v>
      </c>
      <c r="D1084" s="45">
        <f>[1]SCE!$D1073</f>
        <v>1</v>
      </c>
      <c r="E1084" s="46">
        <f>[1]SCE!$E1073</f>
        <v>0</v>
      </c>
      <c r="F1084" s="47">
        <f>[1]SCE!$F1073</f>
        <v>264</v>
      </c>
      <c r="G1084" s="48">
        <f>[1]SCE!$G1073</f>
        <v>264</v>
      </c>
      <c r="H1084" s="48">
        <f>[1]SCE!$H1073</f>
        <v>57.895199999999996</v>
      </c>
      <c r="I1084" s="48">
        <f t="shared" si="112"/>
        <v>321.89519999999999</v>
      </c>
      <c r="J1084" s="48">
        <f t="shared" si="113"/>
        <v>0</v>
      </c>
      <c r="K1084" s="48">
        <f t="shared" si="114"/>
        <v>264</v>
      </c>
      <c r="L1084" s="48">
        <f t="shared" si="115"/>
        <v>264</v>
      </c>
      <c r="M1084" s="48">
        <f t="shared" si="116"/>
        <v>57.895199999999996</v>
      </c>
      <c r="N1084" s="48">
        <f t="shared" si="117"/>
        <v>321.89519999999999</v>
      </c>
      <c r="P1084" s="18">
        <v>2</v>
      </c>
      <c r="Q1084" s="18">
        <f t="shared" si="118"/>
        <v>-1</v>
      </c>
    </row>
    <row r="1085" spans="1:17" ht="14.25">
      <c r="A1085" s="43">
        <f>[1]SCE!$A1074</f>
        <v>5051</v>
      </c>
      <c r="B1085" s="44" t="str">
        <f>[1]SCE!$B1074</f>
        <v xml:space="preserve">PATCH PANEL CATEGORIA 5E - 24 POSIÇÕES </v>
      </c>
      <c r="C1085" s="45" t="str">
        <f>[1]SCE!$C1074</f>
        <v>UN</v>
      </c>
      <c r="D1085" s="45">
        <f>[1]SCE!$D1074</f>
        <v>1</v>
      </c>
      <c r="E1085" s="46">
        <f>[1]SCE!$E1074</f>
        <v>0</v>
      </c>
      <c r="F1085" s="47">
        <f>[1]SCE!$F1074</f>
        <v>264</v>
      </c>
      <c r="G1085" s="48">
        <f>[1]SCE!$G1074</f>
        <v>264</v>
      </c>
      <c r="H1085" s="48">
        <f>[1]SCE!$H1074</f>
        <v>57.895199999999996</v>
      </c>
      <c r="I1085" s="48">
        <f t="shared" si="112"/>
        <v>321.89519999999999</v>
      </c>
      <c r="J1085" s="48">
        <f t="shared" si="113"/>
        <v>0</v>
      </c>
      <c r="K1085" s="48">
        <f t="shared" si="114"/>
        <v>264</v>
      </c>
      <c r="L1085" s="48">
        <f t="shared" si="115"/>
        <v>264</v>
      </c>
      <c r="M1085" s="48">
        <f t="shared" si="116"/>
        <v>57.895199999999996</v>
      </c>
      <c r="N1085" s="48">
        <f t="shared" si="117"/>
        <v>321.89519999999999</v>
      </c>
      <c r="P1085" s="18">
        <v>2</v>
      </c>
      <c r="Q1085" s="18">
        <f t="shared" si="118"/>
        <v>-1</v>
      </c>
    </row>
    <row r="1086" spans="1:17" ht="28.5">
      <c r="A1086" s="43">
        <f>[1]SCE!$A1075</f>
        <v>5052</v>
      </c>
      <c r="B1086" s="44" t="str">
        <f>[1]SCE!$B1075</f>
        <v>PATCH PANEL, CATEGORIA 5E-6 POSIÇÕES COM CONECTOR BNC COM 12 POSIÇÕES</v>
      </c>
      <c r="C1086" s="45" t="str">
        <f>[1]SCE!$C1075</f>
        <v>UN</v>
      </c>
      <c r="D1086" s="45">
        <f>[1]SCE!$D1075</f>
        <v>1</v>
      </c>
      <c r="E1086" s="46">
        <f>[1]SCE!$E1075</f>
        <v>0</v>
      </c>
      <c r="F1086" s="47">
        <f>[1]SCE!$F1075</f>
        <v>199</v>
      </c>
      <c r="G1086" s="48">
        <f>[1]SCE!$G1075</f>
        <v>199</v>
      </c>
      <c r="H1086" s="48">
        <f>[1]SCE!$H1075</f>
        <v>43.640700000000002</v>
      </c>
      <c r="I1086" s="48">
        <f t="shared" si="112"/>
        <v>242.64070000000001</v>
      </c>
      <c r="J1086" s="48">
        <f t="shared" si="113"/>
        <v>0</v>
      </c>
      <c r="K1086" s="48">
        <f t="shared" si="114"/>
        <v>199</v>
      </c>
      <c r="L1086" s="48">
        <f t="shared" si="115"/>
        <v>199</v>
      </c>
      <c r="M1086" s="48">
        <f t="shared" si="116"/>
        <v>43.640700000000002</v>
      </c>
      <c r="N1086" s="48">
        <f t="shared" si="117"/>
        <v>242.64070000000001</v>
      </c>
      <c r="P1086" s="18">
        <v>2</v>
      </c>
      <c r="Q1086" s="18">
        <f t="shared" si="118"/>
        <v>-1</v>
      </c>
    </row>
    <row r="1087" spans="1:17" ht="14.25">
      <c r="A1087" s="43">
        <f>[1]SCE!$A1076</f>
        <v>5053</v>
      </c>
      <c r="B1087" s="44" t="str">
        <f>[1]SCE!$B1076</f>
        <v xml:space="preserve">PLUG PARA TOMADA RJ-45 - CATEGORIA 5E </v>
      </c>
      <c r="C1087" s="45" t="str">
        <f>[1]SCE!$C1076</f>
        <v>UN</v>
      </c>
      <c r="D1087" s="45">
        <f>[1]SCE!$D1076</f>
        <v>12</v>
      </c>
      <c r="E1087" s="46">
        <f>[1]SCE!$E1076</f>
        <v>0</v>
      </c>
      <c r="F1087" s="47">
        <f>[1]SCE!$F1076</f>
        <v>9</v>
      </c>
      <c r="G1087" s="48">
        <f>[1]SCE!$G1076</f>
        <v>9</v>
      </c>
      <c r="H1087" s="48">
        <f>[1]SCE!$H1076</f>
        <v>1.9737</v>
      </c>
      <c r="I1087" s="48">
        <f t="shared" si="112"/>
        <v>10.973700000000001</v>
      </c>
      <c r="J1087" s="48">
        <f t="shared" si="113"/>
        <v>0</v>
      </c>
      <c r="K1087" s="48">
        <f t="shared" si="114"/>
        <v>108</v>
      </c>
      <c r="L1087" s="48">
        <f t="shared" si="115"/>
        <v>108</v>
      </c>
      <c r="M1087" s="48">
        <f t="shared" si="116"/>
        <v>23.6844</v>
      </c>
      <c r="N1087" s="48">
        <f t="shared" si="117"/>
        <v>131.68440000000001</v>
      </c>
      <c r="P1087" s="18">
        <v>16</v>
      </c>
      <c r="Q1087" s="18">
        <f t="shared" si="118"/>
        <v>-4</v>
      </c>
    </row>
    <row r="1088" spans="1:17" ht="28.5">
      <c r="A1088" s="43">
        <f>[1]SCE!$A1077</f>
        <v>5054</v>
      </c>
      <c r="B1088" s="44" t="str">
        <f>[1]SCE!$B1077</f>
        <v xml:space="preserve">QUADRO TELEFONICO PADRÃO TELEBRÁS 200X200X120MM INCLUINDO BARRA DE ATERRAMENTO </v>
      </c>
      <c r="C1088" s="45" t="str">
        <f>[1]SCE!$C1077</f>
        <v>UN</v>
      </c>
      <c r="D1088" s="45">
        <f>[1]SCE!$D1077</f>
        <v>1</v>
      </c>
      <c r="E1088" s="46">
        <f>[1]SCE!$E1077</f>
        <v>0</v>
      </c>
      <c r="F1088" s="47">
        <f>[1]SCE!$F1077</f>
        <v>50.83</v>
      </c>
      <c r="G1088" s="48">
        <f>[1]SCE!$G1077</f>
        <v>50.83</v>
      </c>
      <c r="H1088" s="48">
        <f>[1]SCE!$H1077</f>
        <v>11.147019</v>
      </c>
      <c r="I1088" s="48">
        <f t="shared" si="112"/>
        <v>61.977018999999999</v>
      </c>
      <c r="J1088" s="48">
        <f t="shared" si="113"/>
        <v>0</v>
      </c>
      <c r="K1088" s="48">
        <f t="shared" si="114"/>
        <v>50.83</v>
      </c>
      <c r="L1088" s="48">
        <f t="shared" si="115"/>
        <v>50.83</v>
      </c>
      <c r="M1088" s="48">
        <f t="shared" si="116"/>
        <v>11.147019</v>
      </c>
      <c r="N1088" s="48">
        <f t="shared" si="117"/>
        <v>61.977018999999999</v>
      </c>
      <c r="P1088" s="18">
        <v>2</v>
      </c>
      <c r="Q1088" s="18">
        <f t="shared" si="118"/>
        <v>-1</v>
      </c>
    </row>
    <row r="1089" spans="1:17" ht="28.5">
      <c r="A1089" s="43">
        <f>[1]SCE!$A1078</f>
        <v>5055</v>
      </c>
      <c r="B1089" s="44" t="str">
        <f>[1]SCE!$B1078</f>
        <v xml:space="preserve">QUADRO TELEFONICO PADRÃO TELEBRÁS 600X600X120MM INCLUINDO BARRA DE ATERRAMENTO </v>
      </c>
      <c r="C1089" s="45" t="str">
        <f>[1]SCE!$C1078</f>
        <v>UN</v>
      </c>
      <c r="D1089" s="45">
        <f>[1]SCE!$D1078</f>
        <v>1</v>
      </c>
      <c r="E1089" s="46">
        <f>[1]SCE!$E1078</f>
        <v>0</v>
      </c>
      <c r="F1089" s="47">
        <f>[1]SCE!$F1078</f>
        <v>338.56</v>
      </c>
      <c r="G1089" s="48">
        <f>[1]SCE!$G1078</f>
        <v>338.56</v>
      </c>
      <c r="H1089" s="48">
        <f>[1]SCE!$H1078</f>
        <v>74.246207999999996</v>
      </c>
      <c r="I1089" s="48">
        <f t="shared" si="112"/>
        <v>412.80620799999997</v>
      </c>
      <c r="J1089" s="48">
        <f t="shared" si="113"/>
        <v>0</v>
      </c>
      <c r="K1089" s="48">
        <f t="shared" si="114"/>
        <v>338.56</v>
      </c>
      <c r="L1089" s="48">
        <f t="shared" si="115"/>
        <v>338.56</v>
      </c>
      <c r="M1089" s="48">
        <f t="shared" si="116"/>
        <v>74.246207999999996</v>
      </c>
      <c r="N1089" s="48">
        <f t="shared" si="117"/>
        <v>412.80620799999997</v>
      </c>
      <c r="P1089" s="18">
        <v>2</v>
      </c>
      <c r="Q1089" s="18">
        <f t="shared" si="118"/>
        <v>-1</v>
      </c>
    </row>
    <row r="1090" spans="1:17" ht="28.5">
      <c r="A1090" s="43">
        <f>[1]SCE!$A1079</f>
        <v>5056</v>
      </c>
      <c r="B1090" s="44" t="str">
        <f>[1]SCE!$B1079</f>
        <v>QUADRO TELEFONICO PADRÃO TELEBRÁS 800X800X120MM INCLUINDO BARRA DE ATERRAMENTO -  (DG)</v>
      </c>
      <c r="C1090" s="45" t="str">
        <f>[1]SCE!$C1079</f>
        <v>UN</v>
      </c>
      <c r="D1090" s="45">
        <f>[1]SCE!$D1079</f>
        <v>1</v>
      </c>
      <c r="E1090" s="46">
        <f>[1]SCE!$E1079</f>
        <v>0</v>
      </c>
      <c r="F1090" s="47">
        <f>[1]SCE!$F1079</f>
        <v>338.56</v>
      </c>
      <c r="G1090" s="48">
        <f>[1]SCE!$G1079</f>
        <v>338.56</v>
      </c>
      <c r="H1090" s="48">
        <f>[1]SCE!$H1079</f>
        <v>74.246207999999996</v>
      </c>
      <c r="I1090" s="48">
        <f t="shared" si="112"/>
        <v>412.80620799999997</v>
      </c>
      <c r="J1090" s="48">
        <f t="shared" si="113"/>
        <v>0</v>
      </c>
      <c r="K1090" s="48">
        <f t="shared" si="114"/>
        <v>338.56</v>
      </c>
      <c r="L1090" s="48">
        <f t="shared" si="115"/>
        <v>338.56</v>
      </c>
      <c r="M1090" s="48">
        <f t="shared" si="116"/>
        <v>74.246207999999996</v>
      </c>
      <c r="N1090" s="48">
        <f t="shared" si="117"/>
        <v>412.80620799999997</v>
      </c>
      <c r="P1090" s="18">
        <v>2</v>
      </c>
      <c r="Q1090" s="18">
        <f t="shared" si="118"/>
        <v>-1</v>
      </c>
    </row>
    <row r="1091" spans="1:17" ht="14.25">
      <c r="A1091" s="43">
        <f>[1]SCE!$A1080</f>
        <v>5057</v>
      </c>
      <c r="B1091" s="44" t="str">
        <f>[1]SCE!$B1080</f>
        <v>RACK FECHADO PADRÃO 19” 20U'S</v>
      </c>
      <c r="C1091" s="45" t="str">
        <f>[1]SCE!$C1080</f>
        <v>UN</v>
      </c>
      <c r="D1091" s="45">
        <f>[1]SCE!$D1080</f>
        <v>2</v>
      </c>
      <c r="E1091" s="46">
        <f>[1]SCE!$E1080</f>
        <v>0</v>
      </c>
      <c r="F1091" s="47">
        <f>[1]SCE!$F1080</f>
        <v>1239.5</v>
      </c>
      <c r="G1091" s="48">
        <f>[1]SCE!$G1080</f>
        <v>1239.5</v>
      </c>
      <c r="H1091" s="48">
        <f>[1]SCE!$H1080</f>
        <v>271.82234999999997</v>
      </c>
      <c r="I1091" s="48">
        <f t="shared" si="112"/>
        <v>1511.3223499999999</v>
      </c>
      <c r="J1091" s="48">
        <f t="shared" si="113"/>
        <v>0</v>
      </c>
      <c r="K1091" s="48">
        <f t="shared" si="114"/>
        <v>2479</v>
      </c>
      <c r="L1091" s="48">
        <f t="shared" si="115"/>
        <v>2479</v>
      </c>
      <c r="M1091" s="48">
        <f t="shared" si="116"/>
        <v>543.64469999999994</v>
      </c>
      <c r="N1091" s="48">
        <f t="shared" si="117"/>
        <v>3022.6446999999998</v>
      </c>
      <c r="P1091" s="18">
        <v>3</v>
      </c>
      <c r="Q1091" s="18">
        <f t="shared" si="118"/>
        <v>-1</v>
      </c>
    </row>
    <row r="1092" spans="1:17" ht="14.25">
      <c r="A1092" s="43">
        <f>[1]SCE!$A1081</f>
        <v>5058</v>
      </c>
      <c r="B1092" s="44" t="str">
        <f>[1]SCE!$B1081</f>
        <v>RACK FECHADO PADRÃO 19” 30U'S</v>
      </c>
      <c r="C1092" s="45" t="str">
        <f>[1]SCE!$C1081</f>
        <v>UN</v>
      </c>
      <c r="D1092" s="45">
        <f>[1]SCE!$D1081</f>
        <v>2</v>
      </c>
      <c r="E1092" s="46">
        <f>[1]SCE!$E1081</f>
        <v>0</v>
      </c>
      <c r="F1092" s="47">
        <f>[1]SCE!$F1081</f>
        <v>1522.21</v>
      </c>
      <c r="G1092" s="48">
        <f>[1]SCE!$G1081</f>
        <v>1522.21</v>
      </c>
      <c r="H1092" s="48">
        <f>[1]SCE!$H1081</f>
        <v>333.82065299999999</v>
      </c>
      <c r="I1092" s="48">
        <f t="shared" si="112"/>
        <v>1856.030653</v>
      </c>
      <c r="J1092" s="48">
        <f t="shared" si="113"/>
        <v>0</v>
      </c>
      <c r="K1092" s="48">
        <f t="shared" si="114"/>
        <v>3044.42</v>
      </c>
      <c r="L1092" s="48">
        <f t="shared" si="115"/>
        <v>3044.42</v>
      </c>
      <c r="M1092" s="48">
        <f t="shared" si="116"/>
        <v>667.64130599999999</v>
      </c>
      <c r="N1092" s="48">
        <f t="shared" si="117"/>
        <v>3712.0613060000001</v>
      </c>
      <c r="P1092" s="18">
        <v>3</v>
      </c>
      <c r="Q1092" s="18">
        <f t="shared" si="118"/>
        <v>-1</v>
      </c>
    </row>
    <row r="1093" spans="1:17" ht="14.25">
      <c r="A1093" s="43">
        <f>[1]SCE!$A1082</f>
        <v>5059</v>
      </c>
      <c r="B1093" s="44" t="str">
        <f>[1]SCE!$B1082</f>
        <v>RACK FECHADO PADRÃO 19” 36U'S</v>
      </c>
      <c r="C1093" s="45" t="str">
        <f>[1]SCE!$C1082</f>
        <v>UN</v>
      </c>
      <c r="D1093" s="45">
        <f>[1]SCE!$D1082</f>
        <v>2</v>
      </c>
      <c r="E1093" s="46">
        <f>[1]SCE!$E1082</f>
        <v>0</v>
      </c>
      <c r="F1093" s="47">
        <f>[1]SCE!$F1082</f>
        <v>1522.21</v>
      </c>
      <c r="G1093" s="48">
        <f>[1]SCE!$G1082</f>
        <v>1522.21</v>
      </c>
      <c r="H1093" s="48">
        <f>[1]SCE!$H1082</f>
        <v>333.82065299999999</v>
      </c>
      <c r="I1093" s="48">
        <f t="shared" si="112"/>
        <v>1856.030653</v>
      </c>
      <c r="J1093" s="48">
        <f t="shared" si="113"/>
        <v>0</v>
      </c>
      <c r="K1093" s="48">
        <f t="shared" si="114"/>
        <v>3044.42</v>
      </c>
      <c r="L1093" s="48">
        <f t="shared" si="115"/>
        <v>3044.42</v>
      </c>
      <c r="M1093" s="48">
        <f t="shared" si="116"/>
        <v>667.64130599999999</v>
      </c>
      <c r="N1093" s="48">
        <f t="shared" si="117"/>
        <v>3712.0613060000001</v>
      </c>
      <c r="P1093" s="18">
        <v>3</v>
      </c>
      <c r="Q1093" s="18">
        <f t="shared" si="118"/>
        <v>-1</v>
      </c>
    </row>
    <row r="1094" spans="1:17" ht="14.25">
      <c r="A1094" s="43">
        <f>[1]SCE!$A1083</f>
        <v>5060</v>
      </c>
      <c r="B1094" s="44" t="str">
        <f>[1]SCE!$B1083</f>
        <v>RACK FECHADO PADRÃO 19” 40U'S</v>
      </c>
      <c r="C1094" s="45" t="str">
        <f>[1]SCE!$C1083</f>
        <v>UN</v>
      </c>
      <c r="D1094" s="45">
        <f>[1]SCE!$D1083</f>
        <v>2</v>
      </c>
      <c r="E1094" s="46">
        <f>[1]SCE!$E1083</f>
        <v>0</v>
      </c>
      <c r="F1094" s="47">
        <f>[1]SCE!$F1083</f>
        <v>1656.2</v>
      </c>
      <c r="G1094" s="48">
        <f>[1]SCE!$G1083</f>
        <v>1656.2</v>
      </c>
      <c r="H1094" s="48">
        <f>[1]SCE!$H1083</f>
        <v>363.20465999999999</v>
      </c>
      <c r="I1094" s="48">
        <f t="shared" si="112"/>
        <v>2019.4046600000001</v>
      </c>
      <c r="J1094" s="48">
        <f t="shared" si="113"/>
        <v>0</v>
      </c>
      <c r="K1094" s="48">
        <f t="shared" si="114"/>
        <v>3312.4</v>
      </c>
      <c r="L1094" s="48">
        <f t="shared" si="115"/>
        <v>3312.4</v>
      </c>
      <c r="M1094" s="48">
        <f t="shared" si="116"/>
        <v>726.40931999999998</v>
      </c>
      <c r="N1094" s="48">
        <f t="shared" si="117"/>
        <v>4038.8093200000003</v>
      </c>
      <c r="P1094" s="18">
        <v>3</v>
      </c>
      <c r="Q1094" s="18">
        <f t="shared" si="118"/>
        <v>-1</v>
      </c>
    </row>
    <row r="1095" spans="1:17" ht="28.5">
      <c r="A1095" s="43">
        <f>[1]SCE!$A1084</f>
        <v>5061</v>
      </c>
      <c r="B1095" s="44" t="str">
        <f>[1]SCE!$B1084</f>
        <v>RACK FECHADO TIPO SOBREPOR PADRÃO 19”X12UX670MM PROFUNDIDADE (BRACKET)</v>
      </c>
      <c r="C1095" s="45" t="str">
        <f>[1]SCE!$C1084</f>
        <v>UN</v>
      </c>
      <c r="D1095" s="45">
        <f>[1]SCE!$D1084</f>
        <v>2</v>
      </c>
      <c r="E1095" s="46">
        <f>[1]SCE!$E1084</f>
        <v>0</v>
      </c>
      <c r="F1095" s="47">
        <f>[1]SCE!$F1084</f>
        <v>800</v>
      </c>
      <c r="G1095" s="48">
        <f>[1]SCE!$G1084</f>
        <v>800</v>
      </c>
      <c r="H1095" s="48">
        <f>[1]SCE!$H1084</f>
        <v>175.44</v>
      </c>
      <c r="I1095" s="48">
        <f t="shared" si="112"/>
        <v>975.44</v>
      </c>
      <c r="J1095" s="48">
        <f t="shared" si="113"/>
        <v>0</v>
      </c>
      <c r="K1095" s="48">
        <f t="shared" si="114"/>
        <v>1600</v>
      </c>
      <c r="L1095" s="48">
        <f t="shared" si="115"/>
        <v>1600</v>
      </c>
      <c r="M1095" s="48">
        <f t="shared" si="116"/>
        <v>350.88</v>
      </c>
      <c r="N1095" s="48">
        <f t="shared" si="117"/>
        <v>1950.88</v>
      </c>
      <c r="P1095" s="18">
        <v>3</v>
      </c>
      <c r="Q1095" s="18">
        <f t="shared" si="118"/>
        <v>-1</v>
      </c>
    </row>
    <row r="1096" spans="1:17" ht="14.25">
      <c r="A1096" s="43">
        <f>[1]SCE!$A1085</f>
        <v>5062</v>
      </c>
      <c r="B1096" s="44" t="str">
        <f>[1]SCE!$B1085</f>
        <v>TAMPA CEGA PARA 1U DE RACK</v>
      </c>
      <c r="C1096" s="45" t="str">
        <f>[1]SCE!$C1085</f>
        <v>UN</v>
      </c>
      <c r="D1096" s="45">
        <f>[1]SCE!$D1085</f>
        <v>4</v>
      </c>
      <c r="E1096" s="46">
        <f>[1]SCE!$E1085</f>
        <v>0</v>
      </c>
      <c r="F1096" s="47">
        <f>[1]SCE!$F1085</f>
        <v>18</v>
      </c>
      <c r="G1096" s="48">
        <f>[1]SCE!$G1085</f>
        <v>18</v>
      </c>
      <c r="H1096" s="48">
        <f>[1]SCE!$H1085</f>
        <v>3.9474</v>
      </c>
      <c r="I1096" s="48">
        <f t="shared" si="112"/>
        <v>21.947400000000002</v>
      </c>
      <c r="J1096" s="48">
        <f t="shared" si="113"/>
        <v>0</v>
      </c>
      <c r="K1096" s="48">
        <f t="shared" si="114"/>
        <v>72</v>
      </c>
      <c r="L1096" s="48">
        <f t="shared" si="115"/>
        <v>72</v>
      </c>
      <c r="M1096" s="48">
        <f t="shared" si="116"/>
        <v>15.7896</v>
      </c>
      <c r="N1096" s="48">
        <f t="shared" si="117"/>
        <v>87.789600000000007</v>
      </c>
      <c r="P1096" s="18">
        <v>6</v>
      </c>
      <c r="Q1096" s="18">
        <f t="shared" si="118"/>
        <v>-2</v>
      </c>
    </row>
    <row r="1097" spans="1:17" ht="14.25">
      <c r="A1097" s="43">
        <f>[1]SCE!$A1086</f>
        <v>5063</v>
      </c>
      <c r="B1097" s="44" t="str">
        <f>[1]SCE!$B1086</f>
        <v>TOMADA RJ45 SIMPLES P/ CONDULETE 3/4”</v>
      </c>
      <c r="C1097" s="45" t="str">
        <f>[1]SCE!$C1086</f>
        <v>UN</v>
      </c>
      <c r="D1097" s="45">
        <f>[1]SCE!$D1086</f>
        <v>16</v>
      </c>
      <c r="E1097" s="46">
        <f>[1]SCE!$E1086</f>
        <v>0</v>
      </c>
      <c r="F1097" s="47">
        <f>[1]SCE!$F1086</f>
        <v>9</v>
      </c>
      <c r="G1097" s="48">
        <f>[1]SCE!$G1086</f>
        <v>9</v>
      </c>
      <c r="H1097" s="48">
        <f>[1]SCE!$H1086</f>
        <v>1.9737</v>
      </c>
      <c r="I1097" s="48">
        <f t="shared" si="112"/>
        <v>10.973700000000001</v>
      </c>
      <c r="J1097" s="48">
        <f t="shared" si="113"/>
        <v>0</v>
      </c>
      <c r="K1097" s="48">
        <f t="shared" si="114"/>
        <v>144</v>
      </c>
      <c r="L1097" s="48">
        <f t="shared" si="115"/>
        <v>144</v>
      </c>
      <c r="M1097" s="48">
        <f t="shared" si="116"/>
        <v>31.5792</v>
      </c>
      <c r="N1097" s="48">
        <f t="shared" si="117"/>
        <v>175.57920000000001</v>
      </c>
      <c r="P1097" s="18">
        <v>21</v>
      </c>
      <c r="Q1097" s="18">
        <f t="shared" si="118"/>
        <v>-5</v>
      </c>
    </row>
    <row r="1098" spans="1:17" ht="28.5">
      <c r="A1098" s="43">
        <f>[1]SCE!$A1087</f>
        <v>5064</v>
      </c>
      <c r="B1098" s="44" t="str">
        <f>[1]SCE!$B1087</f>
        <v>UNIDADE DE VENTILAÇÃO/EXAUSTÃO PARA INSTALAÇÃO EM RACK PADRÃO 19" 380/220/127V</v>
      </c>
      <c r="C1098" s="45" t="str">
        <f>[1]SCE!$C1087</f>
        <v>UN</v>
      </c>
      <c r="D1098" s="45">
        <f>[1]SCE!$D1087</f>
        <v>6</v>
      </c>
      <c r="E1098" s="46">
        <f>[1]SCE!$E1087</f>
        <v>0</v>
      </c>
      <c r="F1098" s="47">
        <f>[1]SCE!$F1087</f>
        <v>253</v>
      </c>
      <c r="G1098" s="48">
        <f>[1]SCE!$G1087</f>
        <v>253</v>
      </c>
      <c r="H1098" s="48">
        <f>[1]SCE!$H1087</f>
        <v>55.482900000000001</v>
      </c>
      <c r="I1098" s="48">
        <f t="shared" si="112"/>
        <v>308.48289999999997</v>
      </c>
      <c r="J1098" s="48">
        <f t="shared" si="113"/>
        <v>0</v>
      </c>
      <c r="K1098" s="48">
        <f t="shared" si="114"/>
        <v>1518</v>
      </c>
      <c r="L1098" s="48">
        <f t="shared" si="115"/>
        <v>1518</v>
      </c>
      <c r="M1098" s="48">
        <f t="shared" si="116"/>
        <v>332.8974</v>
      </c>
      <c r="N1098" s="48">
        <f t="shared" si="117"/>
        <v>1850.8974000000001</v>
      </c>
      <c r="P1098" s="18">
        <v>6</v>
      </c>
      <c r="Q1098" s="18">
        <f t="shared" si="118"/>
        <v>0</v>
      </c>
    </row>
    <row r="1099" spans="1:17" ht="42.75">
      <c r="A1099" s="43">
        <f>[1]SCE!$A1088</f>
        <v>6001</v>
      </c>
      <c r="B1099" s="44" t="str">
        <f>[1]SCE!$B1088</f>
        <v>Lâminas de dimensões de 74 - 77 mm em chapa de aço galvanizado #22 tipo meia cana microperfuradas PTV (perfil transvision) com pintura eletrostática</v>
      </c>
      <c r="C1099" s="45" t="str">
        <f>[1]SCE!$C1088</f>
        <v>m²</v>
      </c>
      <c r="D1099" s="45">
        <f>[1]SCE!$D1088</f>
        <v>1</v>
      </c>
      <c r="E1099" s="46">
        <f>[1]SCE!$E1088</f>
        <v>0</v>
      </c>
      <c r="F1099" s="47">
        <f>[1]SCE!$F1088</f>
        <v>81.797565383400467</v>
      </c>
      <c r="G1099" s="48">
        <f>[1]SCE!$G1088</f>
        <v>81.797565383400467</v>
      </c>
      <c r="H1099" s="48">
        <f>[1]SCE!$H1088</f>
        <v>17.938206088579722</v>
      </c>
      <c r="I1099" s="48">
        <f t="shared" si="112"/>
        <v>99.735771471980186</v>
      </c>
      <c r="J1099" s="48">
        <f t="shared" si="113"/>
        <v>0</v>
      </c>
      <c r="K1099" s="48">
        <f t="shared" si="114"/>
        <v>81.797565383400467</v>
      </c>
      <c r="L1099" s="48">
        <f t="shared" si="115"/>
        <v>81.797565383400467</v>
      </c>
      <c r="M1099" s="48">
        <f t="shared" si="116"/>
        <v>17.938206088579722</v>
      </c>
      <c r="N1099" s="48">
        <f t="shared" si="117"/>
        <v>99.735771471980186</v>
      </c>
    </row>
    <row r="1100" spans="1:17" ht="28.5">
      <c r="A1100" s="43">
        <f>[1]SCE!$A1089</f>
        <v>6002</v>
      </c>
      <c r="B1100" s="44" t="str">
        <f>[1]SCE!$B1089</f>
        <v>Eixo central com revestimento em chapa de aço #22 galvanizado diametro 4,5" e rolamentos</v>
      </c>
      <c r="C1100" s="45" t="str">
        <f>[1]SCE!$C1089</f>
        <v>ml</v>
      </c>
      <c r="D1100" s="45">
        <f>[1]SCE!$D1089</f>
        <v>1</v>
      </c>
      <c r="E1100" s="46">
        <f>[1]SCE!$E1089</f>
        <v>0</v>
      </c>
      <c r="F1100" s="47">
        <f>[1]SCE!$F1089</f>
        <v>54.323232936217899</v>
      </c>
      <c r="G1100" s="48">
        <f>[1]SCE!$G1089</f>
        <v>54.323232936217899</v>
      </c>
      <c r="H1100" s="48">
        <f>[1]SCE!$H1089</f>
        <v>11.913084982912585</v>
      </c>
      <c r="I1100" s="48">
        <f t="shared" si="112"/>
        <v>66.236317919130485</v>
      </c>
      <c r="J1100" s="48">
        <f t="shared" si="113"/>
        <v>0</v>
      </c>
      <c r="K1100" s="48">
        <f t="shared" si="114"/>
        <v>54.323232936217899</v>
      </c>
      <c r="L1100" s="48">
        <f t="shared" si="115"/>
        <v>54.323232936217899</v>
      </c>
      <c r="M1100" s="48">
        <f t="shared" si="116"/>
        <v>11.913084982912585</v>
      </c>
      <c r="N1100" s="48">
        <f t="shared" si="117"/>
        <v>66.236317919130485</v>
      </c>
    </row>
    <row r="1101" spans="1:17" ht="28.5">
      <c r="A1101" s="43">
        <f>[1]SCE!$A1090</f>
        <v>6003</v>
      </c>
      <c r="B1101" s="44" t="str">
        <f>[1]SCE!$B1090</f>
        <v>Soleira em chapa de aço galvanizado #22 formato "T" com pintura eletrostática</v>
      </c>
      <c r="C1101" s="45" t="str">
        <f>[1]SCE!$C1090</f>
        <v>ml</v>
      </c>
      <c r="D1101" s="45">
        <f>[1]SCE!$D1090</f>
        <v>1</v>
      </c>
      <c r="E1101" s="46">
        <f>[1]SCE!$E1090</f>
        <v>0</v>
      </c>
      <c r="F1101" s="47">
        <f>[1]SCE!$F1090</f>
        <v>47.622176241783123</v>
      </c>
      <c r="G1101" s="48">
        <f>[1]SCE!$G1090</f>
        <v>47.622176241783123</v>
      </c>
      <c r="H1101" s="48">
        <f>[1]SCE!$H1090</f>
        <v>10.443543249823039</v>
      </c>
      <c r="I1101" s="48">
        <f t="shared" si="112"/>
        <v>58.06571949160616</v>
      </c>
      <c r="J1101" s="48">
        <f t="shared" si="113"/>
        <v>0</v>
      </c>
      <c r="K1101" s="48">
        <f t="shared" si="114"/>
        <v>47.622176241783123</v>
      </c>
      <c r="L1101" s="48">
        <f t="shared" si="115"/>
        <v>47.622176241783123</v>
      </c>
      <c r="M1101" s="48">
        <f t="shared" si="116"/>
        <v>10.443543249823039</v>
      </c>
      <c r="N1101" s="48">
        <f t="shared" si="117"/>
        <v>58.06571949160616</v>
      </c>
    </row>
    <row r="1102" spans="1:17" ht="28.5">
      <c r="A1102" s="43">
        <f>[1]SCE!$A1091</f>
        <v>6004</v>
      </c>
      <c r="B1102" s="44" t="str">
        <f>[1]SCE!$B1091</f>
        <v>Guia Simples lateral em perfil "U" 70mm em chapa galvanizada #14 com pintura eletrostática</v>
      </c>
      <c r="C1102" s="45" t="str">
        <f>[1]SCE!$C1091</f>
        <v>ml</v>
      </c>
      <c r="D1102" s="45">
        <f>[1]SCE!$D1091</f>
        <v>1</v>
      </c>
      <c r="E1102" s="46">
        <f>[1]SCE!$E1091</f>
        <v>0</v>
      </c>
      <c r="F1102" s="47">
        <f>[1]SCE!$F1091</f>
        <v>29.238944043383729</v>
      </c>
      <c r="G1102" s="48">
        <f>[1]SCE!$G1091</f>
        <v>29.238944043383729</v>
      </c>
      <c r="H1102" s="48">
        <f>[1]SCE!$H1091</f>
        <v>6.4121004287140515</v>
      </c>
      <c r="I1102" s="48">
        <f t="shared" si="112"/>
        <v>35.65104447209778</v>
      </c>
      <c r="J1102" s="48">
        <f t="shared" si="113"/>
        <v>0</v>
      </c>
      <c r="K1102" s="48">
        <f t="shared" si="114"/>
        <v>29.238944043383729</v>
      </c>
      <c r="L1102" s="48">
        <f t="shared" si="115"/>
        <v>29.238944043383729</v>
      </c>
      <c r="M1102" s="48">
        <f t="shared" si="116"/>
        <v>6.4121004287140515</v>
      </c>
      <c r="N1102" s="48">
        <f t="shared" si="117"/>
        <v>35.65104447209778</v>
      </c>
    </row>
    <row r="1103" spans="1:17" ht="28.5">
      <c r="A1103" s="43">
        <f>[1]SCE!$A1092</f>
        <v>6005</v>
      </c>
      <c r="B1103" s="44" t="str">
        <f>[1]SCE!$B1092</f>
        <v>Guia Telescópica lateral em perfil "U" 70mm em chapa galvanizada #14 com pintura eletrostática</v>
      </c>
      <c r="C1103" s="45" t="str">
        <f>[1]SCE!$C1092</f>
        <v>ml</v>
      </c>
      <c r="D1103" s="45">
        <f>[1]SCE!$D1092</f>
        <v>1</v>
      </c>
      <c r="E1103" s="46">
        <f>[1]SCE!$E1092</f>
        <v>0</v>
      </c>
      <c r="F1103" s="47">
        <f>[1]SCE!$F1092</f>
        <v>128.4369199766665</v>
      </c>
      <c r="G1103" s="48">
        <f>[1]SCE!$G1092</f>
        <v>128.4369199766665</v>
      </c>
      <c r="H1103" s="48">
        <f>[1]SCE!$H1092</f>
        <v>28.166216550882964</v>
      </c>
      <c r="I1103" s="48">
        <f t="shared" si="112"/>
        <v>156.60313652754945</v>
      </c>
      <c r="J1103" s="48">
        <f t="shared" si="113"/>
        <v>0</v>
      </c>
      <c r="K1103" s="48">
        <f t="shared" si="114"/>
        <v>128.4369199766665</v>
      </c>
      <c r="L1103" s="48">
        <f t="shared" si="115"/>
        <v>128.4369199766665</v>
      </c>
      <c r="M1103" s="48">
        <f t="shared" si="116"/>
        <v>28.166216550882964</v>
      </c>
      <c r="N1103" s="48">
        <f t="shared" si="117"/>
        <v>156.60313652754945</v>
      </c>
    </row>
    <row r="1104" spans="1:17" ht="28.5">
      <c r="A1104" s="43">
        <f>[1]SCE!$A1093</f>
        <v>6006</v>
      </c>
      <c r="B1104" s="44" t="str">
        <f>[1]SCE!$B1093</f>
        <v>Perfil clip de revestimento de guia em material UHMW (polietileno de alto peso molecular)</v>
      </c>
      <c r="C1104" s="45" t="str">
        <f>[1]SCE!$C1093</f>
        <v>ml</v>
      </c>
      <c r="D1104" s="45">
        <f>[1]SCE!$D1093</f>
        <v>1</v>
      </c>
      <c r="E1104" s="46">
        <f>[1]SCE!$E1093</f>
        <v>0</v>
      </c>
      <c r="F1104" s="47">
        <f>[1]SCE!$F1093</f>
        <v>8.4433314349878135</v>
      </c>
      <c r="G1104" s="48">
        <f>[1]SCE!$G1093</f>
        <v>8.4433314349878135</v>
      </c>
      <c r="H1104" s="48">
        <f>[1]SCE!$H1093</f>
        <v>1.8516225836928275</v>
      </c>
      <c r="I1104" s="48">
        <f t="shared" si="112"/>
        <v>10.294954018680642</v>
      </c>
      <c r="J1104" s="48">
        <f t="shared" si="113"/>
        <v>0</v>
      </c>
      <c r="K1104" s="48">
        <f t="shared" si="114"/>
        <v>8.4433314349878135</v>
      </c>
      <c r="L1104" s="48">
        <f t="shared" si="115"/>
        <v>8.4433314349878135</v>
      </c>
      <c r="M1104" s="48">
        <f t="shared" si="116"/>
        <v>1.8516225836928275</v>
      </c>
      <c r="N1104" s="48">
        <f t="shared" si="117"/>
        <v>10.294954018680642</v>
      </c>
    </row>
    <row r="1105" spans="1:14" ht="42.75">
      <c r="A1105" s="43">
        <f>[1]SCE!$A1094</f>
        <v>6007</v>
      </c>
      <c r="B1105" s="44" t="str">
        <f>[1]SCE!$B1094</f>
        <v>Conjunto de portinhola 70 x 70 cm com lâminas de aço galvanizado #22 tipo meia cana microperfuradasPTV (perfil transvision) com tetra chave e dobradiças</v>
      </c>
      <c r="C1105" s="45" t="str">
        <f>[1]SCE!$C1094</f>
        <v>pç</v>
      </c>
      <c r="D1105" s="45">
        <f>[1]SCE!$D1094</f>
        <v>1</v>
      </c>
      <c r="E1105" s="46">
        <f>[1]SCE!$E1094</f>
        <v>0</v>
      </c>
      <c r="F1105" s="47">
        <f>[1]SCE!$F1094</f>
        <v>614.26353032318752</v>
      </c>
      <c r="G1105" s="48">
        <f>[1]SCE!$G1094</f>
        <v>614.26353032318752</v>
      </c>
      <c r="H1105" s="48">
        <f>[1]SCE!$H1094</f>
        <v>134.70799219987501</v>
      </c>
      <c r="I1105" s="48">
        <f t="shared" si="112"/>
        <v>748.9715225230625</v>
      </c>
      <c r="J1105" s="48">
        <f t="shared" si="113"/>
        <v>0</v>
      </c>
      <c r="K1105" s="48">
        <f t="shared" si="114"/>
        <v>614.26353032318752</v>
      </c>
      <c r="L1105" s="48">
        <f t="shared" si="115"/>
        <v>614.26353032318752</v>
      </c>
      <c r="M1105" s="48">
        <f t="shared" si="116"/>
        <v>134.70799219987501</v>
      </c>
      <c r="N1105" s="48">
        <f t="shared" si="117"/>
        <v>748.9715225230625</v>
      </c>
    </row>
    <row r="1106" spans="1:14" ht="14.25">
      <c r="A1106" s="43">
        <f>[1]SCE!$A1095</f>
        <v>6008</v>
      </c>
      <c r="B1106" s="44" t="str">
        <f>[1]SCE!$B1095</f>
        <v>Dispositivo antiqueda</v>
      </c>
      <c r="C1106" s="45" t="str">
        <f>[1]SCE!$C1095</f>
        <v>pç</v>
      </c>
      <c r="D1106" s="45">
        <f>[1]SCE!$D1095</f>
        <v>1</v>
      </c>
      <c r="E1106" s="46">
        <f>[1]SCE!$E1095</f>
        <v>0</v>
      </c>
      <c r="F1106" s="47">
        <f>[1]SCE!$F1095</f>
        <v>815.29523115623078</v>
      </c>
      <c r="G1106" s="48">
        <f>[1]SCE!$G1095</f>
        <v>815.29523115623078</v>
      </c>
      <c r="H1106" s="48">
        <f>[1]SCE!$H1095</f>
        <v>178.79424419256139</v>
      </c>
      <c r="I1106" s="48">
        <f t="shared" ref="I1106:I1143" si="119">G1106+H1106</f>
        <v>994.08947534879212</v>
      </c>
      <c r="J1106" s="48">
        <f t="shared" ref="J1106:J1143" si="120">E1106*D1106</f>
        <v>0</v>
      </c>
      <c r="K1106" s="48">
        <f t="shared" ref="K1106:K1143" si="121">F1106*D1106</f>
        <v>815.29523115623078</v>
      </c>
      <c r="L1106" s="48">
        <f t="shared" ref="L1106:L1143" si="122">G1106*D1106</f>
        <v>815.29523115623078</v>
      </c>
      <c r="M1106" s="48">
        <f t="shared" ref="M1106:M1143" si="123">H1106*D1106</f>
        <v>178.79424419256139</v>
      </c>
      <c r="N1106" s="48">
        <f t="shared" ref="N1106:N1143" si="124">L1106+M1106</f>
        <v>994.08947534879212</v>
      </c>
    </row>
    <row r="1107" spans="1:14" ht="57">
      <c r="A1107" s="43">
        <f>[1]SCE!$A1096</f>
        <v>6009</v>
      </c>
      <c r="B1107" s="44" t="str">
        <f>[1]SCE!$B1096</f>
        <v>Kit automatizador de porta AC/220V completo, com motor, relés de comando e proteção, testeira, acoplador, redutor, freio, corrente de transmissão, tralha de acionamento manual e cheves de fim de curso, capacidade nominal até 300kg</v>
      </c>
      <c r="C1107" s="45" t="str">
        <f>[1]SCE!$C1096</f>
        <v>pç</v>
      </c>
      <c r="D1107" s="45">
        <f>[1]SCE!$D1096</f>
        <v>1</v>
      </c>
      <c r="E1107" s="46">
        <f>[1]SCE!$E1096</f>
        <v>0</v>
      </c>
      <c r="F1107" s="47">
        <f>[1]SCE!$F1096</f>
        <v>1954.4748692101423</v>
      </c>
      <c r="G1107" s="48">
        <f>[1]SCE!$G1096</f>
        <v>1954.4748692101423</v>
      </c>
      <c r="H1107" s="48">
        <f>[1]SCE!$H1096</f>
        <v>428.6163388177842</v>
      </c>
      <c r="I1107" s="48">
        <f t="shared" si="119"/>
        <v>2383.0912080279263</v>
      </c>
      <c r="J1107" s="48">
        <f t="shared" si="120"/>
        <v>0</v>
      </c>
      <c r="K1107" s="48">
        <f t="shared" si="121"/>
        <v>1954.4748692101423</v>
      </c>
      <c r="L1107" s="48">
        <f t="shared" si="122"/>
        <v>1954.4748692101423</v>
      </c>
      <c r="M1107" s="48">
        <f t="shared" si="123"/>
        <v>428.6163388177842</v>
      </c>
      <c r="N1107" s="48">
        <f t="shared" si="124"/>
        <v>2383.0912080279263</v>
      </c>
    </row>
    <row r="1108" spans="1:14" ht="14.25">
      <c r="A1108" s="43">
        <f>[1]SCE!$A1097</f>
        <v>6010</v>
      </c>
      <c r="B1108" s="44" t="str">
        <f>[1]SCE!$B1097</f>
        <v>Kit automatizador para portas deslizantes de fuso mecânico aéreo</v>
      </c>
      <c r="C1108" s="45" t="str">
        <f>[1]SCE!$C1097</f>
        <v>pç</v>
      </c>
      <c r="D1108" s="45">
        <f>[1]SCE!$D1097</f>
        <v>1</v>
      </c>
      <c r="E1108" s="46">
        <f>[1]SCE!$E1097</f>
        <v>0</v>
      </c>
      <c r="F1108" s="47">
        <f>[1]SCE!$F1097</f>
        <v>1380.4176790535635</v>
      </c>
      <c r="G1108" s="48">
        <f>[1]SCE!$G1097</f>
        <v>1380.4176790535635</v>
      </c>
      <c r="H1108" s="48">
        <f>[1]SCE!$H1097</f>
        <v>302.72559701644644</v>
      </c>
      <c r="I1108" s="48">
        <f t="shared" si="119"/>
        <v>1683.14327607001</v>
      </c>
      <c r="J1108" s="48">
        <f t="shared" si="120"/>
        <v>0</v>
      </c>
      <c r="K1108" s="48">
        <f t="shared" si="121"/>
        <v>1380.4176790535635</v>
      </c>
      <c r="L1108" s="48">
        <f t="shared" si="122"/>
        <v>1380.4176790535635</v>
      </c>
      <c r="M1108" s="48">
        <f t="shared" si="123"/>
        <v>302.72559701644644</v>
      </c>
      <c r="N1108" s="48">
        <f t="shared" si="124"/>
        <v>1683.14327607001</v>
      </c>
    </row>
    <row r="1109" spans="1:14" ht="28.5">
      <c r="A1109" s="43">
        <f>[1]SCE!$A1098</f>
        <v>6011</v>
      </c>
      <c r="B1109" s="44" t="str">
        <f>[1]SCE!$B1098</f>
        <v xml:space="preserve">Conjunto roldanas em aço reforçadas para portas correr (acima de 400 kg) </v>
      </c>
      <c r="C1109" s="45" t="str">
        <f>[1]SCE!$C1098</f>
        <v>pç</v>
      </c>
      <c r="D1109" s="45">
        <f>[1]SCE!$D1098</f>
        <v>1</v>
      </c>
      <c r="E1109" s="46">
        <f>[1]SCE!$E1098</f>
        <v>0</v>
      </c>
      <c r="F1109" s="47">
        <f>[1]SCE!$F1098</f>
        <v>351.80547645782559</v>
      </c>
      <c r="G1109" s="48">
        <f>[1]SCE!$G1098</f>
        <v>351.80547645782559</v>
      </c>
      <c r="H1109" s="48">
        <f>[1]SCE!$H1098</f>
        <v>77.150940987201153</v>
      </c>
      <c r="I1109" s="48">
        <f t="shared" si="119"/>
        <v>428.95641744502677</v>
      </c>
      <c r="J1109" s="48">
        <f t="shared" si="120"/>
        <v>0</v>
      </c>
      <c r="K1109" s="48">
        <f t="shared" si="121"/>
        <v>351.80547645782559</v>
      </c>
      <c r="L1109" s="48">
        <f t="shared" si="122"/>
        <v>351.80547645782559</v>
      </c>
      <c r="M1109" s="48">
        <f t="shared" si="123"/>
        <v>77.150940987201153</v>
      </c>
      <c r="N1109" s="48">
        <f t="shared" si="124"/>
        <v>428.95641744502677</v>
      </c>
    </row>
    <row r="1110" spans="1:14" ht="14.25">
      <c r="A1110" s="43">
        <f>[1]SCE!$A1099</f>
        <v>6012</v>
      </c>
      <c r="B1110" s="44" t="str">
        <f>[1]SCE!$B1099</f>
        <v>Chave de fim de curso magnética</v>
      </c>
      <c r="C1110" s="45" t="str">
        <f>[1]SCE!$C1099</f>
        <v>pç</v>
      </c>
      <c r="D1110" s="45">
        <f>[1]SCE!$D1099</f>
        <v>1</v>
      </c>
      <c r="E1110" s="46">
        <f>[1]SCE!$E1099</f>
        <v>0</v>
      </c>
      <c r="F1110" s="47">
        <f>[1]SCE!$F1099</f>
        <v>31.718335020324595</v>
      </c>
      <c r="G1110" s="48">
        <f>[1]SCE!$G1099</f>
        <v>31.718335020324595</v>
      </c>
      <c r="H1110" s="48">
        <f>[1]SCE!$H1099</f>
        <v>6.9558308699571834</v>
      </c>
      <c r="I1110" s="48">
        <f t="shared" si="119"/>
        <v>38.674165890281778</v>
      </c>
      <c r="J1110" s="48">
        <f t="shared" si="120"/>
        <v>0</v>
      </c>
      <c r="K1110" s="48">
        <f t="shared" si="121"/>
        <v>31.718335020324595</v>
      </c>
      <c r="L1110" s="48">
        <f t="shared" si="122"/>
        <v>31.718335020324595</v>
      </c>
      <c r="M1110" s="48">
        <f t="shared" si="123"/>
        <v>6.9558308699571834</v>
      </c>
      <c r="N1110" s="48">
        <f t="shared" si="124"/>
        <v>38.674165890281778</v>
      </c>
    </row>
    <row r="1111" spans="1:14" ht="28.5">
      <c r="A1111" s="43">
        <f>[1]SCE!$A1100</f>
        <v>6013</v>
      </c>
      <c r="B1111" s="44" t="str">
        <f>[1]SCE!$B1100</f>
        <v>Controle sem fio (transmissor) 433 Mhz para acionamento da porta com função cadeado eletrônico e microchaves (Dip Switch) para codificação</v>
      </c>
      <c r="C1111" s="45" t="str">
        <f>[1]SCE!$C1100</f>
        <v>pç</v>
      </c>
      <c r="D1111" s="45">
        <f>[1]SCE!$D1100</f>
        <v>1</v>
      </c>
      <c r="E1111" s="46">
        <f>[1]SCE!$E1100</f>
        <v>0</v>
      </c>
      <c r="F1111" s="47">
        <f>[1]SCE!$F1100</f>
        <v>122.85270606463752</v>
      </c>
      <c r="G1111" s="48">
        <f>[1]SCE!$G1100</f>
        <v>122.85270606463752</v>
      </c>
      <c r="H1111" s="48">
        <f>[1]SCE!$H1100</f>
        <v>26.941598439975007</v>
      </c>
      <c r="I1111" s="48">
        <f t="shared" si="119"/>
        <v>149.79430450461251</v>
      </c>
      <c r="J1111" s="48">
        <f t="shared" si="120"/>
        <v>0</v>
      </c>
      <c r="K1111" s="48">
        <f t="shared" si="121"/>
        <v>122.85270606463752</v>
      </c>
      <c r="L1111" s="48">
        <f t="shared" si="122"/>
        <v>122.85270606463752</v>
      </c>
      <c r="M1111" s="48">
        <f t="shared" si="123"/>
        <v>26.941598439975007</v>
      </c>
      <c r="N1111" s="48">
        <f t="shared" si="124"/>
        <v>149.79430450461251</v>
      </c>
    </row>
    <row r="1112" spans="1:14" ht="14.25">
      <c r="A1112" s="43">
        <f>[1]SCE!$A1101</f>
        <v>6014</v>
      </c>
      <c r="B1112" s="44" t="str">
        <f>[1]SCE!$B1101</f>
        <v xml:space="preserve">Kit Botoeira para pânico e alarme sonoro visual - 220/12Vcc. </v>
      </c>
      <c r="C1112" s="45" t="str">
        <f>[1]SCE!$C1101</f>
        <v>pç</v>
      </c>
      <c r="D1112" s="45">
        <f>[1]SCE!$D1101</f>
        <v>1</v>
      </c>
      <c r="E1112" s="46">
        <f>[1]SCE!$E1101</f>
        <v>0</v>
      </c>
      <c r="F1112" s="47">
        <f>[1]SCE!$F1101</f>
        <v>712.54569517489756</v>
      </c>
      <c r="G1112" s="48">
        <f>[1]SCE!$G1101</f>
        <v>712.54569517489756</v>
      </c>
      <c r="H1112" s="48">
        <f>[1]SCE!$H1101</f>
        <v>156.26127095185504</v>
      </c>
      <c r="I1112" s="48">
        <f t="shared" si="119"/>
        <v>868.80696612675263</v>
      </c>
      <c r="J1112" s="48">
        <f t="shared" si="120"/>
        <v>0</v>
      </c>
      <c r="K1112" s="48">
        <f t="shared" si="121"/>
        <v>712.54569517489756</v>
      </c>
      <c r="L1112" s="48">
        <f t="shared" si="122"/>
        <v>712.54569517489756</v>
      </c>
      <c r="M1112" s="48">
        <f t="shared" si="123"/>
        <v>156.26127095185504</v>
      </c>
      <c r="N1112" s="48">
        <f t="shared" si="124"/>
        <v>868.80696612675263</v>
      </c>
    </row>
    <row r="1113" spans="1:14" ht="28.5">
      <c r="A1113" s="43">
        <f>[1]SCE!$A1102</f>
        <v>6015</v>
      </c>
      <c r="B1113" s="44" t="str">
        <f>[1]SCE!$B1102</f>
        <v>Módulo Lógico de controle e comando, 8 entradas e 4 saídas digitais a relé, 115..240V (Ref. LOGO!230RC da Siemens ou equiv.)</v>
      </c>
      <c r="C1113" s="45" t="str">
        <f>[1]SCE!$C1102</f>
        <v>Pç</v>
      </c>
      <c r="D1113" s="45">
        <f>[1]SCE!$D1102</f>
        <v>1</v>
      </c>
      <c r="E1113" s="46">
        <f>[1]SCE!$E1102</f>
        <v>0</v>
      </c>
      <c r="F1113" s="47">
        <f>[1]SCE!$F1102</f>
        <v>1541.243039719998</v>
      </c>
      <c r="G1113" s="48">
        <f>[1]SCE!$G1102</f>
        <v>1541.243039719998</v>
      </c>
      <c r="H1113" s="48">
        <f>[1]SCE!$H1102</f>
        <v>337.99459861059557</v>
      </c>
      <c r="I1113" s="48">
        <f t="shared" si="119"/>
        <v>1879.2376383305937</v>
      </c>
      <c r="J1113" s="48">
        <f t="shared" si="120"/>
        <v>0</v>
      </c>
      <c r="K1113" s="48">
        <f t="shared" si="121"/>
        <v>1541.243039719998</v>
      </c>
      <c r="L1113" s="48">
        <f t="shared" si="122"/>
        <v>1541.243039719998</v>
      </c>
      <c r="M1113" s="48">
        <f t="shared" si="123"/>
        <v>337.99459861059557</v>
      </c>
      <c r="N1113" s="48">
        <f t="shared" si="124"/>
        <v>1879.2376383305937</v>
      </c>
    </row>
    <row r="1114" spans="1:14" ht="28.5">
      <c r="A1114" s="43">
        <f>[1]SCE!$A1103</f>
        <v>6016</v>
      </c>
      <c r="B1114" s="44" t="str">
        <f>[1]SCE!$B1103</f>
        <v>Módulo de expansão digital 4 entradas e 4 saídas digitais a relé, 115..240V (Ref. LOGO!DM8 230R da Siemens ou equiv.)</v>
      </c>
      <c r="C1114" s="45" t="str">
        <f>[1]SCE!$C1103</f>
        <v>pç</v>
      </c>
      <c r="D1114" s="45">
        <f>[1]SCE!$D1103</f>
        <v>1</v>
      </c>
      <c r="E1114" s="46">
        <f>[1]SCE!$E1103</f>
        <v>0</v>
      </c>
      <c r="F1114" s="47">
        <f>[1]SCE!$F1103</f>
        <v>480.24239643449209</v>
      </c>
      <c r="G1114" s="48">
        <f>[1]SCE!$G1103</f>
        <v>480.24239643449209</v>
      </c>
      <c r="H1114" s="48">
        <f>[1]SCE!$H1103</f>
        <v>105.31715753808412</v>
      </c>
      <c r="I1114" s="48">
        <f t="shared" si="119"/>
        <v>585.55955397257617</v>
      </c>
      <c r="J1114" s="48">
        <f t="shared" si="120"/>
        <v>0</v>
      </c>
      <c r="K1114" s="48">
        <f t="shared" si="121"/>
        <v>480.24239643449209</v>
      </c>
      <c r="L1114" s="48">
        <f t="shared" si="122"/>
        <v>480.24239643449209</v>
      </c>
      <c r="M1114" s="48">
        <f t="shared" si="123"/>
        <v>105.31715753808412</v>
      </c>
      <c r="N1114" s="48">
        <f t="shared" si="124"/>
        <v>585.55955397257617</v>
      </c>
    </row>
    <row r="1115" spans="1:14" ht="28.5">
      <c r="A1115" s="43">
        <f>[1]SCE!$A1104</f>
        <v>6017</v>
      </c>
      <c r="B1115" s="44" t="str">
        <f>[1]SCE!$B1104</f>
        <v xml:space="preserve">Fonte estabilizada para sensores 127Vca/12Vcc/24Vcc - 300W  com proteção contra curto e sobrecarga </v>
      </c>
      <c r="C1115" s="45" t="str">
        <f>[1]SCE!$C1104</f>
        <v>pç</v>
      </c>
      <c r="D1115" s="45">
        <f>[1]SCE!$D1104</f>
        <v>1</v>
      </c>
      <c r="E1115" s="46">
        <f>[1]SCE!$E1104</f>
        <v>0</v>
      </c>
      <c r="F1115" s="47">
        <f>[1]SCE!$F1104</f>
        <v>262.45805386536199</v>
      </c>
      <c r="G1115" s="48">
        <f>[1]SCE!$G1104</f>
        <v>262.45805386536199</v>
      </c>
      <c r="H1115" s="48">
        <f>[1]SCE!$H1104</f>
        <v>57.557051212673883</v>
      </c>
      <c r="I1115" s="48">
        <f t="shared" si="119"/>
        <v>320.01510507803584</v>
      </c>
      <c r="J1115" s="48">
        <f t="shared" si="120"/>
        <v>0</v>
      </c>
      <c r="K1115" s="48">
        <f t="shared" si="121"/>
        <v>262.45805386536199</v>
      </c>
      <c r="L1115" s="48">
        <f t="shared" si="122"/>
        <v>262.45805386536199</v>
      </c>
      <c r="M1115" s="48">
        <f t="shared" si="123"/>
        <v>57.557051212673883</v>
      </c>
      <c r="N1115" s="48">
        <f t="shared" si="124"/>
        <v>320.01510507803584</v>
      </c>
    </row>
    <row r="1116" spans="1:14" ht="28.5">
      <c r="A1116" s="43">
        <f>[1]SCE!$A1105</f>
        <v>6018</v>
      </c>
      <c r="B1116" s="44" t="str">
        <f>[1]SCE!$B1105</f>
        <v>Reinstalação/reconfiguração de software para módulo lógico de controle e comando (Ref. LOGO!DM8 230R da Siemens ou equiv.)</v>
      </c>
      <c r="C1116" s="45" t="str">
        <f>[1]SCE!$C1105</f>
        <v>vb</v>
      </c>
      <c r="D1116" s="45">
        <f>[1]SCE!$D1105</f>
        <v>1</v>
      </c>
      <c r="E1116" s="46">
        <f>[1]SCE!$E1105</f>
        <v>0</v>
      </c>
      <c r="F1116" s="47">
        <f>[1]SCE!$F1105</f>
        <v>335.05283472173869</v>
      </c>
      <c r="G1116" s="48">
        <f>[1]SCE!$G1105</f>
        <v>335.05283472173869</v>
      </c>
      <c r="H1116" s="48">
        <f>[1]SCE!$H1105</f>
        <v>73.47708665447729</v>
      </c>
      <c r="I1116" s="48">
        <f t="shared" si="119"/>
        <v>408.52992137621595</v>
      </c>
      <c r="J1116" s="48">
        <f t="shared" si="120"/>
        <v>0</v>
      </c>
      <c r="K1116" s="48">
        <f t="shared" si="121"/>
        <v>335.05283472173869</v>
      </c>
      <c r="L1116" s="48">
        <f t="shared" si="122"/>
        <v>335.05283472173869</v>
      </c>
      <c r="M1116" s="48">
        <f t="shared" si="123"/>
        <v>73.47708665447729</v>
      </c>
      <c r="N1116" s="48">
        <f t="shared" si="124"/>
        <v>408.52992137621595</v>
      </c>
    </row>
    <row r="1117" spans="1:14" ht="42.75">
      <c r="A1117" s="43">
        <f>[1]SCE!$A1106</f>
        <v>6019</v>
      </c>
      <c r="B1117" s="44" t="str">
        <f>[1]SCE!$B1106</f>
        <v>Radar de microondas para abrangência 180º - raio de atuação 2,5m para abertura da porta e proteção dos usuário em caso de atuação indevida do sistema.</v>
      </c>
      <c r="C1117" s="45" t="str">
        <f>[1]SCE!$C1106</f>
        <v>pç</v>
      </c>
      <c r="D1117" s="45">
        <f>[1]SCE!$D1106</f>
        <v>1</v>
      </c>
      <c r="E1117" s="46">
        <f>[1]SCE!$E1106</f>
        <v>0</v>
      </c>
      <c r="F1117" s="47">
        <f>[1]SCE!$F1106</f>
        <v>357.38969036985458</v>
      </c>
      <c r="G1117" s="48">
        <f>[1]SCE!$G1106</f>
        <v>357.38969036985458</v>
      </c>
      <c r="H1117" s="48">
        <f>[1]SCE!$H1106</f>
        <v>78.375559098109107</v>
      </c>
      <c r="I1117" s="48">
        <f t="shared" si="119"/>
        <v>435.76524946796371</v>
      </c>
      <c r="J1117" s="48">
        <f t="shared" si="120"/>
        <v>0</v>
      </c>
      <c r="K1117" s="48">
        <f t="shared" si="121"/>
        <v>357.38969036985458</v>
      </c>
      <c r="L1117" s="48">
        <f t="shared" si="122"/>
        <v>357.38969036985458</v>
      </c>
      <c r="M1117" s="48">
        <f t="shared" si="123"/>
        <v>78.375559098109107</v>
      </c>
      <c r="N1117" s="48">
        <f t="shared" si="124"/>
        <v>435.76524946796371</v>
      </c>
    </row>
    <row r="1118" spans="1:14" ht="14.25">
      <c r="A1118" s="43">
        <f>[1]SCE!$A1107</f>
        <v>6020</v>
      </c>
      <c r="B1118" s="44" t="str">
        <f>[1]SCE!$B1107</f>
        <v xml:space="preserve">Sensor infra-ativo duplo feixe sensibilidade 30m - 12Vcc </v>
      </c>
      <c r="C1118" s="45" t="str">
        <f>[1]SCE!$C1107</f>
        <v>pç</v>
      </c>
      <c r="D1118" s="45">
        <f>[1]SCE!$D1107</f>
        <v>1</v>
      </c>
      <c r="E1118" s="46">
        <f>[1]SCE!$E1107</f>
        <v>0</v>
      </c>
      <c r="F1118" s="47">
        <f>[1]SCE!$F1107</f>
        <v>312.71597907362275</v>
      </c>
      <c r="G1118" s="48">
        <f>[1]SCE!$G1107</f>
        <v>312.71597907362275</v>
      </c>
      <c r="H1118" s="48">
        <f>[1]SCE!$H1107</f>
        <v>68.578614210845473</v>
      </c>
      <c r="I1118" s="48">
        <f t="shared" si="119"/>
        <v>381.29459328446819</v>
      </c>
      <c r="J1118" s="48">
        <f t="shared" si="120"/>
        <v>0</v>
      </c>
      <c r="K1118" s="48">
        <f t="shared" si="121"/>
        <v>312.71597907362275</v>
      </c>
      <c r="L1118" s="48">
        <f t="shared" si="122"/>
        <v>312.71597907362275</v>
      </c>
      <c r="M1118" s="48">
        <f t="shared" si="123"/>
        <v>68.578614210845473</v>
      </c>
      <c r="N1118" s="48">
        <f t="shared" si="124"/>
        <v>381.29459328446819</v>
      </c>
    </row>
    <row r="1119" spans="1:14" ht="28.5">
      <c r="A1119" s="43">
        <f>[1]SCE!$A1108</f>
        <v>6021</v>
      </c>
      <c r="B1119" s="44" t="str">
        <f>[1]SCE!$B1108</f>
        <v xml:space="preserve">Sensor magnetico de porta sem fio com receptor dois canais 433Mhz para comando de abertura da porta - 12Vcc. </v>
      </c>
      <c r="C1119" s="45" t="str">
        <f>[1]SCE!$C1108</f>
        <v>pç</v>
      </c>
      <c r="D1119" s="45">
        <f>[1]SCE!$D1108</f>
        <v>1</v>
      </c>
      <c r="E1119" s="46">
        <f>[1]SCE!$E1108</f>
        <v>0</v>
      </c>
      <c r="F1119" s="47">
        <f>[1]SCE!$F1108</f>
        <v>87.672158418854949</v>
      </c>
      <c r="G1119" s="48">
        <f>[1]SCE!$G1108</f>
        <v>87.672158418854949</v>
      </c>
      <c r="H1119" s="48">
        <f>[1]SCE!$H1108</f>
        <v>19.226504341254891</v>
      </c>
      <c r="I1119" s="48">
        <f t="shared" si="119"/>
        <v>106.89866276010984</v>
      </c>
      <c r="J1119" s="48">
        <f t="shared" si="120"/>
        <v>0</v>
      </c>
      <c r="K1119" s="48">
        <f t="shared" si="121"/>
        <v>87.672158418854949</v>
      </c>
      <c r="L1119" s="48">
        <f t="shared" si="122"/>
        <v>87.672158418854949</v>
      </c>
      <c r="M1119" s="48">
        <f t="shared" si="123"/>
        <v>19.226504341254891</v>
      </c>
      <c r="N1119" s="48">
        <f t="shared" si="124"/>
        <v>106.89866276010984</v>
      </c>
    </row>
    <row r="1120" spans="1:14" ht="42.75">
      <c r="A1120" s="43">
        <f>[1]SCE!$A1109</f>
        <v>6022</v>
      </c>
      <c r="B1120" s="44" t="str">
        <f>[1]SCE!$B1109</f>
        <v>Conjunto sensor de barreira fotoelétrico emissor/receptor tubular com led de indicação de operação IP66 - 90-250VCA, 300mA - saída a relé NA, alcance máximo 5m, ref. P-18B-500-ACA Metaltex</v>
      </c>
      <c r="C1120" s="45" t="str">
        <f>[1]SCE!$C1109</f>
        <v>pç</v>
      </c>
      <c r="D1120" s="45">
        <f>[1]SCE!$D1109</f>
        <v>1</v>
      </c>
      <c r="E1120" s="46">
        <f>[1]SCE!$E1109</f>
        <v>0</v>
      </c>
      <c r="F1120" s="47">
        <f>[1]SCE!$F1109</f>
        <v>502.57925208260804</v>
      </c>
      <c r="G1120" s="48">
        <f>[1]SCE!$G1109</f>
        <v>502.57925208260804</v>
      </c>
      <c r="H1120" s="48">
        <f>[1]SCE!$H1109</f>
        <v>110.21562998171594</v>
      </c>
      <c r="I1120" s="48">
        <f t="shared" si="119"/>
        <v>612.79488206432393</v>
      </c>
      <c r="J1120" s="48">
        <f t="shared" si="120"/>
        <v>0</v>
      </c>
      <c r="K1120" s="48">
        <f t="shared" si="121"/>
        <v>502.57925208260804</v>
      </c>
      <c r="L1120" s="48">
        <f t="shared" si="122"/>
        <v>502.57925208260804</v>
      </c>
      <c r="M1120" s="48">
        <f t="shared" si="123"/>
        <v>110.21562998171594</v>
      </c>
      <c r="N1120" s="48">
        <f t="shared" si="124"/>
        <v>612.79488206432393</v>
      </c>
    </row>
    <row r="1121" spans="1:17" ht="28.5">
      <c r="A1121" s="43">
        <f>[1]SCE!$A1110</f>
        <v>6023</v>
      </c>
      <c r="B1121" s="44" t="str">
        <f>[1]SCE!$B1110</f>
        <v>Miscelâneas (presilhas, parafusos, arruelas, porcas, arrebites, buchas, etc)</v>
      </c>
      <c r="C1121" s="45" t="str">
        <f>[1]SCE!$C1110</f>
        <v>vb</v>
      </c>
      <c r="D1121" s="45">
        <f>[1]SCE!$D1110</f>
        <v>1</v>
      </c>
      <c r="E1121" s="46">
        <f>[1]SCE!$E1110</f>
        <v>0</v>
      </c>
      <c r="F1121" s="47">
        <f>[1]SCE!$F1110</f>
        <v>223.37</v>
      </c>
      <c r="G1121" s="48">
        <f>[1]SCE!$G1110</f>
        <v>223.37</v>
      </c>
      <c r="H1121" s="48">
        <f>[1]SCE!$H1110</f>
        <v>48.985041000000002</v>
      </c>
      <c r="I1121" s="48">
        <f t="shared" si="119"/>
        <v>272.35504100000003</v>
      </c>
      <c r="J1121" s="48">
        <f t="shared" si="120"/>
        <v>0</v>
      </c>
      <c r="K1121" s="48">
        <f t="shared" si="121"/>
        <v>223.37</v>
      </c>
      <c r="L1121" s="48">
        <f t="shared" si="122"/>
        <v>223.37</v>
      </c>
      <c r="M1121" s="48">
        <f t="shared" si="123"/>
        <v>48.985041000000002</v>
      </c>
      <c r="N1121" s="48">
        <f t="shared" si="124"/>
        <v>272.35504100000003</v>
      </c>
    </row>
    <row r="1122" spans="1:17" ht="14.25">
      <c r="A1122" s="43">
        <f>[1]SCE!$A1111</f>
        <v>9001</v>
      </c>
      <c r="B1122" s="44" t="str">
        <f>[1]SCE!$B1111</f>
        <v>AUXILIAR DE ELETRICISTA</v>
      </c>
      <c r="C1122" s="45" t="str">
        <f>[1]SCE!$C1111</f>
        <v>HH</v>
      </c>
      <c r="D1122" s="45">
        <f>[1]SCE!$D1111</f>
        <v>1145</v>
      </c>
      <c r="E1122" s="46">
        <f>[1]SCE!$E1111</f>
        <v>30.236909090909091</v>
      </c>
      <c r="F1122" s="47">
        <f>[1]SCE!$F1111</f>
        <v>0</v>
      </c>
      <c r="G1122" s="48">
        <f>[1]SCE!$G1111</f>
        <v>30.236909090909091</v>
      </c>
      <c r="H1122" s="48">
        <f>[1]SCE!$H1111</f>
        <v>6.6309541636363631</v>
      </c>
      <c r="I1122" s="48">
        <f t="shared" si="119"/>
        <v>36.867863254545455</v>
      </c>
      <c r="J1122" s="48">
        <f t="shared" si="120"/>
        <v>34621.26090909091</v>
      </c>
      <c r="K1122" s="48">
        <f t="shared" si="121"/>
        <v>0</v>
      </c>
      <c r="L1122" s="48">
        <f t="shared" si="122"/>
        <v>34621.26090909091</v>
      </c>
      <c r="M1122" s="48">
        <f t="shared" si="123"/>
        <v>7592.4425173636355</v>
      </c>
      <c r="N1122" s="48">
        <f t="shared" si="124"/>
        <v>42213.703426454544</v>
      </c>
      <c r="P1122" s="18">
        <v>1526</v>
      </c>
      <c r="Q1122" s="18">
        <f t="shared" si="118"/>
        <v>-381</v>
      </c>
    </row>
    <row r="1123" spans="1:17" ht="14.25">
      <c r="A1123" s="43">
        <f>[1]SCE!$A1112</f>
        <v>9002</v>
      </c>
      <c r="B1123" s="44" t="str">
        <f>[1]SCE!$B1112</f>
        <v>AUXILIAR DE MANUTENÇÃO</v>
      </c>
      <c r="C1123" s="45" t="str">
        <f>[1]SCE!$C1112</f>
        <v>HH</v>
      </c>
      <c r="D1123" s="45">
        <f>[1]SCE!$D1112</f>
        <v>1145</v>
      </c>
      <c r="E1123" s="46">
        <f>[1]SCE!$E1112</f>
        <v>20.688818181818181</v>
      </c>
      <c r="F1123" s="47">
        <f>[1]SCE!$F1112</f>
        <v>0</v>
      </c>
      <c r="G1123" s="48">
        <f>[1]SCE!$G1112</f>
        <v>20.688818181818181</v>
      </c>
      <c r="H1123" s="48">
        <f>[1]SCE!$H1112</f>
        <v>4.5370578272727267</v>
      </c>
      <c r="I1123" s="48">
        <f t="shared" si="119"/>
        <v>25.225876009090907</v>
      </c>
      <c r="J1123" s="48">
        <f t="shared" si="120"/>
        <v>23688.696818181819</v>
      </c>
      <c r="K1123" s="48">
        <f t="shared" si="121"/>
        <v>0</v>
      </c>
      <c r="L1123" s="48">
        <f t="shared" si="122"/>
        <v>23688.696818181819</v>
      </c>
      <c r="M1123" s="48">
        <f t="shared" si="123"/>
        <v>5194.9312122272722</v>
      </c>
      <c r="N1123" s="48">
        <f t="shared" si="124"/>
        <v>28883.628030409091</v>
      </c>
      <c r="P1123" s="18">
        <v>1526</v>
      </c>
      <c r="Q1123" s="18">
        <f t="shared" si="118"/>
        <v>-381</v>
      </c>
    </row>
    <row r="1124" spans="1:17" ht="14.25">
      <c r="A1124" s="43">
        <f>[1]SCE!$A1113</f>
        <v>9003</v>
      </c>
      <c r="B1124" s="44" t="str">
        <f>[1]SCE!$B1113</f>
        <v>AJUDANTE DE SERRALHEIRO (HORISTA)</v>
      </c>
      <c r="C1124" s="45" t="str">
        <f>[1]SCE!$C1113</f>
        <v>HH</v>
      </c>
      <c r="D1124" s="45">
        <f>[1]SCE!$D1113</f>
        <v>358</v>
      </c>
      <c r="E1124" s="46">
        <f>[1]SCE!$E1113</f>
        <v>20.693954545454545</v>
      </c>
      <c r="F1124" s="47">
        <f>[1]SCE!$F1113</f>
        <v>0</v>
      </c>
      <c r="G1124" s="48">
        <f>[1]SCE!$G1113</f>
        <v>20.693954545454545</v>
      </c>
      <c r="H1124" s="48">
        <f>[1]SCE!$H1113</f>
        <v>4.5381842318181818</v>
      </c>
      <c r="I1124" s="48">
        <f t="shared" si="119"/>
        <v>25.232138777272727</v>
      </c>
      <c r="J1124" s="48">
        <f t="shared" si="120"/>
        <v>7408.4357272727275</v>
      </c>
      <c r="K1124" s="48">
        <f t="shared" si="121"/>
        <v>0</v>
      </c>
      <c r="L1124" s="48">
        <f t="shared" si="122"/>
        <v>7408.4357272727275</v>
      </c>
      <c r="M1124" s="48">
        <f t="shared" si="123"/>
        <v>1624.669954990909</v>
      </c>
      <c r="N1124" s="48">
        <f t="shared" si="124"/>
        <v>9033.1056822636365</v>
      </c>
      <c r="P1124" s="18">
        <v>477</v>
      </c>
    </row>
    <row r="1125" spans="1:17" ht="14.25">
      <c r="A1125" s="43">
        <f>[1]SCE!$A1114</f>
        <v>9004</v>
      </c>
      <c r="B1125" s="44" t="str">
        <f>[1]SCE!$B1114</f>
        <v>ELETRICISTA</v>
      </c>
      <c r="C1125" s="45" t="str">
        <f>[1]SCE!$C1114</f>
        <v>HH</v>
      </c>
      <c r="D1125" s="45">
        <f>[1]SCE!$D1114</f>
        <v>1145</v>
      </c>
      <c r="E1125" s="46">
        <f>[1]SCE!$E1114</f>
        <v>35.776090909090911</v>
      </c>
      <c r="F1125" s="47">
        <f>[1]SCE!$F1114</f>
        <v>0</v>
      </c>
      <c r="G1125" s="48">
        <f>[1]SCE!$G1114</f>
        <v>35.776090909090911</v>
      </c>
      <c r="H1125" s="48">
        <f>[1]SCE!$H1114</f>
        <v>7.845696736363637</v>
      </c>
      <c r="I1125" s="48">
        <f t="shared" si="119"/>
        <v>43.621787645454546</v>
      </c>
      <c r="J1125" s="48">
        <f t="shared" si="120"/>
        <v>40963.624090909092</v>
      </c>
      <c r="K1125" s="48">
        <f t="shared" si="121"/>
        <v>0</v>
      </c>
      <c r="L1125" s="48">
        <f t="shared" si="122"/>
        <v>40963.624090909092</v>
      </c>
      <c r="M1125" s="48">
        <f t="shared" si="123"/>
        <v>8983.3227631363643</v>
      </c>
      <c r="N1125" s="48">
        <f t="shared" si="124"/>
        <v>49946.946854045455</v>
      </c>
      <c r="P1125" s="18">
        <v>1526</v>
      </c>
    </row>
    <row r="1126" spans="1:17" ht="14.25">
      <c r="A1126" s="43">
        <f>[1]SCE!$A1115</f>
        <v>9005</v>
      </c>
      <c r="B1126" s="44" t="str">
        <f>[1]SCE!$B1115</f>
        <v>OFICIAL DE MANUTENÇÃO</v>
      </c>
      <c r="C1126" s="45" t="str">
        <f>[1]SCE!$C1115</f>
        <v>HH</v>
      </c>
      <c r="D1126" s="45">
        <f>[1]SCE!$D1115</f>
        <v>1145</v>
      </c>
      <c r="E1126" s="46">
        <f>[1]SCE!$E1115</f>
        <v>24.035272727272723</v>
      </c>
      <c r="F1126" s="47">
        <f>[1]SCE!$F1115</f>
        <v>0</v>
      </c>
      <c r="G1126" s="48">
        <f>[1]SCE!$G1115</f>
        <v>24.035272727272723</v>
      </c>
      <c r="H1126" s="48">
        <f>[1]SCE!$H1115</f>
        <v>5.2709353090909081</v>
      </c>
      <c r="I1126" s="48">
        <f t="shared" si="119"/>
        <v>29.306208036363632</v>
      </c>
      <c r="J1126" s="48">
        <f t="shared" si="120"/>
        <v>27520.387272727268</v>
      </c>
      <c r="K1126" s="48">
        <f t="shared" si="121"/>
        <v>0</v>
      </c>
      <c r="L1126" s="48">
        <f t="shared" si="122"/>
        <v>27520.387272727268</v>
      </c>
      <c r="M1126" s="48">
        <f t="shared" si="123"/>
        <v>6035.2209289090897</v>
      </c>
      <c r="N1126" s="48">
        <f t="shared" si="124"/>
        <v>33555.608201636358</v>
      </c>
      <c r="P1126" s="18">
        <v>1526</v>
      </c>
    </row>
    <row r="1127" spans="1:17" ht="14.25">
      <c r="A1127" s="43">
        <f>[1]SCE!$A1116</f>
        <v>9006</v>
      </c>
      <c r="B1127" s="44" t="str">
        <f>[1]SCE!$B1116</f>
        <v>SERRALHEIRO (HORISTA)</v>
      </c>
      <c r="C1127" s="45" t="str">
        <f>[1]SCE!$C1116</f>
        <v>H</v>
      </c>
      <c r="D1127" s="45">
        <f>[1]SCE!$D1116</f>
        <v>358</v>
      </c>
      <c r="E1127" s="46">
        <f>[1]SCE!$E1116</f>
        <v>24.518545454545453</v>
      </c>
      <c r="F1127" s="47">
        <f>[1]SCE!$F1116</f>
        <v>0</v>
      </c>
      <c r="G1127" s="48">
        <f>[1]SCE!$G1116</f>
        <v>24.518545454545453</v>
      </c>
      <c r="H1127" s="48">
        <f>[1]SCE!$H1116</f>
        <v>5.3769170181818176</v>
      </c>
      <c r="I1127" s="48">
        <f t="shared" si="119"/>
        <v>29.895462472727271</v>
      </c>
      <c r="J1127" s="48">
        <f t="shared" si="120"/>
        <v>8777.6392727272723</v>
      </c>
      <c r="K1127" s="48">
        <f t="shared" si="121"/>
        <v>0</v>
      </c>
      <c r="L1127" s="48">
        <f t="shared" si="122"/>
        <v>8777.6392727272723</v>
      </c>
      <c r="M1127" s="48">
        <f t="shared" si="123"/>
        <v>1924.9362925090907</v>
      </c>
      <c r="N1127" s="48">
        <f t="shared" si="124"/>
        <v>10702.575565236362</v>
      </c>
      <c r="P1127" s="18">
        <v>477</v>
      </c>
    </row>
    <row r="1128" spans="1:17" ht="14.25">
      <c r="A1128" s="43">
        <f>[1]SCE!$A1117</f>
        <v>9007</v>
      </c>
      <c r="B1128" s="44" t="str">
        <f>[1]SCE!$B1117</f>
        <v>EXTINTOR DE INCÊNDIO DE PÓ QUÍMICO ABC 4,0 KG</v>
      </c>
      <c r="C1128" s="45" t="str">
        <f>[1]SCE!$C1117</f>
        <v>UN</v>
      </c>
      <c r="D1128" s="45">
        <f>[1]SCE!$D1117</f>
        <v>35</v>
      </c>
      <c r="E1128" s="46">
        <f>[1]SCE!$E1117</f>
        <v>0</v>
      </c>
      <c r="F1128" s="47">
        <f>[1]SCE!$F1117</f>
        <v>88.7</v>
      </c>
      <c r="G1128" s="48">
        <f>[1]SCE!$G1117</f>
        <v>88.7</v>
      </c>
      <c r="H1128" s="48">
        <f>[1]SCE!$H1117</f>
        <v>19.451910000000002</v>
      </c>
      <c r="I1128" s="48">
        <f t="shared" si="119"/>
        <v>108.15191</v>
      </c>
      <c r="J1128" s="48">
        <f t="shared" si="120"/>
        <v>0</v>
      </c>
      <c r="K1128" s="48">
        <f t="shared" si="121"/>
        <v>3104.5</v>
      </c>
      <c r="L1128" s="48">
        <f t="shared" si="122"/>
        <v>3104.5</v>
      </c>
      <c r="M1128" s="48">
        <f t="shared" si="123"/>
        <v>680.81685000000004</v>
      </c>
      <c r="N1128" s="48">
        <f t="shared" si="124"/>
        <v>3785.3168500000002</v>
      </c>
    </row>
    <row r="1129" spans="1:17" ht="14.25">
      <c r="A1129" s="43">
        <f>[1]SCE!$A1118</f>
        <v>9008</v>
      </c>
      <c r="B1129" s="44" t="str">
        <f>[1]SCE!$B1118</f>
        <v>EXTINTOR DE INCÊNDIO DE PÓ QUÍMICO ABC 6,0 KG</v>
      </c>
      <c r="C1129" s="45" t="str">
        <f>[1]SCE!$C1118</f>
        <v>UN</v>
      </c>
      <c r="D1129" s="45">
        <f>[1]SCE!$D1118</f>
        <v>35</v>
      </c>
      <c r="E1129" s="46">
        <f>[1]SCE!$E1118</f>
        <v>0</v>
      </c>
      <c r="F1129" s="47">
        <f>[1]SCE!$F1118</f>
        <v>115.1</v>
      </c>
      <c r="G1129" s="48">
        <f>[1]SCE!$G1118</f>
        <v>115.1</v>
      </c>
      <c r="H1129" s="48">
        <f>[1]SCE!$H1118</f>
        <v>25.241429999999998</v>
      </c>
      <c r="I1129" s="48">
        <f t="shared" si="119"/>
        <v>140.34143</v>
      </c>
      <c r="J1129" s="48">
        <f t="shared" si="120"/>
        <v>0</v>
      </c>
      <c r="K1129" s="48">
        <f t="shared" si="121"/>
        <v>4028.5</v>
      </c>
      <c r="L1129" s="48">
        <f t="shared" si="122"/>
        <v>4028.5</v>
      </c>
      <c r="M1129" s="48">
        <f t="shared" si="123"/>
        <v>883.45004999999992</v>
      </c>
      <c r="N1129" s="48">
        <f t="shared" si="124"/>
        <v>4911.9500499999995</v>
      </c>
    </row>
    <row r="1130" spans="1:17" ht="14.25">
      <c r="A1130" s="43">
        <f>[1]SCE!$A1119</f>
        <v>9009</v>
      </c>
      <c r="B1130" s="44" t="str">
        <f>[1]SCE!$B1119</f>
        <v>EXTINTOR DE INCÊNDIO DE PÓ QUÍMICO ABC 8,0 KG</v>
      </c>
      <c r="C1130" s="45" t="str">
        <f>[1]SCE!$C1119</f>
        <v>UN</v>
      </c>
      <c r="D1130" s="45">
        <f>[1]SCE!$D1119</f>
        <v>12</v>
      </c>
      <c r="E1130" s="46">
        <f>[1]SCE!$E1119</f>
        <v>0</v>
      </c>
      <c r="F1130" s="47">
        <f>[1]SCE!$F1119</f>
        <v>151.85999999999999</v>
      </c>
      <c r="G1130" s="48">
        <f>[1]SCE!$G1119</f>
        <v>151.85999999999999</v>
      </c>
      <c r="H1130" s="48">
        <f>[1]SCE!$H1119</f>
        <v>33.302897999999999</v>
      </c>
      <c r="I1130" s="48">
        <f t="shared" si="119"/>
        <v>185.16289799999998</v>
      </c>
      <c r="J1130" s="48">
        <f t="shared" si="120"/>
        <v>0</v>
      </c>
      <c r="K1130" s="48">
        <f t="shared" si="121"/>
        <v>1822.3199999999997</v>
      </c>
      <c r="L1130" s="48">
        <f t="shared" si="122"/>
        <v>1822.3199999999997</v>
      </c>
      <c r="M1130" s="48">
        <f t="shared" si="123"/>
        <v>399.63477599999999</v>
      </c>
      <c r="N1130" s="48">
        <f t="shared" si="124"/>
        <v>2221.9547759999996</v>
      </c>
    </row>
    <row r="1131" spans="1:17" ht="14.25">
      <c r="A1131" s="43">
        <f>[1]SCE!$A1120</f>
        <v>9010</v>
      </c>
      <c r="B1131" s="44" t="str">
        <f>[1]SCE!$B1120</f>
        <v>Lixeira Plástica Alta</v>
      </c>
      <c r="C1131" s="45" t="str">
        <f>[1]SCE!$C1120</f>
        <v>UN</v>
      </c>
      <c r="D1131" s="45">
        <f>[1]SCE!$D1120</f>
        <v>7</v>
      </c>
      <c r="E1131" s="46">
        <f>[1]SCE!$E1120</f>
        <v>0</v>
      </c>
      <c r="F1131" s="47">
        <f>[1]SCE!$F1120</f>
        <v>29.9</v>
      </c>
      <c r="G1131" s="48">
        <f>[1]SCE!$G1120</f>
        <v>29.9</v>
      </c>
      <c r="H1131" s="48">
        <f>[1]SCE!$H1120</f>
        <v>6.5570699999999995</v>
      </c>
      <c r="I1131" s="48">
        <f t="shared" si="119"/>
        <v>36.457070000000002</v>
      </c>
      <c r="J1131" s="48">
        <f t="shared" si="120"/>
        <v>0</v>
      </c>
      <c r="K1131" s="48">
        <f t="shared" si="121"/>
        <v>209.29999999999998</v>
      </c>
      <c r="L1131" s="48">
        <f t="shared" si="122"/>
        <v>209.29999999999998</v>
      </c>
      <c r="M1131" s="48">
        <f t="shared" si="123"/>
        <v>45.89949</v>
      </c>
      <c r="N1131" s="48">
        <f t="shared" si="124"/>
        <v>255.19948999999997</v>
      </c>
    </row>
    <row r="1132" spans="1:17" ht="14.25">
      <c r="A1132" s="43">
        <f>[1]SCE!$A1121</f>
        <v>9011</v>
      </c>
      <c r="B1132" s="44" t="str">
        <f>[1]SCE!$B1121</f>
        <v>Lixeira Plástica baixa</v>
      </c>
      <c r="C1132" s="45" t="str">
        <f>[1]SCE!$C1121</f>
        <v>UN</v>
      </c>
      <c r="D1132" s="45">
        <f>[1]SCE!$D1121</f>
        <v>7</v>
      </c>
      <c r="E1132" s="46">
        <f>[1]SCE!$E1121</f>
        <v>0</v>
      </c>
      <c r="F1132" s="47">
        <f>[1]SCE!$F1121</f>
        <v>19.899999999999999</v>
      </c>
      <c r="G1132" s="48">
        <f>[1]SCE!$G1121</f>
        <v>19.899999999999999</v>
      </c>
      <c r="H1132" s="48">
        <f>[1]SCE!$H1121</f>
        <v>4.3640699999999999</v>
      </c>
      <c r="I1132" s="48">
        <f t="shared" si="119"/>
        <v>24.264069999999997</v>
      </c>
      <c r="J1132" s="48">
        <f t="shared" si="120"/>
        <v>0</v>
      </c>
      <c r="K1132" s="48">
        <f t="shared" si="121"/>
        <v>139.29999999999998</v>
      </c>
      <c r="L1132" s="48">
        <f t="shared" si="122"/>
        <v>139.29999999999998</v>
      </c>
      <c r="M1132" s="48">
        <f t="shared" si="123"/>
        <v>30.548490000000001</v>
      </c>
      <c r="N1132" s="48">
        <f t="shared" si="124"/>
        <v>169.84848999999997</v>
      </c>
    </row>
    <row r="1133" spans="1:17" ht="14.25">
      <c r="A1133" s="43">
        <f>[1]SCE!$A1122</f>
        <v>9012</v>
      </c>
      <c r="B1133" s="44" t="str">
        <f>[1]SCE!$B1122</f>
        <v>Lixeira Plástica com Pedal</v>
      </c>
      <c r="C1133" s="45" t="str">
        <f>[1]SCE!$C1122</f>
        <v>UN</v>
      </c>
      <c r="D1133" s="45">
        <f>[1]SCE!$D1122</f>
        <v>2</v>
      </c>
      <c r="E1133" s="46">
        <f>[1]SCE!$E1122</f>
        <v>0</v>
      </c>
      <c r="F1133" s="47">
        <f>[1]SCE!$F1122</f>
        <v>92.5</v>
      </c>
      <c r="G1133" s="48">
        <f>[1]SCE!$G1122</f>
        <v>92.5</v>
      </c>
      <c r="H1133" s="48">
        <f>[1]SCE!$H1122</f>
        <v>20.285249999999998</v>
      </c>
      <c r="I1133" s="48">
        <f t="shared" si="119"/>
        <v>112.78524999999999</v>
      </c>
      <c r="J1133" s="48">
        <f t="shared" si="120"/>
        <v>0</v>
      </c>
      <c r="K1133" s="48">
        <f t="shared" si="121"/>
        <v>185</v>
      </c>
      <c r="L1133" s="48">
        <f t="shared" si="122"/>
        <v>185</v>
      </c>
      <c r="M1133" s="48">
        <f t="shared" si="123"/>
        <v>40.570499999999996</v>
      </c>
      <c r="N1133" s="48">
        <f t="shared" si="124"/>
        <v>225.57049999999998</v>
      </c>
    </row>
    <row r="1134" spans="1:17" ht="14.25">
      <c r="A1134" s="43">
        <f>[1]SCE!$A1123</f>
        <v>9013</v>
      </c>
      <c r="B1134" s="44" t="str">
        <f>[1]SCE!$B1123</f>
        <v>Lixeira Inox com Pedal</v>
      </c>
      <c r="C1134" s="45" t="str">
        <f>[1]SCE!$C1123</f>
        <v>UN</v>
      </c>
      <c r="D1134" s="45">
        <f>[1]SCE!$D1123</f>
        <v>2</v>
      </c>
      <c r="E1134" s="46">
        <f>[1]SCE!$E1123</f>
        <v>0</v>
      </c>
      <c r="F1134" s="47">
        <f>[1]SCE!$F1123</f>
        <v>98.5</v>
      </c>
      <c r="G1134" s="48">
        <f>[1]SCE!$G1123</f>
        <v>98.5</v>
      </c>
      <c r="H1134" s="48">
        <f>[1]SCE!$H1123</f>
        <v>21.601050000000001</v>
      </c>
      <c r="I1134" s="48">
        <f t="shared" si="119"/>
        <v>120.10105</v>
      </c>
      <c r="J1134" s="48">
        <f t="shared" si="120"/>
        <v>0</v>
      </c>
      <c r="K1134" s="48">
        <f t="shared" si="121"/>
        <v>197</v>
      </c>
      <c r="L1134" s="48">
        <f t="shared" si="122"/>
        <v>197</v>
      </c>
      <c r="M1134" s="48">
        <f t="shared" si="123"/>
        <v>43.202100000000002</v>
      </c>
      <c r="N1134" s="48">
        <f t="shared" si="124"/>
        <v>240.2021</v>
      </c>
    </row>
    <row r="1135" spans="1:17" ht="14.25">
      <c r="A1135" s="43">
        <f>[1]SCE!$A1124</f>
        <v>9014</v>
      </c>
      <c r="B1135" s="44" t="str">
        <f>[1]SCE!$B1124</f>
        <v>MOBILIÁRIO - RETIRADA</v>
      </c>
      <c r="C1135" s="45" t="str">
        <f>[1]SCE!$C1124</f>
        <v>UN</v>
      </c>
      <c r="D1135" s="45">
        <f>[1]SCE!$D1124</f>
        <v>43</v>
      </c>
      <c r="E1135" s="46">
        <f>[1]SCE!$E1124</f>
        <v>0</v>
      </c>
      <c r="F1135" s="47">
        <f>[1]SCE!$F1124</f>
        <v>40</v>
      </c>
      <c r="G1135" s="48">
        <f>[1]SCE!$G1124</f>
        <v>40</v>
      </c>
      <c r="H1135" s="48">
        <f>[1]SCE!$H1124</f>
        <v>8.7720000000000002</v>
      </c>
      <c r="I1135" s="48">
        <f t="shared" si="119"/>
        <v>48.771999999999998</v>
      </c>
      <c r="J1135" s="48">
        <f t="shared" si="120"/>
        <v>0</v>
      </c>
      <c r="K1135" s="48">
        <f t="shared" si="121"/>
        <v>1720</v>
      </c>
      <c r="L1135" s="48">
        <f t="shared" si="122"/>
        <v>1720</v>
      </c>
      <c r="M1135" s="48">
        <f t="shared" si="123"/>
        <v>377.19600000000003</v>
      </c>
      <c r="N1135" s="48">
        <f t="shared" si="124"/>
        <v>2097.1959999999999</v>
      </c>
    </row>
    <row r="1136" spans="1:17" ht="14.25">
      <c r="A1136" s="43">
        <f>[1]SCE!$A1125</f>
        <v>9015</v>
      </c>
      <c r="B1136" s="44" t="str">
        <f>[1]SCE!$B1125</f>
        <v>MOBILIÁRIO - REMANEJAMENTO</v>
      </c>
      <c r="C1136" s="45" t="str">
        <f>[1]SCE!$C1125</f>
        <v>UN</v>
      </c>
      <c r="D1136" s="45">
        <f>[1]SCE!$D1125</f>
        <v>43</v>
      </c>
      <c r="E1136" s="46">
        <f>[1]SCE!$E1125</f>
        <v>0</v>
      </c>
      <c r="F1136" s="47">
        <f>[1]SCE!$F1125</f>
        <v>115.05</v>
      </c>
      <c r="G1136" s="48">
        <f>[1]SCE!$G1125</f>
        <v>115.05</v>
      </c>
      <c r="H1136" s="48">
        <f>[1]SCE!$H1125</f>
        <v>25.230464999999999</v>
      </c>
      <c r="I1136" s="48">
        <f t="shared" si="119"/>
        <v>140.28046499999999</v>
      </c>
      <c r="J1136" s="48">
        <f t="shared" si="120"/>
        <v>0</v>
      </c>
      <c r="K1136" s="48">
        <f t="shared" si="121"/>
        <v>4947.1499999999996</v>
      </c>
      <c r="L1136" s="48">
        <f t="shared" si="122"/>
        <v>4947.1499999999996</v>
      </c>
      <c r="M1136" s="48">
        <f t="shared" si="123"/>
        <v>1084.909995</v>
      </c>
      <c r="N1136" s="48">
        <f t="shared" si="124"/>
        <v>6032.0599949999996</v>
      </c>
    </row>
    <row r="1137" spans="1:14" ht="14.25">
      <c r="A1137" s="43">
        <f>[1]SCE!$A1126</f>
        <v>9016</v>
      </c>
      <c r="B1137" s="44" t="str">
        <f>[1]SCE!$B1126</f>
        <v>Capacho</v>
      </c>
      <c r="C1137" s="45" t="str">
        <f>[1]SCE!$C1126</f>
        <v>m2</v>
      </c>
      <c r="D1137" s="45">
        <f>[1]SCE!$D1126</f>
        <v>22</v>
      </c>
      <c r="E1137" s="46">
        <f>[1]SCE!$E1126</f>
        <v>0</v>
      </c>
      <c r="F1137" s="47">
        <f>[1]SCE!$F1126</f>
        <v>135</v>
      </c>
      <c r="G1137" s="48">
        <f>[1]SCE!$G1126</f>
        <v>135</v>
      </c>
      <c r="H1137" s="48">
        <f>[1]SCE!$H1126</f>
        <v>29.605499999999999</v>
      </c>
      <c r="I1137" s="48">
        <f t="shared" si="119"/>
        <v>164.60550000000001</v>
      </c>
      <c r="J1137" s="48">
        <f t="shared" si="120"/>
        <v>0</v>
      </c>
      <c r="K1137" s="48">
        <f t="shared" si="121"/>
        <v>2970</v>
      </c>
      <c r="L1137" s="48">
        <f t="shared" si="122"/>
        <v>2970</v>
      </c>
      <c r="M1137" s="48">
        <f t="shared" si="123"/>
        <v>651.32100000000003</v>
      </c>
      <c r="N1137" s="48">
        <f t="shared" si="124"/>
        <v>3621.3209999999999</v>
      </c>
    </row>
    <row r="1138" spans="1:14" ht="85.5">
      <c r="A1138" s="43">
        <f>[1]SCE!$A1127</f>
        <v>9017</v>
      </c>
      <c r="B1138" s="44" t="str">
        <f>[1]SCE!$B1127</f>
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</c>
      <c r="C1138" s="45" t="str">
        <f>[1]SCE!$C1127</f>
        <v>mês</v>
      </c>
      <c r="D1138" s="45">
        <f>[1]SCE!$D1127</f>
        <v>1</v>
      </c>
      <c r="E1138" s="46">
        <f>[1]SCE!$E1127</f>
        <v>0</v>
      </c>
      <c r="F1138" s="47">
        <f>[1]SCE!$F1127</f>
        <v>13682.6</v>
      </c>
      <c r="G1138" s="48">
        <f>[1]SCE!$G1127</f>
        <v>13682.6</v>
      </c>
      <c r="H1138" s="48">
        <f>[1]SCE!$H1127</f>
        <v>3000.5941800000001</v>
      </c>
      <c r="I1138" s="48">
        <f t="shared" si="119"/>
        <v>16683.194179999999</v>
      </c>
      <c r="J1138" s="48">
        <f t="shared" si="120"/>
        <v>0</v>
      </c>
      <c r="K1138" s="48">
        <f t="shared" si="121"/>
        <v>13682.6</v>
      </c>
      <c r="L1138" s="48">
        <f t="shared" si="122"/>
        <v>13682.6</v>
      </c>
      <c r="M1138" s="48">
        <f t="shared" si="123"/>
        <v>3000.5941800000001</v>
      </c>
      <c r="N1138" s="48">
        <f t="shared" si="124"/>
        <v>16683.194179999999</v>
      </c>
    </row>
    <row r="1139" spans="1:14" ht="57">
      <c r="A1139" s="43">
        <f>[1]SCE!$A1128</f>
        <v>9018</v>
      </c>
      <c r="B1139" s="44" t="str">
        <f>[1]SCE!$B1128</f>
        <v>SUBESTAÇÃO ABRIGADA EM ALVENARIA DE 112kVA, 13.800V-380/220V, COM POSTO DE MEDIÇÃO DISJUNTOR E TRANSFORMADOR E QUADRO GERAL DE BAIXA TENSÃO, MATERIAIS E ACESSÓRIOS</v>
      </c>
      <c r="C1139" s="45" t="str">
        <f>[1]SCE!$C1128</f>
        <v>UN</v>
      </c>
      <c r="D1139" s="45">
        <f>[1]SCE!$D1128</f>
        <v>1</v>
      </c>
      <c r="E1139" s="46">
        <f>[1]SCE!$E1128</f>
        <v>0</v>
      </c>
      <c r="F1139" s="47">
        <f>[1]SCE!$F1128</f>
        <v>20731.22</v>
      </c>
      <c r="G1139" s="48">
        <f>[1]SCE!$G1128</f>
        <v>20731.22</v>
      </c>
      <c r="H1139" s="48">
        <f>[1]SCE!$H1128</f>
        <v>4546.356546</v>
      </c>
      <c r="I1139" s="48">
        <f t="shared" si="119"/>
        <v>25277.576546</v>
      </c>
      <c r="J1139" s="48">
        <f t="shared" si="120"/>
        <v>0</v>
      </c>
      <c r="K1139" s="48">
        <f t="shared" si="121"/>
        <v>20731.22</v>
      </c>
      <c r="L1139" s="48">
        <f t="shared" si="122"/>
        <v>20731.22</v>
      </c>
      <c r="M1139" s="48">
        <f t="shared" si="123"/>
        <v>4546.356546</v>
      </c>
      <c r="N1139" s="48">
        <f t="shared" si="124"/>
        <v>25277.576546</v>
      </c>
    </row>
    <row r="1140" spans="1:14" ht="14.25">
      <c r="A1140" s="43">
        <f>[1]SCE!$A1129</f>
        <v>9019</v>
      </c>
      <c r="B1140" s="44" t="str">
        <f>[1]SCE!$B1129</f>
        <v>SUBESTAÇÃO AÉREA 15 KV PARA 150 KVA COMPLETA</v>
      </c>
      <c r="C1140" s="45" t="str">
        <f>[1]SCE!$C1129</f>
        <v>UN</v>
      </c>
      <c r="D1140" s="45">
        <f>[1]SCE!$D1129</f>
        <v>1</v>
      </c>
      <c r="E1140" s="46">
        <f>[1]SCE!$E1129</f>
        <v>0</v>
      </c>
      <c r="F1140" s="47">
        <f>[1]SCE!$F1129</f>
        <v>13475.29</v>
      </c>
      <c r="G1140" s="48">
        <f>[1]SCE!$G1129</f>
        <v>13475.29</v>
      </c>
      <c r="H1140" s="48">
        <f>[1]SCE!$H1129</f>
        <v>2955.131097</v>
      </c>
      <c r="I1140" s="48">
        <f t="shared" si="119"/>
        <v>16430.421097000002</v>
      </c>
      <c r="J1140" s="48">
        <f t="shared" si="120"/>
        <v>0</v>
      </c>
      <c r="K1140" s="48">
        <f t="shared" si="121"/>
        <v>13475.29</v>
      </c>
      <c r="L1140" s="48">
        <f t="shared" si="122"/>
        <v>13475.29</v>
      </c>
      <c r="M1140" s="48">
        <f t="shared" si="123"/>
        <v>2955.131097</v>
      </c>
      <c r="N1140" s="48">
        <f t="shared" si="124"/>
        <v>16430.421097000002</v>
      </c>
    </row>
    <row r="1141" spans="1:14" ht="14.25">
      <c r="A1141" s="43">
        <f>[1]SCE!$A1130</f>
        <v>9020</v>
      </c>
      <c r="B1141" s="44" t="str">
        <f>[1]SCE!$B1130</f>
        <v>MEDIÇÃO QUALIDADE DO AR</v>
      </c>
      <c r="C1141" s="45" t="str">
        <f>[1]SCE!$C1130</f>
        <v>UN</v>
      </c>
      <c r="D1141" s="45">
        <f>[1]SCE!$D1130</f>
        <v>22</v>
      </c>
      <c r="E1141" s="46">
        <f>[1]SCE!$E1130</f>
        <v>0</v>
      </c>
      <c r="F1141" s="47">
        <f>[1]SCE!$F1130</f>
        <v>1455</v>
      </c>
      <c r="G1141" s="48">
        <f>[1]SCE!$G1130</f>
        <v>1455</v>
      </c>
      <c r="H1141" s="48">
        <f>[1]SCE!$H1130</f>
        <v>319.08150000000001</v>
      </c>
      <c r="I1141" s="48">
        <f t="shared" si="119"/>
        <v>1774.0815</v>
      </c>
      <c r="J1141" s="48">
        <f t="shared" si="120"/>
        <v>0</v>
      </c>
      <c r="K1141" s="48">
        <f t="shared" si="121"/>
        <v>32010</v>
      </c>
      <c r="L1141" s="48">
        <f t="shared" si="122"/>
        <v>32010</v>
      </c>
      <c r="M1141" s="48">
        <f t="shared" si="123"/>
        <v>7019.7929999999997</v>
      </c>
      <c r="N1141" s="48">
        <f t="shared" si="124"/>
        <v>39029.792999999998</v>
      </c>
    </row>
    <row r="1142" spans="1:14" ht="14.25">
      <c r="A1142" s="43">
        <f>[1]SCE!$A1131</f>
        <v>9021</v>
      </c>
      <c r="B1142" s="44" t="str">
        <f>[1]SCE!$B1131</f>
        <v>TÉCNICO ELETROTÉCNICO</v>
      </c>
      <c r="C1142" s="45" t="str">
        <f>[1]SCE!$C1131</f>
        <v>HH</v>
      </c>
      <c r="D1142" s="45">
        <f>[1]SCE!$D1131</f>
        <v>0</v>
      </c>
      <c r="E1142" s="46">
        <f>[1]SCE!$E1131</f>
        <v>40.098272727272729</v>
      </c>
      <c r="F1142" s="47">
        <f>[1]SCE!$F1131</f>
        <v>0</v>
      </c>
      <c r="G1142" s="48">
        <f>[1]SCE!$G1131</f>
        <v>40.098272727272729</v>
      </c>
      <c r="H1142" s="48">
        <f>[1]SCE!$H1131</f>
        <v>8.7935512090909089</v>
      </c>
      <c r="I1142" s="48">
        <f t="shared" si="119"/>
        <v>48.891823936363636</v>
      </c>
      <c r="J1142" s="48">
        <f t="shared" si="120"/>
        <v>0</v>
      </c>
      <c r="K1142" s="48">
        <f t="shared" si="121"/>
        <v>0</v>
      </c>
      <c r="L1142" s="48">
        <f t="shared" si="122"/>
        <v>0</v>
      </c>
      <c r="M1142" s="48">
        <f t="shared" si="123"/>
        <v>0</v>
      </c>
      <c r="N1142" s="48">
        <f t="shared" si="124"/>
        <v>0</v>
      </c>
    </row>
    <row r="1143" spans="1:14" ht="14.25">
      <c r="A1143" s="43">
        <f>[1]SCE!$A1132</f>
        <v>9022</v>
      </c>
      <c r="B1143" s="44" t="str">
        <f>[1]SCE!$B1132</f>
        <v>TÉCNICO ELETRÔNICA/MECATRÔNICA</v>
      </c>
      <c r="C1143" s="45" t="str">
        <f>[1]SCE!$C1132</f>
        <v>HH</v>
      </c>
      <c r="D1143" s="45">
        <f>[1]SCE!$D1132</f>
        <v>0</v>
      </c>
      <c r="E1143" s="46">
        <f>[1]SCE!$E1132</f>
        <v>31.778818181818178</v>
      </c>
      <c r="F1143" s="47">
        <f>[1]SCE!$F1132</f>
        <v>0</v>
      </c>
      <c r="G1143" s="48">
        <f>[1]SCE!$G1132</f>
        <v>31.778818181818178</v>
      </c>
      <c r="H1143" s="48">
        <f>[1]SCE!$H1132</f>
        <v>6.969094827272726</v>
      </c>
      <c r="I1143" s="48">
        <f t="shared" si="119"/>
        <v>38.747913009090901</v>
      </c>
      <c r="J1143" s="48">
        <f t="shared" si="120"/>
        <v>0</v>
      </c>
      <c r="K1143" s="48">
        <f t="shared" si="121"/>
        <v>0</v>
      </c>
      <c r="L1143" s="48">
        <f t="shared" si="122"/>
        <v>0</v>
      </c>
      <c r="M1143" s="48">
        <f t="shared" si="123"/>
        <v>0</v>
      </c>
      <c r="N1143" s="48">
        <f t="shared" si="124"/>
        <v>0</v>
      </c>
    </row>
    <row r="1144" spans="1:14" ht="15">
      <c r="A1144" s="49"/>
      <c r="B1144" s="27"/>
      <c r="C1144" s="28"/>
      <c r="D1144" s="29"/>
      <c r="E1144" s="50"/>
      <c r="F1144" s="50"/>
      <c r="G1144" s="50"/>
      <c r="H1144" s="50"/>
      <c r="I1144" s="50"/>
      <c r="J1144" s="51">
        <f>SUM(J17:J1143)</f>
        <v>142980.0440909091</v>
      </c>
      <c r="K1144" s="51">
        <f>SUM(K17:K1143)</f>
        <v>2139029.0922429957</v>
      </c>
      <c r="L1144" s="51">
        <f>SUM(L17:L1143)</f>
        <v>2282009.1363339042</v>
      </c>
      <c r="M1144" s="51">
        <f>SUM(M17:M1143)</f>
        <v>500444.60359802522</v>
      </c>
      <c r="N1144" s="51">
        <f>SUM(N17:N1143)</f>
        <v>2782453.7399319313</v>
      </c>
    </row>
    <row r="1145" spans="1:14" ht="15">
      <c r="A1145" s="26"/>
      <c r="B1145" s="27"/>
      <c r="C1145" s="28"/>
      <c r="D1145" s="29"/>
      <c r="E1145" s="29"/>
      <c r="F1145" s="29"/>
      <c r="G1145" s="29"/>
      <c r="H1145" s="29"/>
      <c r="I1145" s="29"/>
      <c r="J1145" s="51">
        <f>J1144/12</f>
        <v>11915.003674242425</v>
      </c>
      <c r="K1145" s="51">
        <f>K1144/12</f>
        <v>178252.42435358299</v>
      </c>
      <c r="L1145" s="51">
        <f>L1144/12</f>
        <v>190167.42802782534</v>
      </c>
      <c r="M1145" s="51">
        <f>M1144/12</f>
        <v>41703.716966502099</v>
      </c>
      <c r="N1145" s="51">
        <f>N1144/12</f>
        <v>231871.14499432759</v>
      </c>
    </row>
    <row r="1146" spans="1:14" ht="15">
      <c r="A1146" s="144" t="s">
        <v>22</v>
      </c>
      <c r="B1146" s="144"/>
      <c r="E1146" s="22"/>
      <c r="F1146" s="22"/>
      <c r="G1146" s="22"/>
      <c r="H1146" s="22"/>
      <c r="I1146" s="22"/>
      <c r="J1146" s="20"/>
      <c r="K1146" s="20"/>
      <c r="L1146" s="20"/>
      <c r="M1146" s="20"/>
      <c r="N1146" s="20"/>
    </row>
    <row r="1147" spans="1:14" ht="15">
      <c r="A1147" s="145" t="s">
        <v>23</v>
      </c>
      <c r="B1147" s="112"/>
      <c r="C1147" s="112"/>
      <c r="D1147" s="112"/>
      <c r="E1147" s="112"/>
      <c r="F1147" s="112"/>
      <c r="G1147" s="112"/>
      <c r="H1147" s="112"/>
      <c r="I1147" s="112"/>
      <c r="J1147" s="23"/>
      <c r="K1147" s="23"/>
      <c r="L1147" s="23"/>
    </row>
    <row r="1148" spans="1:14" ht="15">
      <c r="A1148" s="24"/>
      <c r="B1148" s="24"/>
      <c r="C1148" s="24"/>
      <c r="D1148" s="23"/>
      <c r="E1148" s="23"/>
      <c r="F1148" s="23"/>
      <c r="G1148" s="23"/>
      <c r="H1148" s="23"/>
      <c r="I1148" s="23"/>
      <c r="J1148" s="23"/>
      <c r="K1148" s="23"/>
      <c r="L1148" s="23"/>
    </row>
    <row r="1149" spans="1:14" ht="14.25">
      <c r="A1149" s="138" t="s">
        <v>24</v>
      </c>
      <c r="B1149" s="139"/>
      <c r="C1149" s="139"/>
      <c r="D1149" s="139"/>
      <c r="E1149" s="139"/>
      <c r="F1149" s="139"/>
      <c r="G1149" s="139"/>
      <c r="H1149" s="139"/>
      <c r="I1149" s="139"/>
      <c r="J1149" s="112"/>
      <c r="K1149" s="25"/>
      <c r="L1149" s="25"/>
    </row>
    <row r="1150" spans="1:14" ht="14.25">
      <c r="A1150" s="26"/>
      <c r="B1150" s="27"/>
      <c r="C1150" s="28"/>
      <c r="D1150" s="29"/>
      <c r="E1150" s="29"/>
      <c r="F1150" s="29"/>
      <c r="G1150" s="29"/>
      <c r="H1150" s="29"/>
      <c r="I1150" s="29"/>
      <c r="J1150" s="29"/>
      <c r="K1150" s="25"/>
      <c r="L1150" s="25"/>
    </row>
    <row r="1151" spans="1:14" ht="14.25">
      <c r="A1151" s="140" t="s">
        <v>31</v>
      </c>
      <c r="B1151" s="139"/>
      <c r="C1151" s="139"/>
      <c r="D1151" s="139"/>
      <c r="E1151" s="139"/>
      <c r="F1151" s="139"/>
      <c r="G1151" s="139"/>
      <c r="H1151" s="139"/>
      <c r="I1151" s="112"/>
      <c r="J1151" s="29"/>
      <c r="K1151" s="25"/>
      <c r="L1151" s="25"/>
    </row>
    <row r="1152" spans="1:14" ht="19.899999999999999" customHeight="1"/>
    <row r="1153" ht="19.899999999999999" customHeight="1"/>
    <row r="1154" ht="19.899999999999999" customHeight="1"/>
    <row r="1155" ht="30" customHeight="1"/>
    <row r="1156" ht="19.899999999999999" customHeight="1"/>
    <row r="1157" ht="19.899999999999999" customHeight="1"/>
    <row r="1158" ht="19.899999999999999" customHeight="1"/>
    <row r="1164" ht="24" customHeight="1"/>
    <row r="1165" ht="19.899999999999999" customHeight="1"/>
    <row r="1168" ht="37.15" customHeight="1"/>
    <row r="1169" ht="29.45" customHeight="1"/>
    <row r="1170" ht="13.15" customHeight="1"/>
  </sheetData>
  <mergeCells count="33">
    <mergeCell ref="A6:D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A11:D11"/>
    <mergeCell ref="E12:I13"/>
    <mergeCell ref="J12:N13"/>
    <mergeCell ref="A13:D13"/>
    <mergeCell ref="A14:A16"/>
    <mergeCell ref="B14:B16"/>
    <mergeCell ref="C14:C16"/>
    <mergeCell ref="D14:D16"/>
    <mergeCell ref="E14:I14"/>
    <mergeCell ref="J14:N14"/>
    <mergeCell ref="E15:E16"/>
    <mergeCell ref="A12:D12"/>
    <mergeCell ref="N15:N16"/>
    <mergeCell ref="K15:K16"/>
    <mergeCell ref="L15:L16"/>
    <mergeCell ref="A1146:B1146"/>
    <mergeCell ref="A1147:I1147"/>
    <mergeCell ref="A1149:J1149"/>
    <mergeCell ref="A1151:I1151"/>
    <mergeCell ref="F15:F16"/>
    <mergeCell ref="G15:G16"/>
    <mergeCell ref="I15:I16"/>
    <mergeCell ref="J15:J1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BF2831-B851-459E-9B7F-8C77183BE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596483-D004-45C8-913A-EB41905BEDF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http://schemas.microsoft.com/office/2006/documentManagement/types"/>
    <ds:schemaRef ds:uri="8b7697e6-1ede-46eb-bbe3-57526b5610f4"/>
    <ds:schemaRef ds:uri="http://www.w3.org/XML/1998/namespace"/>
    <ds:schemaRef ds:uri="http://purl.org/dc/dcmitype/"/>
    <ds:schemaRef ds:uri="a11ce931-bc6d-4525-ad87-24ba3a942911"/>
    <ds:schemaRef ds:uri="1e6e509c-a9b4-4126-8c13-d906d34e2ad3"/>
    <ds:schemaRef ds:uri="d205becf-6b50-45a1-8e5c-2a01c10a743b"/>
    <ds:schemaRef ds:uri="3794d6e5-718f-45cf-b1ce-ad6df3273a38"/>
  </ds:schemaRefs>
</ds:datastoreItem>
</file>

<file path=customXml/itemProps3.xml><?xml version="1.0" encoding="utf-8"?>
<ds:datastoreItem xmlns:ds="http://schemas.openxmlformats.org/officeDocument/2006/customXml" ds:itemID="{D98FBFEC-283A-45CD-8B30-FBE50E1AE4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COM. PARTE l</vt:lpstr>
      <vt:lpstr>PROP. COM. PARTE ll</vt:lpstr>
      <vt:lpstr>PROP. COM. PARTE lll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de Castro Oliveira Filho</dc:creator>
  <cp:lastModifiedBy>Vicente Felipe Pereira</cp:lastModifiedBy>
  <dcterms:created xsi:type="dcterms:W3CDTF">2022-10-05T22:34:32Z</dcterms:created>
  <dcterms:modified xsi:type="dcterms:W3CDTF">2023-10-17T17:04:16Z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2023-10-17T17:04:16Z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0a52f5c9-315c-4fe9-8445-d6cd97337bad</vt:lpwstr>
  </property>
  <property fmtid="{D5CDD505-2E9C-101B-9397-08002B2CF9AE}" pid="10" name="MSIP_Label_fde7aacd-7cc4-4c31-9e6f-7ef306428f09_ContentBits">
    <vt:lpwstr>1</vt:lpwstr>
  </property>
</Properties>
</file>